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60" windowWidth="5880" windowHeight="3915" tabRatio="842"/>
  </bookViews>
  <sheets>
    <sheet name="Elenco tabelle" sheetId="31" r:id="rId1"/>
    <sheet name="aree ins ind_agr" sheetId="19" state="hidden" r:id="rId2"/>
    <sheet name="aree espansion ind" sheetId="23" state="hidden" r:id="rId3"/>
    <sheet name="pop res corretta" sheetId="39" state="hidden" r:id="rId4"/>
    <sheet name="pop res corretta+pres" sheetId="40" state="hidden" r:id="rId5"/>
    <sheet name="pop 2001" sheetId="38" state="hidden" r:id="rId6"/>
    <sheet name="sintesi dati pop" sheetId="41" state="hidden" r:id="rId7"/>
    <sheet name="TABELLA FB1" sheetId="2" r:id="rId8"/>
    <sheet name="TABELLA FB2Varese " sheetId="46" state="hidden" r:id="rId9"/>
    <sheet name="TABELLA FB2" sheetId="14" r:id="rId10"/>
    <sheet name="TABELLA FB3" sheetId="15" r:id="rId11"/>
    <sheet name="TABELLA FB4" sheetId="16" r:id="rId12"/>
    <sheet name="TABELLA FB5_0" sheetId="24" state="hidden" r:id="rId13"/>
    <sheet name="TABELLA FB5" sheetId="52" r:id="rId14"/>
    <sheet name="PORTATE PER EPANET" sheetId="47" r:id="rId15"/>
  </sheets>
  <externalReferences>
    <externalReference r:id="rId16"/>
    <externalReference r:id="rId17"/>
  </externalReferences>
  <definedNames>
    <definedName name="_xlnm._FilterDatabase" localSheetId="1" hidden="1">'aree ins ind_agr'!$C$1:$F$215</definedName>
    <definedName name="_xlnm._FilterDatabase" localSheetId="14" hidden="1">'PORTATE PER EPANET'!#REF!</definedName>
    <definedName name="_xlnm._FilterDatabase" localSheetId="6" hidden="1">'sintesi dati pop'!$AI$2:$AI$193</definedName>
    <definedName name="_xlnm._FilterDatabase" localSheetId="9" hidden="1">'TABELLA FB2'!$V$11:$AE$152</definedName>
    <definedName name="_xlnm._FilterDatabase" localSheetId="10" hidden="1">'TABELLA FB3'!$J$1:$J$202</definedName>
    <definedName name="_xlnm._FilterDatabase" localSheetId="11" hidden="1">'TABELLA FB4'!$AL$1:$AL$232</definedName>
    <definedName name="_xlnm._FilterDatabase" localSheetId="13" hidden="1">'TABELLA FB5'!$A$12:$G$155</definedName>
    <definedName name="_xlnm._FilterDatabase" localSheetId="12" hidden="1">'TABELLA FB5_0'!$A$12:$G$204</definedName>
    <definedName name="_ftn1" localSheetId="14">'PORTATE PER EPANET'!#REF!</definedName>
    <definedName name="_ftn2" localSheetId="14">'PORTATE PER EPANET'!#REF!</definedName>
    <definedName name="_ftnref1" localSheetId="14">'PORTATE PER EPANET'!#REF!</definedName>
    <definedName name="_ftnref2" localSheetId="14">'PORTATE PER EPANET'!#REF!</definedName>
    <definedName name="Area">#REF!</definedName>
    <definedName name="_xlnm.Print_Area" localSheetId="7">'TABELLA FB1'!$A$6:$K$31</definedName>
    <definedName name="_xlnm.Print_Area" localSheetId="9">'TABELLA FB2'!$A$2:$AE$202</definedName>
    <definedName name="_xlnm.Print_Area" localSheetId="8">'TABELLA FB2Varese '!$B$2:$AG$127</definedName>
    <definedName name="_xlnm.Print_Area" localSheetId="11">'TABELLA FB4'!$A$2:$BR$202</definedName>
    <definedName name="_xlnm.Print_Area" localSheetId="13">'TABELLA FB5'!$A$156:$Z$215</definedName>
    <definedName name="_xlnm.Print_Area" localSheetId="12">'TABELLA FB5_0'!$A$205:$Z$257</definedName>
    <definedName name="Azzera" localSheetId="8">'TABELLA FB2Varese '!Azzera</definedName>
    <definedName name="Azzera" localSheetId="13">'TABELLA FB5'!Azzera</definedName>
    <definedName name="Azzera">[0]!Azzera</definedName>
    <definedName name="B">#REF!</definedName>
    <definedName name="C_">#REF!</definedName>
    <definedName name="caio">'[1]1.5.24'!$A$1</definedName>
    <definedName name="ciccio">#REF!</definedName>
    <definedName name="COST">#REF!</definedName>
    <definedName name="D">#REF!</definedName>
    <definedName name="_xlnm.Database" localSheetId="1">'aree ins ind_agr'!#REF!</definedName>
    <definedName name="_xlnm.Database">'aree espansion ind'!$B$4:$AL$31</definedName>
    <definedName name="DD">#REF!</definedName>
    <definedName name="E">#REF!</definedName>
    <definedName name="F">#REF!</definedName>
    <definedName name="G">#REF!</definedName>
    <definedName name="H">#REF!</definedName>
    <definedName name="HTML_CodePage" hidden="1">1252</definedName>
    <definedName name="HTML_Control" localSheetId="8" hidden="1">{"'Pagina per la rete civica'!$A$6:$G$22"}</definedName>
    <definedName name="HTML_Control" localSheetId="13" hidden="1">{"'Pagina per la rete civica'!$A$6:$G$22"}</definedName>
    <definedName name="HTML_Control" hidden="1">{"'Pagina per la rete civica'!$A$6:$G$22"}</definedName>
    <definedName name="HTML_Description" hidden="1">""</definedName>
    <definedName name="HTML_Email" hidden="1">""</definedName>
    <definedName name="HTML_Header" hidden="1">"REC e fallimenti per RCCR"</definedName>
    <definedName name="HTML_LastUpdate" hidden="1">"11/05/99"</definedName>
    <definedName name="HTML_LineAfter" hidden="1">FALSE</definedName>
    <definedName name="HTML_LineBefore" hidden="1">FALSE</definedName>
    <definedName name="HTML_Name" hidden="1">"Ufficio statistica"</definedName>
    <definedName name="HTML_OBDlg2" hidden="1">TRUE</definedName>
    <definedName name="HTML_OBDlg4" hidden="1">TRUE</definedName>
    <definedName name="HTML_OS" hidden="1">0</definedName>
    <definedName name="HTML_PathFile" hidden="1">"E:\studi\trimestrale\MioHTML.htm"</definedName>
    <definedName name="HTML_Title" hidden="1">"trim99-1"</definedName>
    <definedName name="I">#REF!</definedName>
    <definedName name="J">#REF!</definedName>
    <definedName name="K">#REF!</definedName>
    <definedName name="L">#REF!</definedName>
    <definedName name="M">#REF!</definedName>
    <definedName name="NAZ_RTIGIANI">#REF!</definedName>
    <definedName name="naza.rtigiani">#REF!</definedName>
    <definedName name="nazionale_111_1_2_3_4">#REF!</definedName>
    <definedName name="P">#REF!</definedName>
    <definedName name="POPY.XLS">#REF!</definedName>
    <definedName name="ppp">[2]popolazione!$B$2:$N$104</definedName>
    <definedName name="Q">#REF!</definedName>
    <definedName name="_xlnm.Recorder">#REF!</definedName>
    <definedName name="SPSS">#REF!</definedName>
    <definedName name="TOT">#REF!</definedName>
    <definedName name="wer">#REF!</definedName>
    <definedName name="yyy">[2]popolazione!$B$2:$N$104</definedName>
  </definedNames>
  <calcPr calcId="125725" concurrentCalc="0"/>
</workbook>
</file>

<file path=xl/calcChain.xml><?xml version="1.0" encoding="utf-8"?>
<calcChain xmlns="http://schemas.openxmlformats.org/spreadsheetml/2006/main">
  <c r="C194" i="52"/>
  <c r="C193"/>
  <c r="C192"/>
  <c r="C195"/>
  <c r="D195"/>
  <c r="G189"/>
  <c r="F189"/>
  <c r="E189"/>
  <c r="D189"/>
  <c r="J189"/>
  <c r="J188"/>
  <c r="J187"/>
  <c r="J186"/>
  <c r="J185"/>
  <c r="J184"/>
  <c r="J183"/>
  <c r="J182"/>
  <c r="J181"/>
  <c r="J180"/>
  <c r="G170"/>
  <c r="F170"/>
  <c r="E170"/>
  <c r="D170"/>
  <c r="G169"/>
  <c r="F169"/>
  <c r="E169"/>
  <c r="D169"/>
  <c r="G168"/>
  <c r="F168"/>
  <c r="E168"/>
  <c r="D168"/>
  <c r="G166"/>
  <c r="F166"/>
  <c r="E166"/>
  <c r="D166"/>
  <c r="G165"/>
  <c r="F165"/>
  <c r="E165"/>
  <c r="D165"/>
  <c r="G164"/>
  <c r="F164"/>
  <c r="E164"/>
  <c r="D164"/>
  <c r="G162"/>
  <c r="F162"/>
  <c r="E162"/>
  <c r="D162"/>
  <c r="G161"/>
  <c r="G173"/>
  <c r="F161"/>
  <c r="F173"/>
  <c r="E161"/>
  <c r="E173"/>
  <c r="D161"/>
  <c r="D173"/>
  <c r="G160"/>
  <c r="G172"/>
  <c r="G174"/>
  <c r="F160"/>
  <c r="F172"/>
  <c r="F174"/>
  <c r="E160"/>
  <c r="E172"/>
  <c r="E174"/>
  <c r="D160"/>
  <c r="D172"/>
  <c r="D174"/>
  <c r="D156" i="46"/>
  <c r="O147" i="47"/>
  <c r="W147"/>
  <c r="O8"/>
  <c r="V142"/>
  <c r="V123"/>
  <c r="AH202" i="14"/>
  <c r="AH152"/>
  <c r="AH151"/>
  <c r="AH150"/>
  <c r="AH149"/>
  <c r="AH148"/>
  <c r="AH147"/>
  <c r="AH146"/>
  <c r="AH145"/>
  <c r="AH144"/>
  <c r="AH143"/>
  <c r="AH142"/>
  <c r="AH141"/>
  <c r="AH138"/>
  <c r="AH137"/>
  <c r="AH136"/>
  <c r="AH135"/>
  <c r="AH134"/>
  <c r="AH131"/>
  <c r="AH130"/>
  <c r="AH129"/>
  <c r="AH128"/>
  <c r="AH127"/>
  <c r="AH126"/>
  <c r="AH120"/>
  <c r="AH119"/>
  <c r="AH117"/>
  <c r="AH116"/>
  <c r="AH115"/>
  <c r="AH114"/>
  <c r="AH112"/>
  <c r="AH107"/>
  <c r="AH106"/>
  <c r="AH105"/>
  <c r="AH103"/>
  <c r="AH101"/>
  <c r="AH100"/>
  <c r="AH98"/>
  <c r="AH96"/>
  <c r="AH95"/>
  <c r="AH94"/>
  <c r="AH92"/>
  <c r="AH91"/>
  <c r="AH90"/>
  <c r="AH89"/>
  <c r="AH87"/>
  <c r="AH86"/>
  <c r="AH85"/>
  <c r="AH84"/>
  <c r="AH82"/>
  <c r="AH81"/>
  <c r="AH80"/>
  <c r="AH79"/>
  <c r="AH78"/>
  <c r="AH75"/>
  <c r="AH71"/>
  <c r="AH70"/>
  <c r="AH65"/>
  <c r="AH64"/>
  <c r="AH63"/>
  <c r="AH61"/>
  <c r="AH59"/>
  <c r="AH58"/>
  <c r="AH57"/>
  <c r="AH53"/>
  <c r="AH52"/>
  <c r="AH51"/>
  <c r="AH50"/>
  <c r="AH49"/>
  <c r="AH47"/>
  <c r="AH46"/>
  <c r="AH45"/>
  <c r="AH44"/>
  <c r="AH42"/>
  <c r="AH41"/>
  <c r="AH40"/>
  <c r="AH39"/>
  <c r="AH37"/>
  <c r="AH33"/>
  <c r="AH31"/>
  <c r="AH30"/>
  <c r="AH28"/>
  <c r="AH27"/>
  <c r="AH26"/>
  <c r="AH24"/>
  <c r="AH20"/>
  <c r="AH14"/>
  <c r="AH15"/>
  <c r="AH16"/>
  <c r="AH17"/>
  <c r="AH18"/>
  <c r="AH13"/>
  <c r="V9" i="47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V101"/>
  <c r="V102"/>
  <c r="V103"/>
  <c r="V104"/>
  <c r="V105"/>
  <c r="V106"/>
  <c r="V107"/>
  <c r="V108"/>
  <c r="V109"/>
  <c r="V110"/>
  <c r="V111"/>
  <c r="V112"/>
  <c r="V113"/>
  <c r="V114"/>
  <c r="V115"/>
  <c r="V116"/>
  <c r="V117"/>
  <c r="V118"/>
  <c r="V119"/>
  <c r="V120"/>
  <c r="V121"/>
  <c r="V122"/>
  <c r="V124"/>
  <c r="V125"/>
  <c r="V126"/>
  <c r="V127"/>
  <c r="V128"/>
  <c r="V129"/>
  <c r="V130"/>
  <c r="V131"/>
  <c r="V132"/>
  <c r="V133"/>
  <c r="V134"/>
  <c r="V135"/>
  <c r="V136"/>
  <c r="V137"/>
  <c r="V138"/>
  <c r="V139"/>
  <c r="V140"/>
  <c r="V141"/>
  <c r="V143"/>
  <c r="V144"/>
  <c r="V145"/>
  <c r="V146"/>
  <c r="V147"/>
  <c r="V148"/>
  <c r="V8"/>
  <c r="S149"/>
  <c r="V149"/>
  <c r="O9"/>
  <c r="W9"/>
  <c r="O10"/>
  <c r="W10"/>
  <c r="O11"/>
  <c r="W11"/>
  <c r="O12"/>
  <c r="W12"/>
  <c r="O13"/>
  <c r="W13"/>
  <c r="O14"/>
  <c r="W14"/>
  <c r="O15"/>
  <c r="W15"/>
  <c r="O16"/>
  <c r="W16"/>
  <c r="O17"/>
  <c r="W17"/>
  <c r="O18"/>
  <c r="W18"/>
  <c r="O19"/>
  <c r="W19"/>
  <c r="O20"/>
  <c r="W20"/>
  <c r="O21"/>
  <c r="W21"/>
  <c r="O22"/>
  <c r="W22"/>
  <c r="O23"/>
  <c r="W23"/>
  <c r="O24"/>
  <c r="W24"/>
  <c r="O25"/>
  <c r="O26"/>
  <c r="W26"/>
  <c r="O27"/>
  <c r="W27"/>
  <c r="O28"/>
  <c r="W28"/>
  <c r="O29"/>
  <c r="W29"/>
  <c r="O30"/>
  <c r="W30"/>
  <c r="O31"/>
  <c r="W31"/>
  <c r="O32"/>
  <c r="W32"/>
  <c r="O33"/>
  <c r="W33"/>
  <c r="O34"/>
  <c r="W34"/>
  <c r="O35"/>
  <c r="W35"/>
  <c r="O36"/>
  <c r="W36"/>
  <c r="O37"/>
  <c r="W37"/>
  <c r="O38"/>
  <c r="W38"/>
  <c r="O39"/>
  <c r="W39"/>
  <c r="O40"/>
  <c r="W40"/>
  <c r="O41"/>
  <c r="W41"/>
  <c r="O42"/>
  <c r="W42"/>
  <c r="O43"/>
  <c r="W43"/>
  <c r="O44"/>
  <c r="W44"/>
  <c r="O45"/>
  <c r="W45"/>
  <c r="O46"/>
  <c r="W46"/>
  <c r="O47"/>
  <c r="W47"/>
  <c r="O48"/>
  <c r="W48"/>
  <c r="O49"/>
  <c r="W49"/>
  <c r="O50"/>
  <c r="W50"/>
  <c r="O51"/>
  <c r="W51"/>
  <c r="O52"/>
  <c r="W52"/>
  <c r="O53"/>
  <c r="W53"/>
  <c r="O54"/>
  <c r="W54"/>
  <c r="O55"/>
  <c r="W55"/>
  <c r="O56"/>
  <c r="W56"/>
  <c r="O57"/>
  <c r="W57"/>
  <c r="O58"/>
  <c r="W58"/>
  <c r="O59"/>
  <c r="W59"/>
  <c r="O60"/>
  <c r="W60"/>
  <c r="O61"/>
  <c r="W61"/>
  <c r="O62"/>
  <c r="W62"/>
  <c r="O63"/>
  <c r="W63"/>
  <c r="O64"/>
  <c r="W64"/>
  <c r="O65"/>
  <c r="W65"/>
  <c r="O66"/>
  <c r="W66"/>
  <c r="O67"/>
  <c r="W67"/>
  <c r="O68"/>
  <c r="W68"/>
  <c r="O69"/>
  <c r="W69"/>
  <c r="O70"/>
  <c r="W70"/>
  <c r="O71"/>
  <c r="W71"/>
  <c r="O72"/>
  <c r="W72"/>
  <c r="O73"/>
  <c r="W73"/>
  <c r="O74"/>
  <c r="W74"/>
  <c r="O75"/>
  <c r="W75"/>
  <c r="O76"/>
  <c r="W76"/>
  <c r="O77"/>
  <c r="W77"/>
  <c r="O78"/>
  <c r="W78"/>
  <c r="O79"/>
  <c r="W79"/>
  <c r="O80"/>
  <c r="W80"/>
  <c r="O81"/>
  <c r="W81"/>
  <c r="O82"/>
  <c r="W82"/>
  <c r="O83"/>
  <c r="W83"/>
  <c r="O84"/>
  <c r="W84"/>
  <c r="O85"/>
  <c r="W85"/>
  <c r="O86"/>
  <c r="W86"/>
  <c r="O87"/>
  <c r="W87"/>
  <c r="O88"/>
  <c r="W88"/>
  <c r="O89"/>
  <c r="W89"/>
  <c r="O90"/>
  <c r="W90"/>
  <c r="O91"/>
  <c r="W91"/>
  <c r="O92"/>
  <c r="W92"/>
  <c r="O93"/>
  <c r="W93"/>
  <c r="O94"/>
  <c r="W94"/>
  <c r="O95"/>
  <c r="W95"/>
  <c r="O96"/>
  <c r="W96"/>
  <c r="O97"/>
  <c r="W97"/>
  <c r="O98"/>
  <c r="W98"/>
  <c r="O99"/>
  <c r="W99"/>
  <c r="O100"/>
  <c r="W100"/>
  <c r="O101"/>
  <c r="W101"/>
  <c r="O102"/>
  <c r="W102"/>
  <c r="O103"/>
  <c r="W103"/>
  <c r="O104"/>
  <c r="W104"/>
  <c r="O105"/>
  <c r="W105"/>
  <c r="O106"/>
  <c r="W106"/>
  <c r="O107"/>
  <c r="W107"/>
  <c r="O108"/>
  <c r="W108"/>
  <c r="O109"/>
  <c r="W109"/>
  <c r="O110"/>
  <c r="W110"/>
  <c r="O111"/>
  <c r="W111"/>
  <c r="O112"/>
  <c r="W112"/>
  <c r="O113"/>
  <c r="W113"/>
  <c r="O114"/>
  <c r="W114"/>
  <c r="O115"/>
  <c r="W115"/>
  <c r="O116"/>
  <c r="W116"/>
  <c r="O117"/>
  <c r="W117"/>
  <c r="O118"/>
  <c r="W118"/>
  <c r="O119"/>
  <c r="W119"/>
  <c r="O120"/>
  <c r="W120"/>
  <c r="O121"/>
  <c r="W121"/>
  <c r="O122"/>
  <c r="W122"/>
  <c r="O123"/>
  <c r="W123"/>
  <c r="O124"/>
  <c r="W124"/>
  <c r="O125"/>
  <c r="W125"/>
  <c r="O126"/>
  <c r="W126"/>
  <c r="O127"/>
  <c r="W127"/>
  <c r="O128"/>
  <c r="W128"/>
  <c r="O129"/>
  <c r="W129"/>
  <c r="O130"/>
  <c r="W130"/>
  <c r="O131"/>
  <c r="W131"/>
  <c r="O132"/>
  <c r="W132"/>
  <c r="O133"/>
  <c r="W133"/>
  <c r="O134"/>
  <c r="W134"/>
  <c r="O135"/>
  <c r="W135"/>
  <c r="O136"/>
  <c r="W136"/>
  <c r="O137"/>
  <c r="W137"/>
  <c r="O138"/>
  <c r="W138"/>
  <c r="O139"/>
  <c r="W139"/>
  <c r="O140"/>
  <c r="W140"/>
  <c r="O141"/>
  <c r="W141"/>
  <c r="O142"/>
  <c r="W142"/>
  <c r="O143"/>
  <c r="W143"/>
  <c r="O144"/>
  <c r="W144"/>
  <c r="O145"/>
  <c r="W145"/>
  <c r="O146"/>
  <c r="W146"/>
  <c r="O148"/>
  <c r="W148"/>
  <c r="O149"/>
  <c r="D149"/>
  <c r="AU13" i="16"/>
  <c r="AU14"/>
  <c r="AU15"/>
  <c r="AU16"/>
  <c r="AU17"/>
  <c r="AU18"/>
  <c r="AU19"/>
  <c r="AU20"/>
  <c r="AU21"/>
  <c r="AU22"/>
  <c r="AU23"/>
  <c r="AU24"/>
  <c r="AU25"/>
  <c r="AU26"/>
  <c r="AU27"/>
  <c r="AU28"/>
  <c r="AU29"/>
  <c r="AU30"/>
  <c r="AU31"/>
  <c r="AU32"/>
  <c r="AU33"/>
  <c r="AU34"/>
  <c r="AU35"/>
  <c r="AU36"/>
  <c r="AU37"/>
  <c r="AU38"/>
  <c r="AU39"/>
  <c r="AU40"/>
  <c r="AU41"/>
  <c r="AU42"/>
  <c r="AU43"/>
  <c r="AU44"/>
  <c r="AU45"/>
  <c r="AU46"/>
  <c r="AU47"/>
  <c r="AU48"/>
  <c r="AU49"/>
  <c r="AU50"/>
  <c r="AU51"/>
  <c r="AU52"/>
  <c r="AU53"/>
  <c r="AU54"/>
  <c r="AU55"/>
  <c r="AU56"/>
  <c r="AU57"/>
  <c r="AU58"/>
  <c r="AU59"/>
  <c r="AU60"/>
  <c r="AU61"/>
  <c r="AU62"/>
  <c r="AU63"/>
  <c r="AU64"/>
  <c r="AU65"/>
  <c r="AU66"/>
  <c r="AU67"/>
  <c r="AU68"/>
  <c r="AU69"/>
  <c r="AU70"/>
  <c r="AU71"/>
  <c r="AU72"/>
  <c r="AU73"/>
  <c r="AU74"/>
  <c r="AU75"/>
  <c r="AU76"/>
  <c r="AU77"/>
  <c r="AU78"/>
  <c r="AU79"/>
  <c r="AU80"/>
  <c r="AU81"/>
  <c r="AU82"/>
  <c r="AU83"/>
  <c r="AU84"/>
  <c r="AU85"/>
  <c r="AU86"/>
  <c r="AU87"/>
  <c r="AU88"/>
  <c r="AU89"/>
  <c r="AU90"/>
  <c r="AU91"/>
  <c r="AU92"/>
  <c r="AU93"/>
  <c r="AU94"/>
  <c r="AU95"/>
  <c r="AU96"/>
  <c r="AU97"/>
  <c r="AU98"/>
  <c r="AU99"/>
  <c r="AU100"/>
  <c r="AU101"/>
  <c r="AU102"/>
  <c r="AU103"/>
  <c r="AU104"/>
  <c r="AU105"/>
  <c r="AU106"/>
  <c r="AU107"/>
  <c r="AU108"/>
  <c r="AU109"/>
  <c r="AU110"/>
  <c r="AU111"/>
  <c r="AU112"/>
  <c r="AU113"/>
  <c r="AU114"/>
  <c r="AU115"/>
  <c r="AU116"/>
  <c r="AU117"/>
  <c r="AU118"/>
  <c r="AU119"/>
  <c r="AU120"/>
  <c r="AU121"/>
  <c r="AU122"/>
  <c r="AU123"/>
  <c r="AU124"/>
  <c r="AU125"/>
  <c r="AU126"/>
  <c r="AU127"/>
  <c r="AU128"/>
  <c r="AU129"/>
  <c r="AU130"/>
  <c r="AU131"/>
  <c r="AU132"/>
  <c r="AU133"/>
  <c r="AU134"/>
  <c r="AU135"/>
  <c r="AU136"/>
  <c r="AU137"/>
  <c r="AU138"/>
  <c r="AU139"/>
  <c r="AU140"/>
  <c r="AU141"/>
  <c r="AU142"/>
  <c r="AU143"/>
  <c r="AU144"/>
  <c r="AU145"/>
  <c r="AU146"/>
  <c r="AU147"/>
  <c r="AU148"/>
  <c r="AU149"/>
  <c r="AU150"/>
  <c r="AU151"/>
  <c r="AU152"/>
  <c r="AS13"/>
  <c r="AS14"/>
  <c r="AS15"/>
  <c r="AS16"/>
  <c r="AS17"/>
  <c r="AS18"/>
  <c r="AS19"/>
  <c r="AS20"/>
  <c r="AS21"/>
  <c r="AS22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S44"/>
  <c r="AS45"/>
  <c r="AS46"/>
  <c r="AS47"/>
  <c r="AS48"/>
  <c r="AS49"/>
  <c r="AS50"/>
  <c r="AS51"/>
  <c r="AS52"/>
  <c r="AS53"/>
  <c r="AS54"/>
  <c r="AS55"/>
  <c r="AS56"/>
  <c r="AS57"/>
  <c r="AS58"/>
  <c r="AS59"/>
  <c r="AS60"/>
  <c r="AS61"/>
  <c r="AS62"/>
  <c r="AS63"/>
  <c r="AS64"/>
  <c r="AS65"/>
  <c r="AS66"/>
  <c r="AS67"/>
  <c r="AS68"/>
  <c r="AS69"/>
  <c r="AS70"/>
  <c r="AS71"/>
  <c r="AS72"/>
  <c r="AS73"/>
  <c r="AS74"/>
  <c r="AS75"/>
  <c r="AS76"/>
  <c r="AS77"/>
  <c r="AS78"/>
  <c r="AS79"/>
  <c r="AS80"/>
  <c r="AS81"/>
  <c r="AS82"/>
  <c r="AS83"/>
  <c r="AS84"/>
  <c r="AS85"/>
  <c r="AS86"/>
  <c r="AS87"/>
  <c r="AS88"/>
  <c r="AS89"/>
  <c r="AS90"/>
  <c r="AS91"/>
  <c r="AS92"/>
  <c r="AS93"/>
  <c r="AS94"/>
  <c r="AS95"/>
  <c r="AS96"/>
  <c r="AS97"/>
  <c r="AS98"/>
  <c r="AS99"/>
  <c r="AS100"/>
  <c r="AS101"/>
  <c r="AS102"/>
  <c r="AS103"/>
  <c r="AS104"/>
  <c r="AS105"/>
  <c r="AS106"/>
  <c r="AS107"/>
  <c r="AS108"/>
  <c r="AS109"/>
  <c r="AS110"/>
  <c r="AS111"/>
  <c r="AS112"/>
  <c r="AS113"/>
  <c r="AS114"/>
  <c r="AS115"/>
  <c r="AS116"/>
  <c r="AS117"/>
  <c r="AS118"/>
  <c r="AS119"/>
  <c r="AS120"/>
  <c r="AS121"/>
  <c r="AS122"/>
  <c r="AS123"/>
  <c r="AS124"/>
  <c r="AS125"/>
  <c r="AS126"/>
  <c r="AS127"/>
  <c r="AS128"/>
  <c r="AS129"/>
  <c r="AS130"/>
  <c r="AS131"/>
  <c r="AS132"/>
  <c r="AS133"/>
  <c r="AS134"/>
  <c r="AS135"/>
  <c r="AS136"/>
  <c r="AS137"/>
  <c r="AS138"/>
  <c r="AS139"/>
  <c r="AS140"/>
  <c r="AS141"/>
  <c r="AS142"/>
  <c r="AS143"/>
  <c r="AS144"/>
  <c r="AS145"/>
  <c r="AS146"/>
  <c r="AS147"/>
  <c r="AS148"/>
  <c r="AS149"/>
  <c r="AS150"/>
  <c r="AS151"/>
  <c r="AS152"/>
  <c r="AQ13"/>
  <c r="AQ14"/>
  <c r="AQ15"/>
  <c r="AQ16"/>
  <c r="AQ17"/>
  <c r="AQ18"/>
  <c r="AQ19"/>
  <c r="AQ20"/>
  <c r="AQ21"/>
  <c r="AQ22"/>
  <c r="AQ23"/>
  <c r="AQ24"/>
  <c r="AQ25"/>
  <c r="AQ26"/>
  <c r="AQ27"/>
  <c r="AQ28"/>
  <c r="AQ29"/>
  <c r="AQ30"/>
  <c r="AQ31"/>
  <c r="AQ32"/>
  <c r="AQ33"/>
  <c r="AQ34"/>
  <c r="AQ35"/>
  <c r="AQ36"/>
  <c r="AQ37"/>
  <c r="AQ38"/>
  <c r="AQ39"/>
  <c r="AQ40"/>
  <c r="AQ41"/>
  <c r="AQ42"/>
  <c r="AQ43"/>
  <c r="AQ44"/>
  <c r="AQ45"/>
  <c r="AQ46"/>
  <c r="AQ47"/>
  <c r="AQ48"/>
  <c r="AQ49"/>
  <c r="AQ50"/>
  <c r="AQ51"/>
  <c r="AQ52"/>
  <c r="AQ53"/>
  <c r="AQ54"/>
  <c r="AQ55"/>
  <c r="AQ56"/>
  <c r="AQ57"/>
  <c r="AQ58"/>
  <c r="AQ59"/>
  <c r="AQ60"/>
  <c r="AQ61"/>
  <c r="AQ62"/>
  <c r="AQ63"/>
  <c r="AQ64"/>
  <c r="AQ65"/>
  <c r="AQ66"/>
  <c r="AQ67"/>
  <c r="AQ68"/>
  <c r="AQ69"/>
  <c r="AQ70"/>
  <c r="AQ71"/>
  <c r="AQ72"/>
  <c r="AQ73"/>
  <c r="AQ74"/>
  <c r="AQ75"/>
  <c r="AQ76"/>
  <c r="AQ77"/>
  <c r="AQ78"/>
  <c r="AQ79"/>
  <c r="AQ80"/>
  <c r="AQ81"/>
  <c r="AQ82"/>
  <c r="AQ83"/>
  <c r="AQ84"/>
  <c r="AQ85"/>
  <c r="AQ86"/>
  <c r="AQ87"/>
  <c r="AQ88"/>
  <c r="AQ89"/>
  <c r="AQ90"/>
  <c r="AQ91"/>
  <c r="AQ92"/>
  <c r="AQ93"/>
  <c r="AQ94"/>
  <c r="AQ95"/>
  <c r="AQ96"/>
  <c r="AQ97"/>
  <c r="AQ98"/>
  <c r="AQ99"/>
  <c r="AQ100"/>
  <c r="AQ101"/>
  <c r="AQ102"/>
  <c r="AQ103"/>
  <c r="AQ104"/>
  <c r="AQ105"/>
  <c r="AQ106"/>
  <c r="AQ107"/>
  <c r="AQ108"/>
  <c r="AQ109"/>
  <c r="AQ110"/>
  <c r="AQ111"/>
  <c r="AQ112"/>
  <c r="AQ113"/>
  <c r="AQ114"/>
  <c r="AQ115"/>
  <c r="AQ116"/>
  <c r="AQ117"/>
  <c r="AQ118"/>
  <c r="AQ119"/>
  <c r="AQ120"/>
  <c r="AQ121"/>
  <c r="AQ122"/>
  <c r="AQ123"/>
  <c r="AQ124"/>
  <c r="AQ125"/>
  <c r="AQ126"/>
  <c r="AQ127"/>
  <c r="AQ128"/>
  <c r="AQ129"/>
  <c r="AQ130"/>
  <c r="AQ131"/>
  <c r="AQ132"/>
  <c r="AQ133"/>
  <c r="AQ134"/>
  <c r="AQ135"/>
  <c r="AQ136"/>
  <c r="AQ137"/>
  <c r="AQ138"/>
  <c r="AQ139"/>
  <c r="AQ140"/>
  <c r="AQ141"/>
  <c r="AQ142"/>
  <c r="AQ143"/>
  <c r="AQ144"/>
  <c r="AQ145"/>
  <c r="AQ146"/>
  <c r="AQ147"/>
  <c r="AQ148"/>
  <c r="AQ149"/>
  <c r="AQ150"/>
  <c r="AQ151"/>
  <c r="AQ152"/>
  <c r="AU12"/>
  <c r="AS12"/>
  <c r="AQ12"/>
  <c r="AO13"/>
  <c r="AO14"/>
  <c r="AO15"/>
  <c r="AO16"/>
  <c r="AO17"/>
  <c r="AO18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O53"/>
  <c r="AO54"/>
  <c r="AO55"/>
  <c r="AO56"/>
  <c r="AO57"/>
  <c r="AO58"/>
  <c r="AO59"/>
  <c r="AO60"/>
  <c r="AO61"/>
  <c r="AO62"/>
  <c r="AO63"/>
  <c r="AO64"/>
  <c r="AO65"/>
  <c r="AO66"/>
  <c r="AO67"/>
  <c r="AO68"/>
  <c r="AO69"/>
  <c r="AO70"/>
  <c r="AO71"/>
  <c r="AO72"/>
  <c r="AO73"/>
  <c r="AO74"/>
  <c r="AO75"/>
  <c r="AO76"/>
  <c r="AO77"/>
  <c r="AO78"/>
  <c r="AO79"/>
  <c r="AO80"/>
  <c r="AO81"/>
  <c r="AO82"/>
  <c r="AO83"/>
  <c r="AO84"/>
  <c r="AO85"/>
  <c r="AO86"/>
  <c r="AO87"/>
  <c r="AO88"/>
  <c r="AO89"/>
  <c r="AO90"/>
  <c r="AO91"/>
  <c r="AO92"/>
  <c r="AO93"/>
  <c r="AO94"/>
  <c r="AO95"/>
  <c r="AO96"/>
  <c r="AO97"/>
  <c r="AO98"/>
  <c r="AO99"/>
  <c r="AO100"/>
  <c r="AO101"/>
  <c r="AO102"/>
  <c r="AO103"/>
  <c r="AO104"/>
  <c r="AO105"/>
  <c r="AO106"/>
  <c r="AO107"/>
  <c r="AO108"/>
  <c r="AO109"/>
  <c r="AO110"/>
  <c r="AO111"/>
  <c r="AO112"/>
  <c r="AO113"/>
  <c r="AO114"/>
  <c r="AO115"/>
  <c r="AO116"/>
  <c r="AO117"/>
  <c r="AO118"/>
  <c r="AO119"/>
  <c r="AO120"/>
  <c r="AO121"/>
  <c r="AO122"/>
  <c r="AO123"/>
  <c r="AO124"/>
  <c r="AO125"/>
  <c r="AO126"/>
  <c r="AO127"/>
  <c r="AO128"/>
  <c r="AO129"/>
  <c r="AO130"/>
  <c r="AO131"/>
  <c r="AO132"/>
  <c r="AO133"/>
  <c r="AO134"/>
  <c r="AO135"/>
  <c r="AO136"/>
  <c r="AO137"/>
  <c r="AO138"/>
  <c r="AO139"/>
  <c r="AO140"/>
  <c r="AO141"/>
  <c r="AO142"/>
  <c r="AO143"/>
  <c r="AO144"/>
  <c r="AO145"/>
  <c r="AO146"/>
  <c r="AO147"/>
  <c r="AO148"/>
  <c r="AO149"/>
  <c r="AO150"/>
  <c r="AO151"/>
  <c r="AO152"/>
  <c r="AO12"/>
  <c r="AM12"/>
  <c r="F204" i="14"/>
  <c r="E204"/>
  <c r="D204"/>
  <c r="C204"/>
  <c r="B204"/>
  <c r="L12" i="16"/>
  <c r="H12"/>
  <c r="G12"/>
  <c r="AG153" i="46"/>
  <c r="AF153"/>
  <c r="AE153"/>
  <c r="AD153"/>
  <c r="AC153"/>
  <c r="AB153"/>
  <c r="AA153"/>
  <c r="Z153"/>
  <c r="Y153"/>
  <c r="X153"/>
  <c r="G153"/>
  <c r="F153"/>
  <c r="E153"/>
  <c r="D153"/>
  <c r="AI120"/>
  <c r="AI111"/>
  <c r="AI91"/>
  <c r="AI87"/>
  <c r="AI41"/>
  <c r="AI32"/>
  <c r="AI127"/>
  <c r="Q12" i="16"/>
  <c r="AM13"/>
  <c r="G13"/>
  <c r="L13"/>
  <c r="Q13"/>
  <c r="AM14"/>
  <c r="G14"/>
  <c r="L14"/>
  <c r="Q14"/>
  <c r="AM15"/>
  <c r="G15"/>
  <c r="L15"/>
  <c r="Q15"/>
  <c r="AM16"/>
  <c r="G16"/>
  <c r="L16"/>
  <c r="Q16"/>
  <c r="AM17"/>
  <c r="G17"/>
  <c r="L17"/>
  <c r="Q17"/>
  <c r="AM18"/>
  <c r="G18"/>
  <c r="L18"/>
  <c r="Q18"/>
  <c r="AM19"/>
  <c r="G19"/>
  <c r="L19"/>
  <c r="Q19"/>
  <c r="AM20"/>
  <c r="G20"/>
  <c r="L20"/>
  <c r="Q20"/>
  <c r="AM21"/>
  <c r="G21"/>
  <c r="L21"/>
  <c r="Q21"/>
  <c r="AM22"/>
  <c r="G22"/>
  <c r="L22"/>
  <c r="Q22"/>
  <c r="AM23"/>
  <c r="G23"/>
  <c r="L23"/>
  <c r="Q23"/>
  <c r="AM24"/>
  <c r="G24"/>
  <c r="L24"/>
  <c r="Q24"/>
  <c r="AM25"/>
  <c r="G25"/>
  <c r="L25"/>
  <c r="Q25"/>
  <c r="AM26"/>
  <c r="G26"/>
  <c r="L26"/>
  <c r="Q26"/>
  <c r="AM27"/>
  <c r="G27"/>
  <c r="L27"/>
  <c r="Q27"/>
  <c r="AM28"/>
  <c r="G28"/>
  <c r="L28"/>
  <c r="Q28"/>
  <c r="AM29"/>
  <c r="G29"/>
  <c r="L29"/>
  <c r="Q29"/>
  <c r="AM30"/>
  <c r="G30"/>
  <c r="L30"/>
  <c r="Q30"/>
  <c r="AM31"/>
  <c r="G31"/>
  <c r="L31"/>
  <c r="Q31"/>
  <c r="AM32"/>
  <c r="G32"/>
  <c r="L32"/>
  <c r="Q32"/>
  <c r="AM33"/>
  <c r="G33"/>
  <c r="L33"/>
  <c r="Q33"/>
  <c r="AM34"/>
  <c r="G34"/>
  <c r="L34"/>
  <c r="Q34"/>
  <c r="AM35"/>
  <c r="G35"/>
  <c r="L35"/>
  <c r="Q35"/>
  <c r="AM36"/>
  <c r="G36"/>
  <c r="L36"/>
  <c r="Q36"/>
  <c r="AM37"/>
  <c r="G37"/>
  <c r="L37"/>
  <c r="Q37"/>
  <c r="AM38"/>
  <c r="G38"/>
  <c r="L38"/>
  <c r="Q38"/>
  <c r="AM39"/>
  <c r="G39"/>
  <c r="L39"/>
  <c r="Q39"/>
  <c r="AM40"/>
  <c r="G40"/>
  <c r="L40"/>
  <c r="Q40"/>
  <c r="AM41"/>
  <c r="G41"/>
  <c r="L41"/>
  <c r="Q41"/>
  <c r="AM42"/>
  <c r="G42"/>
  <c r="L42"/>
  <c r="Q42"/>
  <c r="AM43"/>
  <c r="G43"/>
  <c r="L43"/>
  <c r="Q43"/>
  <c r="AM44"/>
  <c r="G44"/>
  <c r="L44"/>
  <c r="Q44"/>
  <c r="AM45"/>
  <c r="G45"/>
  <c r="L45"/>
  <c r="Q45"/>
  <c r="AM46"/>
  <c r="G46"/>
  <c r="L46"/>
  <c r="Q46"/>
  <c r="AM47"/>
  <c r="G47"/>
  <c r="L47"/>
  <c r="Q47"/>
  <c r="AM48"/>
  <c r="G48"/>
  <c r="L48"/>
  <c r="Q48"/>
  <c r="AM49"/>
  <c r="G49"/>
  <c r="L49"/>
  <c r="Q49"/>
  <c r="AM50"/>
  <c r="G50"/>
  <c r="L50"/>
  <c r="Q50"/>
  <c r="AM51"/>
  <c r="G51"/>
  <c r="L51"/>
  <c r="Q51"/>
  <c r="AM52"/>
  <c r="G52"/>
  <c r="L52"/>
  <c r="Q52"/>
  <c r="AM53"/>
  <c r="G53"/>
  <c r="L53"/>
  <c r="Q53"/>
  <c r="AM54"/>
  <c r="G54"/>
  <c r="L54"/>
  <c r="Q54"/>
  <c r="AM55"/>
  <c r="G55"/>
  <c r="L55"/>
  <c r="Q55"/>
  <c r="AM56"/>
  <c r="G56"/>
  <c r="L56"/>
  <c r="Q56"/>
  <c r="AM57"/>
  <c r="G57"/>
  <c r="L57"/>
  <c r="Q57"/>
  <c r="AM58"/>
  <c r="G58"/>
  <c r="L58"/>
  <c r="Q58"/>
  <c r="AM59"/>
  <c r="G59"/>
  <c r="L59"/>
  <c r="Q59"/>
  <c r="AM60"/>
  <c r="G60"/>
  <c r="L60"/>
  <c r="Q60"/>
  <c r="AM61"/>
  <c r="G61"/>
  <c r="L61"/>
  <c r="Q61"/>
  <c r="AM62"/>
  <c r="G62"/>
  <c r="L62"/>
  <c r="Q62"/>
  <c r="AM63"/>
  <c r="G63"/>
  <c r="L63"/>
  <c r="Q63"/>
  <c r="AM64"/>
  <c r="G64"/>
  <c r="L64"/>
  <c r="Q64"/>
  <c r="AM65"/>
  <c r="G65"/>
  <c r="L65"/>
  <c r="Q65"/>
  <c r="AM66"/>
  <c r="G66"/>
  <c r="L66"/>
  <c r="Q66"/>
  <c r="AM67"/>
  <c r="G67"/>
  <c r="L67"/>
  <c r="Q67"/>
  <c r="AM68"/>
  <c r="G68"/>
  <c r="L68"/>
  <c r="Q68"/>
  <c r="AM69"/>
  <c r="G69"/>
  <c r="L69"/>
  <c r="Q69"/>
  <c r="AM70"/>
  <c r="G70"/>
  <c r="L70"/>
  <c r="Q70"/>
  <c r="AM71"/>
  <c r="G71"/>
  <c r="L71"/>
  <c r="Q71"/>
  <c r="AM72"/>
  <c r="G72"/>
  <c r="L72"/>
  <c r="Q72"/>
  <c r="AM73"/>
  <c r="G73"/>
  <c r="L73"/>
  <c r="Q73"/>
  <c r="AM74"/>
  <c r="G74"/>
  <c r="L74"/>
  <c r="Q74"/>
  <c r="AM75"/>
  <c r="G75"/>
  <c r="L75"/>
  <c r="Q75"/>
  <c r="AM76"/>
  <c r="G76"/>
  <c r="L76"/>
  <c r="Q76"/>
  <c r="AM77"/>
  <c r="G77"/>
  <c r="L77"/>
  <c r="Q77"/>
  <c r="AM78"/>
  <c r="G78"/>
  <c r="L78"/>
  <c r="Q78"/>
  <c r="AM79"/>
  <c r="G79"/>
  <c r="L79"/>
  <c r="Q79"/>
  <c r="AM80"/>
  <c r="G80"/>
  <c r="L80"/>
  <c r="Q80"/>
  <c r="AM81"/>
  <c r="G81"/>
  <c r="L81"/>
  <c r="Q81"/>
  <c r="AM82"/>
  <c r="G82"/>
  <c r="L82"/>
  <c r="Q82"/>
  <c r="AM83"/>
  <c r="G83"/>
  <c r="L83"/>
  <c r="Q83"/>
  <c r="AM84"/>
  <c r="G84"/>
  <c r="L84"/>
  <c r="Q84"/>
  <c r="AM85"/>
  <c r="G85"/>
  <c r="L85"/>
  <c r="Q85"/>
  <c r="AM86"/>
  <c r="G86"/>
  <c r="L86"/>
  <c r="Q86"/>
  <c r="AM87"/>
  <c r="G87"/>
  <c r="L87"/>
  <c r="Q87"/>
  <c r="AM88"/>
  <c r="G88"/>
  <c r="L88"/>
  <c r="Q88"/>
  <c r="AM89"/>
  <c r="G89"/>
  <c r="L89"/>
  <c r="Q89"/>
  <c r="AM90"/>
  <c r="G90"/>
  <c r="L90"/>
  <c r="Q90"/>
  <c r="AM91"/>
  <c r="G91"/>
  <c r="L91"/>
  <c r="Q91"/>
  <c r="AM92"/>
  <c r="G92"/>
  <c r="L92"/>
  <c r="Q92"/>
  <c r="AM93"/>
  <c r="G93"/>
  <c r="L93"/>
  <c r="Q93"/>
  <c r="AM94"/>
  <c r="G94"/>
  <c r="L94"/>
  <c r="Q94"/>
  <c r="AM95"/>
  <c r="G95"/>
  <c r="L95"/>
  <c r="Q95"/>
  <c r="AM96"/>
  <c r="G96"/>
  <c r="L96"/>
  <c r="Q96"/>
  <c r="AM97"/>
  <c r="G97"/>
  <c r="L97"/>
  <c r="Q97"/>
  <c r="AM98"/>
  <c r="G98"/>
  <c r="L98"/>
  <c r="Q98"/>
  <c r="AM99"/>
  <c r="G99"/>
  <c r="L99"/>
  <c r="Q99"/>
  <c r="AM100"/>
  <c r="G100"/>
  <c r="L100"/>
  <c r="Q100"/>
  <c r="AM101"/>
  <c r="G101"/>
  <c r="L101"/>
  <c r="Q101"/>
  <c r="AM102"/>
  <c r="G102"/>
  <c r="L102"/>
  <c r="Q102"/>
  <c r="AM103"/>
  <c r="G103"/>
  <c r="L103"/>
  <c r="Q103"/>
  <c r="AM104"/>
  <c r="G104"/>
  <c r="L104"/>
  <c r="Q104"/>
  <c r="AM105"/>
  <c r="G105"/>
  <c r="L105"/>
  <c r="Q105"/>
  <c r="AM106"/>
  <c r="G106"/>
  <c r="L106"/>
  <c r="Q106"/>
  <c r="AM107"/>
  <c r="G107"/>
  <c r="L107"/>
  <c r="Q107"/>
  <c r="AM108"/>
  <c r="G108"/>
  <c r="L108"/>
  <c r="Q108"/>
  <c r="AM109"/>
  <c r="G109"/>
  <c r="L109"/>
  <c r="Q109"/>
  <c r="AM110"/>
  <c r="G110"/>
  <c r="L110"/>
  <c r="Q110"/>
  <c r="AM111"/>
  <c r="G111"/>
  <c r="L111"/>
  <c r="Q111"/>
  <c r="AM112"/>
  <c r="G112"/>
  <c r="L112"/>
  <c r="Q112"/>
  <c r="AM113"/>
  <c r="G113"/>
  <c r="L113"/>
  <c r="Q113"/>
  <c r="AM114"/>
  <c r="G114"/>
  <c r="L114"/>
  <c r="Q114"/>
  <c r="AM115"/>
  <c r="G115"/>
  <c r="L115"/>
  <c r="Q115"/>
  <c r="AM116"/>
  <c r="G116"/>
  <c r="L116"/>
  <c r="Q116"/>
  <c r="AM117"/>
  <c r="G117"/>
  <c r="L117"/>
  <c r="Q117"/>
  <c r="AM118"/>
  <c r="G118"/>
  <c r="L118"/>
  <c r="Q118"/>
  <c r="AM119"/>
  <c r="G119"/>
  <c r="L119"/>
  <c r="Q119"/>
  <c r="AM120"/>
  <c r="G120"/>
  <c r="L120"/>
  <c r="Q120"/>
  <c r="AM121"/>
  <c r="G121"/>
  <c r="L121"/>
  <c r="Q121"/>
  <c r="AM122"/>
  <c r="G122"/>
  <c r="L122"/>
  <c r="Q122"/>
  <c r="AM123"/>
  <c r="G123"/>
  <c r="L123"/>
  <c r="Q123"/>
  <c r="AM124"/>
  <c r="G124"/>
  <c r="L124"/>
  <c r="Q124"/>
  <c r="AM125"/>
  <c r="G125"/>
  <c r="L125"/>
  <c r="Q125"/>
  <c r="AM126"/>
  <c r="G126"/>
  <c r="L126"/>
  <c r="Q126"/>
  <c r="AM127"/>
  <c r="G127"/>
  <c r="L127"/>
  <c r="Q127"/>
  <c r="AM128"/>
  <c r="G128"/>
  <c r="L128"/>
  <c r="Q128"/>
  <c r="AM129"/>
  <c r="G129"/>
  <c r="L129"/>
  <c r="Q129"/>
  <c r="AM130"/>
  <c r="G130"/>
  <c r="L130"/>
  <c r="Q130"/>
  <c r="AM131"/>
  <c r="G131"/>
  <c r="L131"/>
  <c r="Q131"/>
  <c r="AM132"/>
  <c r="G132"/>
  <c r="L132"/>
  <c r="Q132"/>
  <c r="AM133"/>
  <c r="G133"/>
  <c r="L133"/>
  <c r="Q133"/>
  <c r="AM134"/>
  <c r="G134"/>
  <c r="L134"/>
  <c r="Q134"/>
  <c r="AM135"/>
  <c r="G135"/>
  <c r="L135"/>
  <c r="Q135"/>
  <c r="AM136"/>
  <c r="G136"/>
  <c r="L136"/>
  <c r="Q136"/>
  <c r="AM137"/>
  <c r="G137"/>
  <c r="L137"/>
  <c r="Q137"/>
  <c r="AM138"/>
  <c r="G138"/>
  <c r="L138"/>
  <c r="Q138"/>
  <c r="AM139"/>
  <c r="G139"/>
  <c r="L139"/>
  <c r="Q139"/>
  <c r="AM140"/>
  <c r="G140"/>
  <c r="L140"/>
  <c r="Q140"/>
  <c r="AM141"/>
  <c r="G141"/>
  <c r="L141"/>
  <c r="Q141"/>
  <c r="AM142"/>
  <c r="G142"/>
  <c r="L142"/>
  <c r="Q142"/>
  <c r="AM143"/>
  <c r="G143"/>
  <c r="L143"/>
  <c r="Q143"/>
  <c r="AM144"/>
  <c r="G144"/>
  <c r="L144"/>
  <c r="Q144"/>
  <c r="AM145"/>
  <c r="G145"/>
  <c r="L145"/>
  <c r="Q145"/>
  <c r="AM146"/>
  <c r="G146"/>
  <c r="L146"/>
  <c r="Q146"/>
  <c r="AM147"/>
  <c r="G147"/>
  <c r="L147"/>
  <c r="Q147"/>
  <c r="AM148"/>
  <c r="G148"/>
  <c r="L148"/>
  <c r="Q148"/>
  <c r="AM149"/>
  <c r="G149"/>
  <c r="L149"/>
  <c r="Q149"/>
  <c r="AM150"/>
  <c r="G150"/>
  <c r="L150"/>
  <c r="Q150"/>
  <c r="AM151"/>
  <c r="G151"/>
  <c r="L151"/>
  <c r="Q151"/>
  <c r="AM152"/>
  <c r="G152"/>
  <c r="L152"/>
  <c r="Q152"/>
  <c r="V12"/>
  <c r="AA12"/>
  <c r="V13"/>
  <c r="AA13"/>
  <c r="V14"/>
  <c r="AA14"/>
  <c r="V15"/>
  <c r="AA15"/>
  <c r="V16"/>
  <c r="AA16"/>
  <c r="V17"/>
  <c r="AA17"/>
  <c r="V18"/>
  <c r="AA18"/>
  <c r="V19"/>
  <c r="AA19"/>
  <c r="V20"/>
  <c r="AA20"/>
  <c r="V21"/>
  <c r="AA21"/>
  <c r="V22"/>
  <c r="AA22"/>
  <c r="V23"/>
  <c r="AA23"/>
  <c r="V24"/>
  <c r="AA24"/>
  <c r="V25"/>
  <c r="AA25"/>
  <c r="V26"/>
  <c r="AA26"/>
  <c r="V27"/>
  <c r="AA27"/>
  <c r="V28"/>
  <c r="AA28"/>
  <c r="V29"/>
  <c r="AA29"/>
  <c r="V30"/>
  <c r="AA30"/>
  <c r="V31"/>
  <c r="AA31"/>
  <c r="V32"/>
  <c r="AA32"/>
  <c r="V33"/>
  <c r="AA33"/>
  <c r="V34"/>
  <c r="AA34"/>
  <c r="V35"/>
  <c r="AA35"/>
  <c r="V36"/>
  <c r="AA36"/>
  <c r="V37"/>
  <c r="AA37"/>
  <c r="V38"/>
  <c r="AA38"/>
  <c r="V39"/>
  <c r="AA39"/>
  <c r="V40"/>
  <c r="AA40"/>
  <c r="V41"/>
  <c r="AA41"/>
  <c r="V42"/>
  <c r="AA42"/>
  <c r="V43"/>
  <c r="AA43"/>
  <c r="V44"/>
  <c r="AA44"/>
  <c r="V45"/>
  <c r="AA45"/>
  <c r="V46"/>
  <c r="AA46"/>
  <c r="V47"/>
  <c r="AA47"/>
  <c r="V48"/>
  <c r="AA48"/>
  <c r="V49"/>
  <c r="AA49"/>
  <c r="V50"/>
  <c r="AA50"/>
  <c r="V51"/>
  <c r="AA51"/>
  <c r="V52"/>
  <c r="AA52"/>
  <c r="V53"/>
  <c r="AA53"/>
  <c r="V54"/>
  <c r="AA54"/>
  <c r="V55"/>
  <c r="AA55"/>
  <c r="V56"/>
  <c r="AA56"/>
  <c r="V57"/>
  <c r="AA57"/>
  <c r="V58"/>
  <c r="AA58"/>
  <c r="V59"/>
  <c r="AA59"/>
  <c r="V60"/>
  <c r="AA60"/>
  <c r="V61"/>
  <c r="AA61"/>
  <c r="V62"/>
  <c r="AA62"/>
  <c r="V63"/>
  <c r="AA63"/>
  <c r="V64"/>
  <c r="AA64"/>
  <c r="V65"/>
  <c r="AA65"/>
  <c r="V66"/>
  <c r="AA66"/>
  <c r="V67"/>
  <c r="AA67"/>
  <c r="V68"/>
  <c r="AA68"/>
  <c r="V69"/>
  <c r="AA69"/>
  <c r="V70"/>
  <c r="AA70"/>
  <c r="V71"/>
  <c r="AA71"/>
  <c r="V72"/>
  <c r="AA72"/>
  <c r="V73"/>
  <c r="AA73"/>
  <c r="V74"/>
  <c r="AA74"/>
  <c r="V75"/>
  <c r="AA75"/>
  <c r="V76"/>
  <c r="AA76"/>
  <c r="V77"/>
  <c r="AA77"/>
  <c r="V78"/>
  <c r="AA78"/>
  <c r="V79"/>
  <c r="AA79"/>
  <c r="V80"/>
  <c r="AA80"/>
  <c r="V81"/>
  <c r="AA81"/>
  <c r="V82"/>
  <c r="AA82"/>
  <c r="V83"/>
  <c r="AA83"/>
  <c r="V84"/>
  <c r="AA84"/>
  <c r="V85"/>
  <c r="AA85"/>
  <c r="V86"/>
  <c r="AA86"/>
  <c r="V87"/>
  <c r="AA87"/>
  <c r="V88"/>
  <c r="AA88"/>
  <c r="V89"/>
  <c r="AA89"/>
  <c r="V90"/>
  <c r="AA90"/>
  <c r="V91"/>
  <c r="AA91"/>
  <c r="V92"/>
  <c r="AA92"/>
  <c r="V93"/>
  <c r="AA93"/>
  <c r="V94"/>
  <c r="AA94"/>
  <c r="V95"/>
  <c r="AA95"/>
  <c r="V96"/>
  <c r="AA96"/>
  <c r="V97"/>
  <c r="AA97"/>
  <c r="V98"/>
  <c r="AA98"/>
  <c r="V99"/>
  <c r="AA99"/>
  <c r="V100"/>
  <c r="AA100"/>
  <c r="V101"/>
  <c r="AA101"/>
  <c r="V102"/>
  <c r="AA102"/>
  <c r="V103"/>
  <c r="AA103"/>
  <c r="V104"/>
  <c r="AA104"/>
  <c r="V105"/>
  <c r="AA105"/>
  <c r="V106"/>
  <c r="AA106"/>
  <c r="V107"/>
  <c r="AA107"/>
  <c r="V108"/>
  <c r="AA108"/>
  <c r="V109"/>
  <c r="AA109"/>
  <c r="V110"/>
  <c r="AA110"/>
  <c r="V111"/>
  <c r="AA111"/>
  <c r="V112"/>
  <c r="AA112"/>
  <c r="V113"/>
  <c r="AA113"/>
  <c r="V114"/>
  <c r="AA114"/>
  <c r="V115"/>
  <c r="AA115"/>
  <c r="V116"/>
  <c r="AA116"/>
  <c r="V117"/>
  <c r="AA117"/>
  <c r="V118"/>
  <c r="AA118"/>
  <c r="V119"/>
  <c r="AA119"/>
  <c r="V120"/>
  <c r="AA120"/>
  <c r="V121"/>
  <c r="AA121"/>
  <c r="V122"/>
  <c r="AA122"/>
  <c r="V123"/>
  <c r="AA123"/>
  <c r="V124"/>
  <c r="AA124"/>
  <c r="V125"/>
  <c r="AA125"/>
  <c r="V126"/>
  <c r="AA126"/>
  <c r="V127"/>
  <c r="AA127"/>
  <c r="V128"/>
  <c r="AA128"/>
  <c r="V129"/>
  <c r="AA129"/>
  <c r="V130"/>
  <c r="AA130"/>
  <c r="V131"/>
  <c r="AA131"/>
  <c r="V132"/>
  <c r="AA132"/>
  <c r="V133"/>
  <c r="AA133"/>
  <c r="V134"/>
  <c r="AA134"/>
  <c r="V135"/>
  <c r="AA135"/>
  <c r="V136"/>
  <c r="AA136"/>
  <c r="V137"/>
  <c r="AA137"/>
  <c r="V138"/>
  <c r="AA138"/>
  <c r="V139"/>
  <c r="AA139"/>
  <c r="V140"/>
  <c r="AA140"/>
  <c r="V141"/>
  <c r="AA141"/>
  <c r="V142"/>
  <c r="AA142"/>
  <c r="V143"/>
  <c r="AA143"/>
  <c r="V144"/>
  <c r="AA144"/>
  <c r="V145"/>
  <c r="AA145"/>
  <c r="V146"/>
  <c r="AA146"/>
  <c r="V147"/>
  <c r="AA147"/>
  <c r="V148"/>
  <c r="AA148"/>
  <c r="V149"/>
  <c r="AA149"/>
  <c r="V150"/>
  <c r="AA150"/>
  <c r="V151"/>
  <c r="AA151"/>
  <c r="V152"/>
  <c r="AA152"/>
  <c r="N4" i="41"/>
  <c r="Y4"/>
  <c r="O4"/>
  <c r="Z4"/>
  <c r="P4"/>
  <c r="AA4"/>
  <c r="Q4"/>
  <c r="AB4"/>
  <c r="R4"/>
  <c r="AC4"/>
  <c r="S4"/>
  <c r="AD4"/>
  <c r="N5" i="40"/>
  <c r="T4" i="41"/>
  <c r="AE4"/>
  <c r="O5" i="40"/>
  <c r="U4" i="41"/>
  <c r="AF4"/>
  <c r="P5" i="40"/>
  <c r="V4" i="41"/>
  <c r="AG4"/>
  <c r="Q5" i="40"/>
  <c r="W4" i="41"/>
  <c r="AH4"/>
  <c r="AI4"/>
  <c r="N5"/>
  <c r="Y5"/>
  <c r="O5"/>
  <c r="Z5"/>
  <c r="P5"/>
  <c r="AA5"/>
  <c r="Q5"/>
  <c r="AB5"/>
  <c r="R5"/>
  <c r="AC5"/>
  <c r="S5"/>
  <c r="AD5"/>
  <c r="N6" i="40"/>
  <c r="T5" i="41"/>
  <c r="AE5"/>
  <c r="O6" i="40"/>
  <c r="U5" i="41"/>
  <c r="AF5"/>
  <c r="P6" i="40"/>
  <c r="V5" i="41"/>
  <c r="AG5"/>
  <c r="Q6" i="40"/>
  <c r="W5" i="41"/>
  <c r="AH5"/>
  <c r="AI5"/>
  <c r="N6"/>
  <c r="Y6"/>
  <c r="O6"/>
  <c r="Z6"/>
  <c r="P6"/>
  <c r="AA6"/>
  <c r="Q6"/>
  <c r="AB6"/>
  <c r="R6"/>
  <c r="AC6"/>
  <c r="S6"/>
  <c r="AD6"/>
  <c r="N7" i="40"/>
  <c r="T6" i="41"/>
  <c r="AE6"/>
  <c r="O7" i="40"/>
  <c r="U6" i="41"/>
  <c r="AF6"/>
  <c r="P7" i="40"/>
  <c r="V6" i="41"/>
  <c r="AG6"/>
  <c r="Q7" i="40"/>
  <c r="W6" i="41"/>
  <c r="AH6"/>
  <c r="AI6"/>
  <c r="N7"/>
  <c r="Y7"/>
  <c r="O7"/>
  <c r="Z7"/>
  <c r="P7"/>
  <c r="AA7"/>
  <c r="Q7"/>
  <c r="AB7"/>
  <c r="R7"/>
  <c r="AC7"/>
  <c r="S7"/>
  <c r="AD7"/>
  <c r="N8" i="40"/>
  <c r="T7" i="41"/>
  <c r="AE7"/>
  <c r="O8" i="40"/>
  <c r="U7" i="41"/>
  <c r="AF7"/>
  <c r="P8" i="40"/>
  <c r="V7" i="41"/>
  <c r="AG7"/>
  <c r="Q8" i="40"/>
  <c r="W7" i="41"/>
  <c r="AH7"/>
  <c r="AI7"/>
  <c r="N8"/>
  <c r="Y8"/>
  <c r="O8"/>
  <c r="Z8"/>
  <c r="P8"/>
  <c r="AA8"/>
  <c r="Q8"/>
  <c r="AB8"/>
  <c r="R8"/>
  <c r="AC8"/>
  <c r="S8"/>
  <c r="AD8"/>
  <c r="N9" i="40"/>
  <c r="T8" i="41"/>
  <c r="AE8"/>
  <c r="O9" i="40"/>
  <c r="U8" i="41"/>
  <c r="AF8"/>
  <c r="P9" i="40"/>
  <c r="V8" i="41"/>
  <c r="AG8"/>
  <c r="Q9" i="40"/>
  <c r="W8" i="41"/>
  <c r="AH8"/>
  <c r="AI8"/>
  <c r="N9"/>
  <c r="Y9"/>
  <c r="O9"/>
  <c r="Z9"/>
  <c r="P9"/>
  <c r="AA9"/>
  <c r="Q9"/>
  <c r="AB9"/>
  <c r="R9"/>
  <c r="AC9"/>
  <c r="S9"/>
  <c r="AD9"/>
  <c r="N10" i="40"/>
  <c r="T9" i="41"/>
  <c r="AE9"/>
  <c r="O10" i="40"/>
  <c r="U9" i="41"/>
  <c r="AF9"/>
  <c r="P10" i="40"/>
  <c r="V9" i="41"/>
  <c r="AG9"/>
  <c r="Q10" i="40"/>
  <c r="W9" i="41"/>
  <c r="AH9"/>
  <c r="AI9"/>
  <c r="N10"/>
  <c r="Y10"/>
  <c r="O10"/>
  <c r="Z10"/>
  <c r="P10"/>
  <c r="AA10"/>
  <c r="Q10"/>
  <c r="AB10"/>
  <c r="R10"/>
  <c r="AC10"/>
  <c r="S10"/>
  <c r="AD10"/>
  <c r="N11" i="40"/>
  <c r="T10" i="41"/>
  <c r="AE10"/>
  <c r="O11" i="40"/>
  <c r="U10" i="41"/>
  <c r="AF10"/>
  <c r="P11" i="40"/>
  <c r="V10" i="41"/>
  <c r="AG10"/>
  <c r="Q11" i="40"/>
  <c r="W10" i="41"/>
  <c r="AH10"/>
  <c r="AI10"/>
  <c r="N11"/>
  <c r="Y11"/>
  <c r="O11"/>
  <c r="Z11"/>
  <c r="P11"/>
  <c r="AA11"/>
  <c r="Q11"/>
  <c r="AB11"/>
  <c r="R11"/>
  <c r="AC11"/>
  <c r="S11"/>
  <c r="AD11"/>
  <c r="N12" i="40"/>
  <c r="T11" i="41"/>
  <c r="AE11"/>
  <c r="O12" i="40"/>
  <c r="U11" i="41"/>
  <c r="AF11"/>
  <c r="P12" i="40"/>
  <c r="V11" i="41"/>
  <c r="AG11"/>
  <c r="Q12" i="40"/>
  <c r="W11" i="41"/>
  <c r="AH11"/>
  <c r="AI11"/>
  <c r="N12"/>
  <c r="Y12"/>
  <c r="O12"/>
  <c r="Z12"/>
  <c r="P12"/>
  <c r="AA12"/>
  <c r="Q12"/>
  <c r="AB12"/>
  <c r="R12"/>
  <c r="AC12"/>
  <c r="S12"/>
  <c r="AD12"/>
  <c r="N13" i="40"/>
  <c r="T12" i="41"/>
  <c r="AE12"/>
  <c r="O13" i="40"/>
  <c r="U12" i="41"/>
  <c r="AF12"/>
  <c r="P13" i="40"/>
  <c r="V12" i="41"/>
  <c r="AG12"/>
  <c r="Q13" i="40"/>
  <c r="W12" i="41"/>
  <c r="AH12"/>
  <c r="AI12"/>
  <c r="N13"/>
  <c r="Y13"/>
  <c r="O13"/>
  <c r="Z13"/>
  <c r="P13"/>
  <c r="AA13"/>
  <c r="Q13"/>
  <c r="AB13"/>
  <c r="R13"/>
  <c r="AC13"/>
  <c r="S13"/>
  <c r="AD13"/>
  <c r="N14" i="40"/>
  <c r="T13" i="41"/>
  <c r="AE13"/>
  <c r="O14" i="40"/>
  <c r="U13" i="41"/>
  <c r="AF13"/>
  <c r="P14" i="40"/>
  <c r="V13" i="41"/>
  <c r="AG13"/>
  <c r="Q14" i="40"/>
  <c r="W13" i="41"/>
  <c r="AH13"/>
  <c r="AI13"/>
  <c r="N14"/>
  <c r="Y14"/>
  <c r="O14"/>
  <c r="Z14"/>
  <c r="P14"/>
  <c r="AA14"/>
  <c r="Q14"/>
  <c r="AB14"/>
  <c r="R14"/>
  <c r="AC14"/>
  <c r="S14"/>
  <c r="AD14"/>
  <c r="N15" i="40"/>
  <c r="T14" i="41"/>
  <c r="AE14"/>
  <c r="O15" i="40"/>
  <c r="U14" i="41"/>
  <c r="AF14"/>
  <c r="P15" i="40"/>
  <c r="V14" i="41"/>
  <c r="AG14"/>
  <c r="Q15" i="40"/>
  <c r="W14" i="41"/>
  <c r="AH14"/>
  <c r="AI14"/>
  <c r="N15"/>
  <c r="Y15"/>
  <c r="O15"/>
  <c r="Z15"/>
  <c r="P15"/>
  <c r="AA15"/>
  <c r="Q15"/>
  <c r="AB15"/>
  <c r="R15"/>
  <c r="AC15"/>
  <c r="S15"/>
  <c r="AD15"/>
  <c r="N16" i="40"/>
  <c r="T15" i="41"/>
  <c r="AE15"/>
  <c r="O16" i="40"/>
  <c r="U15" i="41"/>
  <c r="AF15"/>
  <c r="P16" i="40"/>
  <c r="V15" i="41"/>
  <c r="AG15"/>
  <c r="Q16" i="40"/>
  <c r="W15" i="41"/>
  <c r="AH15"/>
  <c r="AI15"/>
  <c r="N16"/>
  <c r="Y16"/>
  <c r="O16"/>
  <c r="Z16"/>
  <c r="P16"/>
  <c r="AA16"/>
  <c r="Q16"/>
  <c r="AB16"/>
  <c r="R16"/>
  <c r="AC16"/>
  <c r="S16"/>
  <c r="AD16"/>
  <c r="N17" i="40"/>
  <c r="T16" i="41"/>
  <c r="AE16"/>
  <c r="O17" i="40"/>
  <c r="U16" i="41"/>
  <c r="AF16"/>
  <c r="P17" i="40"/>
  <c r="V16" i="41"/>
  <c r="AG16"/>
  <c r="Q17" i="40"/>
  <c r="W16" i="41"/>
  <c r="AH16"/>
  <c r="AI16"/>
  <c r="N17"/>
  <c r="Y17"/>
  <c r="O17"/>
  <c r="Z17"/>
  <c r="P17"/>
  <c r="AA17"/>
  <c r="Q17"/>
  <c r="AB17"/>
  <c r="R17"/>
  <c r="AC17"/>
  <c r="S17"/>
  <c r="AD17"/>
  <c r="N18" i="40"/>
  <c r="T17" i="41"/>
  <c r="AE17"/>
  <c r="O18" i="40"/>
  <c r="U17" i="41"/>
  <c r="AF17"/>
  <c r="P18" i="40"/>
  <c r="V17" i="41"/>
  <c r="AG17"/>
  <c r="Q18" i="40"/>
  <c r="W17" i="41"/>
  <c r="AH17"/>
  <c r="AI17"/>
  <c r="N18"/>
  <c r="Y18"/>
  <c r="O18"/>
  <c r="Z18"/>
  <c r="P18"/>
  <c r="AA18"/>
  <c r="Q18"/>
  <c r="AB18"/>
  <c r="R18"/>
  <c r="AC18"/>
  <c r="S18"/>
  <c r="AD18"/>
  <c r="N19" i="40"/>
  <c r="T18" i="41"/>
  <c r="AE18"/>
  <c r="O19" i="40"/>
  <c r="U18" i="41"/>
  <c r="AF18"/>
  <c r="P19" i="40"/>
  <c r="V18" i="41"/>
  <c r="AG18"/>
  <c r="Q19" i="40"/>
  <c r="W18" i="41"/>
  <c r="AH18"/>
  <c r="AI18"/>
  <c r="N19"/>
  <c r="Y19"/>
  <c r="O19"/>
  <c r="Z19"/>
  <c r="P19"/>
  <c r="AA19"/>
  <c r="Q19"/>
  <c r="AB19"/>
  <c r="R19"/>
  <c r="AC19"/>
  <c r="S19"/>
  <c r="AD19"/>
  <c r="N21" i="40"/>
  <c r="T19" i="41"/>
  <c r="AE19"/>
  <c r="O21" i="40"/>
  <c r="U19" i="41"/>
  <c r="AF19"/>
  <c r="P21" i="40"/>
  <c r="V19" i="41"/>
  <c r="AG19"/>
  <c r="Q21" i="40"/>
  <c r="W19" i="41"/>
  <c r="AH19"/>
  <c r="AI19"/>
  <c r="N20"/>
  <c r="Y20"/>
  <c r="O20"/>
  <c r="Z20"/>
  <c r="P20"/>
  <c r="AA20"/>
  <c r="Q20"/>
  <c r="AB20"/>
  <c r="R20"/>
  <c r="AC20"/>
  <c r="S20"/>
  <c r="AD20"/>
  <c r="N20" i="40"/>
  <c r="T20" i="41"/>
  <c r="AE20"/>
  <c r="O20" i="40"/>
  <c r="U20" i="41"/>
  <c r="AF20"/>
  <c r="P20" i="40"/>
  <c r="V20" i="41"/>
  <c r="AG20"/>
  <c r="Q20" i="40"/>
  <c r="W20" i="41"/>
  <c r="AH20"/>
  <c r="AI20"/>
  <c r="N21"/>
  <c r="Y21"/>
  <c r="O21"/>
  <c r="Z21"/>
  <c r="P21"/>
  <c r="AA21"/>
  <c r="Q21"/>
  <c r="AB21"/>
  <c r="R21"/>
  <c r="AC21"/>
  <c r="S21"/>
  <c r="AD21"/>
  <c r="N22" i="40"/>
  <c r="T21" i="41"/>
  <c r="AE21"/>
  <c r="O22" i="40"/>
  <c r="U21" i="41"/>
  <c r="AF21"/>
  <c r="P22" i="40"/>
  <c r="V21" i="41"/>
  <c r="AG21"/>
  <c r="Q22" i="40"/>
  <c r="W21" i="41"/>
  <c r="AH21"/>
  <c r="AI21"/>
  <c r="N22"/>
  <c r="Y22"/>
  <c r="O22"/>
  <c r="Z22"/>
  <c r="P22"/>
  <c r="AA22"/>
  <c r="Q22"/>
  <c r="AB22"/>
  <c r="R22"/>
  <c r="AC22"/>
  <c r="S22"/>
  <c r="AD22"/>
  <c r="N23" i="40"/>
  <c r="T22" i="41"/>
  <c r="AE22"/>
  <c r="O23" i="40"/>
  <c r="U22" i="41"/>
  <c r="AF22"/>
  <c r="P23" i="40"/>
  <c r="V22" i="41"/>
  <c r="AG22"/>
  <c r="Q23" i="40"/>
  <c r="W22" i="41"/>
  <c r="AH22"/>
  <c r="AI22"/>
  <c r="N23"/>
  <c r="Y23"/>
  <c r="O23"/>
  <c r="Z23"/>
  <c r="P23"/>
  <c r="AA23"/>
  <c r="Q23"/>
  <c r="AB23"/>
  <c r="R23"/>
  <c r="AC23"/>
  <c r="S23"/>
  <c r="AD23"/>
  <c r="N24" i="40"/>
  <c r="T23" i="41"/>
  <c r="AE23"/>
  <c r="O24" i="40"/>
  <c r="U23" i="41"/>
  <c r="AF23"/>
  <c r="P24" i="40"/>
  <c r="V23" i="41"/>
  <c r="AG23"/>
  <c r="Q24" i="40"/>
  <c r="W23" i="41"/>
  <c r="AH23"/>
  <c r="AI23"/>
  <c r="N24"/>
  <c r="Y24"/>
  <c r="O24"/>
  <c r="Z24"/>
  <c r="P24"/>
  <c r="AA24"/>
  <c r="Q24"/>
  <c r="AB24"/>
  <c r="R24"/>
  <c r="AC24"/>
  <c r="S24"/>
  <c r="AD24"/>
  <c r="N25" i="40"/>
  <c r="T24" i="41"/>
  <c r="AE24"/>
  <c r="O25" i="40"/>
  <c r="U24" i="41"/>
  <c r="AF24"/>
  <c r="P25" i="40"/>
  <c r="V24" i="41"/>
  <c r="AG24"/>
  <c r="Q25" i="40"/>
  <c r="W24" i="41"/>
  <c r="AH24"/>
  <c r="AI24"/>
  <c r="N25"/>
  <c r="Y25"/>
  <c r="O25"/>
  <c r="Z25"/>
  <c r="P25"/>
  <c r="AA25"/>
  <c r="Q25"/>
  <c r="AB25"/>
  <c r="R25"/>
  <c r="AC25"/>
  <c r="S25"/>
  <c r="AD25"/>
  <c r="N26" i="40"/>
  <c r="T25" i="41"/>
  <c r="AE25"/>
  <c r="O26" i="40"/>
  <c r="U25" i="41"/>
  <c r="AF25"/>
  <c r="P26" i="40"/>
  <c r="V25" i="41"/>
  <c r="AG25"/>
  <c r="Q26" i="40"/>
  <c r="W25" i="41"/>
  <c r="AH25"/>
  <c r="AI25"/>
  <c r="N26"/>
  <c r="Y26"/>
  <c r="O26"/>
  <c r="Z26"/>
  <c r="P26"/>
  <c r="AA26"/>
  <c r="Q26"/>
  <c r="AB26"/>
  <c r="R26"/>
  <c r="AC26"/>
  <c r="S26"/>
  <c r="AD26"/>
  <c r="N27" i="40"/>
  <c r="T26" i="41"/>
  <c r="AE26"/>
  <c r="O27" i="40"/>
  <c r="U26" i="41"/>
  <c r="AF26"/>
  <c r="P27" i="40"/>
  <c r="V26" i="41"/>
  <c r="AG26"/>
  <c r="Q27" i="40"/>
  <c r="W26" i="41"/>
  <c r="AH26"/>
  <c r="AI26"/>
  <c r="N27"/>
  <c r="Y27"/>
  <c r="O27"/>
  <c r="Z27"/>
  <c r="P27"/>
  <c r="AA27"/>
  <c r="Q27"/>
  <c r="AB27"/>
  <c r="R27"/>
  <c r="AC27"/>
  <c r="S27"/>
  <c r="AD27"/>
  <c r="N28" i="40"/>
  <c r="T27" i="41"/>
  <c r="AE27"/>
  <c r="O28" i="40"/>
  <c r="U27" i="41"/>
  <c r="AF27"/>
  <c r="P28" i="40"/>
  <c r="V27" i="41"/>
  <c r="AG27"/>
  <c r="Q28" i="40"/>
  <c r="W27" i="41"/>
  <c r="AH27"/>
  <c r="AI27"/>
  <c r="N28"/>
  <c r="Y28"/>
  <c r="O28"/>
  <c r="Z28"/>
  <c r="P28"/>
  <c r="AA28"/>
  <c r="Q28"/>
  <c r="AB28"/>
  <c r="R28"/>
  <c r="AC28"/>
  <c r="S28"/>
  <c r="AD28"/>
  <c r="N29" i="40"/>
  <c r="T28" i="41"/>
  <c r="AE28"/>
  <c r="O29" i="40"/>
  <c r="U28" i="41"/>
  <c r="AF28"/>
  <c r="P29" i="40"/>
  <c r="V28" i="41"/>
  <c r="AG28"/>
  <c r="Q29" i="40"/>
  <c r="W28" i="41"/>
  <c r="AH28"/>
  <c r="AI28"/>
  <c r="N29"/>
  <c r="Y29"/>
  <c r="O29"/>
  <c r="Z29"/>
  <c r="P29"/>
  <c r="AA29"/>
  <c r="Q29"/>
  <c r="AB29"/>
  <c r="R29"/>
  <c r="AC29"/>
  <c r="S29"/>
  <c r="AD29"/>
  <c r="N30" i="40"/>
  <c r="T29" i="41"/>
  <c r="AE29"/>
  <c r="O30" i="40"/>
  <c r="U29" i="41"/>
  <c r="AF29"/>
  <c r="P30" i="40"/>
  <c r="V29" i="41"/>
  <c r="AG29"/>
  <c r="Q30" i="40"/>
  <c r="W29" i="41"/>
  <c r="AH29"/>
  <c r="AI29"/>
  <c r="N30"/>
  <c r="Y30"/>
  <c r="O30"/>
  <c r="Z30"/>
  <c r="P30"/>
  <c r="AA30"/>
  <c r="Q30"/>
  <c r="AB30"/>
  <c r="R30"/>
  <c r="AC30"/>
  <c r="S30"/>
  <c r="AD30"/>
  <c r="N31" i="40"/>
  <c r="T30" i="41"/>
  <c r="AE30"/>
  <c r="O31" i="40"/>
  <c r="U30" i="41"/>
  <c r="AF30"/>
  <c r="P31" i="40"/>
  <c r="V30" i="41"/>
  <c r="AG30"/>
  <c r="Q31" i="40"/>
  <c r="W30" i="41"/>
  <c r="AH30"/>
  <c r="AI30"/>
  <c r="N31"/>
  <c r="Y31"/>
  <c r="O31"/>
  <c r="Z31"/>
  <c r="P31"/>
  <c r="AA31"/>
  <c r="Q31"/>
  <c r="AB31"/>
  <c r="R31"/>
  <c r="AC31"/>
  <c r="S31"/>
  <c r="AD31"/>
  <c r="N32" i="40"/>
  <c r="T31" i="41"/>
  <c r="AE31"/>
  <c r="O32" i="40"/>
  <c r="U31" i="41"/>
  <c r="AF31"/>
  <c r="P32" i="40"/>
  <c r="V31" i="41"/>
  <c r="AG31"/>
  <c r="Q32" i="40"/>
  <c r="W31" i="41"/>
  <c r="AH31"/>
  <c r="AI31"/>
  <c r="N32"/>
  <c r="Y32"/>
  <c r="O32"/>
  <c r="Z32"/>
  <c r="P32"/>
  <c r="AA32"/>
  <c r="Q32"/>
  <c r="AB32"/>
  <c r="R32"/>
  <c r="AC32"/>
  <c r="S32"/>
  <c r="AD32"/>
  <c r="N33" i="40"/>
  <c r="T32" i="41"/>
  <c r="AE32"/>
  <c r="O33" i="40"/>
  <c r="U32" i="41"/>
  <c r="AF32"/>
  <c r="P33" i="40"/>
  <c r="V32" i="41"/>
  <c r="AG32"/>
  <c r="Q33" i="40"/>
  <c r="W32" i="41"/>
  <c r="AH32"/>
  <c r="AI32"/>
  <c r="N33"/>
  <c r="Y33"/>
  <c r="O33"/>
  <c r="Z33"/>
  <c r="P33"/>
  <c r="AA33"/>
  <c r="Q33"/>
  <c r="AB33"/>
  <c r="R33"/>
  <c r="AC33"/>
  <c r="S33"/>
  <c r="AD33"/>
  <c r="N34" i="40"/>
  <c r="T33" i="41"/>
  <c r="AE33"/>
  <c r="O34" i="40"/>
  <c r="U33" i="41"/>
  <c r="AF33"/>
  <c r="P34" i="40"/>
  <c r="V33" i="41"/>
  <c r="AG33"/>
  <c r="Q34" i="40"/>
  <c r="W33" i="41"/>
  <c r="AH33"/>
  <c r="AI33"/>
  <c r="N34"/>
  <c r="Y34"/>
  <c r="O34"/>
  <c r="Z34"/>
  <c r="P34"/>
  <c r="AA34"/>
  <c r="Q34"/>
  <c r="AB34"/>
  <c r="R34"/>
  <c r="AC34"/>
  <c r="S34"/>
  <c r="AD34"/>
  <c r="N35" i="40"/>
  <c r="T34" i="41"/>
  <c r="AE34"/>
  <c r="O35" i="40"/>
  <c r="U34" i="41"/>
  <c r="AF34"/>
  <c r="P35" i="40"/>
  <c r="V34" i="41"/>
  <c r="AG34"/>
  <c r="Q35" i="40"/>
  <c r="W34" i="41"/>
  <c r="AH34"/>
  <c r="AI34"/>
  <c r="N35"/>
  <c r="Y35"/>
  <c r="O35"/>
  <c r="Z35"/>
  <c r="P35"/>
  <c r="AA35"/>
  <c r="Q35"/>
  <c r="AB35"/>
  <c r="R35"/>
  <c r="AC35"/>
  <c r="S35"/>
  <c r="AD35"/>
  <c r="N36" i="40"/>
  <c r="T35" i="41"/>
  <c r="AE35"/>
  <c r="O36" i="40"/>
  <c r="U35" i="41"/>
  <c r="AF35"/>
  <c r="P36" i="40"/>
  <c r="V35" i="41"/>
  <c r="AG35"/>
  <c r="Q36" i="40"/>
  <c r="W35" i="41"/>
  <c r="AH35"/>
  <c r="AI35"/>
  <c r="N36"/>
  <c r="Y36"/>
  <c r="O36"/>
  <c r="Z36"/>
  <c r="P36"/>
  <c r="AA36"/>
  <c r="Q36"/>
  <c r="AB36"/>
  <c r="R36"/>
  <c r="AC36"/>
  <c r="S36"/>
  <c r="AD36"/>
  <c r="N37" i="40"/>
  <c r="T36" i="41"/>
  <c r="AE36"/>
  <c r="O37" i="40"/>
  <c r="U36" i="41"/>
  <c r="AF36"/>
  <c r="P37" i="40"/>
  <c r="V36" i="41"/>
  <c r="AG36"/>
  <c r="Q37" i="40"/>
  <c r="W36" i="41"/>
  <c r="AH36"/>
  <c r="AI36"/>
  <c r="N37"/>
  <c r="Y37"/>
  <c r="O37"/>
  <c r="Z37"/>
  <c r="P37"/>
  <c r="AA37"/>
  <c r="Q37"/>
  <c r="AB37"/>
  <c r="R37"/>
  <c r="AC37"/>
  <c r="S37"/>
  <c r="AD37"/>
  <c r="N38" i="40"/>
  <c r="T37" i="41"/>
  <c r="AE37"/>
  <c r="O38" i="40"/>
  <c r="U37" i="41"/>
  <c r="AF37"/>
  <c r="P38" i="40"/>
  <c r="V37" i="41"/>
  <c r="AG37"/>
  <c r="Q38" i="40"/>
  <c r="W37" i="41"/>
  <c r="AH37"/>
  <c r="AI37"/>
  <c r="N38"/>
  <c r="Y38"/>
  <c r="O38"/>
  <c r="Z38"/>
  <c r="P38"/>
  <c r="AA38"/>
  <c r="Q38"/>
  <c r="AB38"/>
  <c r="R38"/>
  <c r="AC38"/>
  <c r="S38"/>
  <c r="AD38"/>
  <c r="N39" i="40"/>
  <c r="T38" i="41"/>
  <c r="AE38"/>
  <c r="O39" i="40"/>
  <c r="U38" i="41"/>
  <c r="AF38"/>
  <c r="P39" i="40"/>
  <c r="V38" i="41"/>
  <c r="AG38"/>
  <c r="Q39" i="40"/>
  <c r="W38" i="41"/>
  <c r="AH38"/>
  <c r="AI38"/>
  <c r="N39"/>
  <c r="Y39"/>
  <c r="O39"/>
  <c r="Z39"/>
  <c r="P39"/>
  <c r="AA39"/>
  <c r="Q39"/>
  <c r="AB39"/>
  <c r="R39"/>
  <c r="AC39"/>
  <c r="S39"/>
  <c r="AD39"/>
  <c r="N40" i="40"/>
  <c r="T39" i="41"/>
  <c r="AE39"/>
  <c r="O40" i="40"/>
  <c r="U39" i="41"/>
  <c r="AF39"/>
  <c r="P40" i="40"/>
  <c r="V39" i="41"/>
  <c r="AG39"/>
  <c r="Q40" i="40"/>
  <c r="W39" i="41"/>
  <c r="AH39"/>
  <c r="AI39"/>
  <c r="N40"/>
  <c r="Y40"/>
  <c r="O40"/>
  <c r="Z40"/>
  <c r="P40"/>
  <c r="AA40"/>
  <c r="Q40"/>
  <c r="AB40"/>
  <c r="R40"/>
  <c r="AC40"/>
  <c r="S40"/>
  <c r="AD40"/>
  <c r="N41" i="40"/>
  <c r="T40" i="41"/>
  <c r="AE40"/>
  <c r="O41" i="40"/>
  <c r="U40" i="41"/>
  <c r="AF40"/>
  <c r="P41" i="40"/>
  <c r="V40" i="41"/>
  <c r="AG40"/>
  <c r="Q41" i="40"/>
  <c r="W40" i="41"/>
  <c r="AH40"/>
  <c r="AI40"/>
  <c r="N41"/>
  <c r="Y41"/>
  <c r="O41"/>
  <c r="Z41"/>
  <c r="P41"/>
  <c r="AA41"/>
  <c r="Q41"/>
  <c r="AB41"/>
  <c r="R41"/>
  <c r="AC41"/>
  <c r="S41"/>
  <c r="AD41"/>
  <c r="N42" i="40"/>
  <c r="T41" i="41"/>
  <c r="AE41"/>
  <c r="O42" i="40"/>
  <c r="U41" i="41"/>
  <c r="AF41"/>
  <c r="P42" i="40"/>
  <c r="V41" i="41"/>
  <c r="AG41"/>
  <c r="Q42" i="40"/>
  <c r="W41" i="41"/>
  <c r="AH41"/>
  <c r="AI41"/>
  <c r="N42"/>
  <c r="Y42"/>
  <c r="O42"/>
  <c r="Z42"/>
  <c r="P42"/>
  <c r="AA42"/>
  <c r="Q42"/>
  <c r="AB42"/>
  <c r="R42"/>
  <c r="AC42"/>
  <c r="S42"/>
  <c r="AD42"/>
  <c r="N43" i="40"/>
  <c r="T42" i="41"/>
  <c r="AE42"/>
  <c r="O43" i="40"/>
  <c r="U42" i="41"/>
  <c r="AF42"/>
  <c r="P43" i="40"/>
  <c r="V42" i="41"/>
  <c r="AG42"/>
  <c r="Q43" i="40"/>
  <c r="W42" i="41"/>
  <c r="AH42"/>
  <c r="AI42"/>
  <c r="N43"/>
  <c r="Y43"/>
  <c r="O43"/>
  <c r="Z43"/>
  <c r="P43"/>
  <c r="AA43"/>
  <c r="Q43"/>
  <c r="AB43"/>
  <c r="R43"/>
  <c r="AC43"/>
  <c r="S43"/>
  <c r="AD43"/>
  <c r="N44" i="40"/>
  <c r="T43" i="41"/>
  <c r="AE43"/>
  <c r="O44" i="40"/>
  <c r="U43" i="41"/>
  <c r="AF43"/>
  <c r="P44" i="40"/>
  <c r="V43" i="41"/>
  <c r="AG43"/>
  <c r="Q44" i="40"/>
  <c r="W43" i="41"/>
  <c r="AH43"/>
  <c r="AI43"/>
  <c r="N44"/>
  <c r="Y44"/>
  <c r="O44"/>
  <c r="Z44"/>
  <c r="P44"/>
  <c r="AA44"/>
  <c r="Q44"/>
  <c r="AB44"/>
  <c r="R44"/>
  <c r="AC44"/>
  <c r="S44"/>
  <c r="AD44"/>
  <c r="N45" i="40"/>
  <c r="T44" i="41"/>
  <c r="AE44"/>
  <c r="O45" i="40"/>
  <c r="U44" i="41"/>
  <c r="AF44"/>
  <c r="P45" i="40"/>
  <c r="V44" i="41"/>
  <c r="AG44"/>
  <c r="Q45" i="40"/>
  <c r="W44" i="41"/>
  <c r="AH44"/>
  <c r="AI44"/>
  <c r="N45"/>
  <c r="Y45"/>
  <c r="O45"/>
  <c r="Z45"/>
  <c r="P45"/>
  <c r="AA45"/>
  <c r="Q45"/>
  <c r="AB45"/>
  <c r="R45"/>
  <c r="AC45"/>
  <c r="S45"/>
  <c r="AD45"/>
  <c r="N46" i="40"/>
  <c r="T45" i="41"/>
  <c r="AE45"/>
  <c r="O46" i="40"/>
  <c r="U45" i="41"/>
  <c r="AF45"/>
  <c r="P46" i="40"/>
  <c r="V45" i="41"/>
  <c r="AG45"/>
  <c r="Q46" i="40"/>
  <c r="W45" i="41"/>
  <c r="AH45"/>
  <c r="AI45"/>
  <c r="N46"/>
  <c r="Y46"/>
  <c r="O46"/>
  <c r="Z46"/>
  <c r="P46"/>
  <c r="AA46"/>
  <c r="Q46"/>
  <c r="AB46"/>
  <c r="R46"/>
  <c r="AC46"/>
  <c r="S46"/>
  <c r="AD46"/>
  <c r="N47" i="40"/>
  <c r="T46" i="41"/>
  <c r="AE46"/>
  <c r="O47" i="40"/>
  <c r="U46" i="41"/>
  <c r="AF46"/>
  <c r="P47" i="40"/>
  <c r="V46" i="41"/>
  <c r="AG46"/>
  <c r="Q47" i="40"/>
  <c r="W46" i="41"/>
  <c r="AH46"/>
  <c r="AI46"/>
  <c r="N47"/>
  <c r="Y47"/>
  <c r="O47"/>
  <c r="Z47"/>
  <c r="P47"/>
  <c r="AA47"/>
  <c r="Q47"/>
  <c r="AB47"/>
  <c r="R47"/>
  <c r="AC47"/>
  <c r="S47"/>
  <c r="AD47"/>
  <c r="N48" i="40"/>
  <c r="T47" i="41"/>
  <c r="AE47"/>
  <c r="O48" i="40"/>
  <c r="U47" i="41"/>
  <c r="AF47"/>
  <c r="P48" i="40"/>
  <c r="V47" i="41"/>
  <c r="AG47"/>
  <c r="Q48" i="40"/>
  <c r="W47" i="41"/>
  <c r="AH47"/>
  <c r="AI47"/>
  <c r="N48"/>
  <c r="Y48"/>
  <c r="O48"/>
  <c r="Z48"/>
  <c r="P48"/>
  <c r="AA48"/>
  <c r="Q48"/>
  <c r="AB48"/>
  <c r="R48"/>
  <c r="AC48"/>
  <c r="S48"/>
  <c r="AD48"/>
  <c r="N49" i="40"/>
  <c r="T48" i="41"/>
  <c r="AE48"/>
  <c r="O49" i="40"/>
  <c r="U48" i="41"/>
  <c r="AF48"/>
  <c r="P49" i="40"/>
  <c r="V48" i="41"/>
  <c r="AG48"/>
  <c r="Q49" i="40"/>
  <c r="W48" i="41"/>
  <c r="AH48"/>
  <c r="AI48"/>
  <c r="N49"/>
  <c r="Y49"/>
  <c r="O49"/>
  <c r="Z49"/>
  <c r="P49"/>
  <c r="AA49"/>
  <c r="Q49"/>
  <c r="AB49"/>
  <c r="R49"/>
  <c r="AC49"/>
  <c r="S49"/>
  <c r="AD49"/>
  <c r="N50" i="40"/>
  <c r="T49" i="41"/>
  <c r="AE49"/>
  <c r="O50" i="40"/>
  <c r="U49" i="41"/>
  <c r="AF49"/>
  <c r="P50" i="40"/>
  <c r="V49" i="41"/>
  <c r="AG49"/>
  <c r="Q50" i="40"/>
  <c r="W49" i="41"/>
  <c r="AH49"/>
  <c r="AI49"/>
  <c r="N50"/>
  <c r="Y50"/>
  <c r="O50"/>
  <c r="Z50"/>
  <c r="P50"/>
  <c r="AA50"/>
  <c r="Q50"/>
  <c r="AB50"/>
  <c r="R50"/>
  <c r="AC50"/>
  <c r="S50"/>
  <c r="AD50"/>
  <c r="N51" i="40"/>
  <c r="T50" i="41"/>
  <c r="AE50"/>
  <c r="O51" i="40"/>
  <c r="U50" i="41"/>
  <c r="AF50"/>
  <c r="P51" i="40"/>
  <c r="V50" i="41"/>
  <c r="AG50"/>
  <c r="Q51" i="40"/>
  <c r="W50" i="41"/>
  <c r="AH50"/>
  <c r="AI50"/>
  <c r="N51"/>
  <c r="Y51"/>
  <c r="O51"/>
  <c r="Z51"/>
  <c r="P51"/>
  <c r="AA51"/>
  <c r="Q51"/>
  <c r="AB51"/>
  <c r="R51"/>
  <c r="AC51"/>
  <c r="S51"/>
  <c r="AD51"/>
  <c r="N52" i="40"/>
  <c r="T51" i="41"/>
  <c r="AE51"/>
  <c r="O52" i="40"/>
  <c r="U51" i="41"/>
  <c r="AF51"/>
  <c r="P52" i="40"/>
  <c r="V51" i="41"/>
  <c r="AG51"/>
  <c r="Q52" i="40"/>
  <c r="W51" i="41"/>
  <c r="AH51"/>
  <c r="AI51"/>
  <c r="N52"/>
  <c r="Y52"/>
  <c r="O52"/>
  <c r="Z52"/>
  <c r="P52"/>
  <c r="AA52"/>
  <c r="Q52"/>
  <c r="AB52"/>
  <c r="R52"/>
  <c r="AC52"/>
  <c r="S52"/>
  <c r="AD52"/>
  <c r="N53" i="40"/>
  <c r="T52" i="41"/>
  <c r="AE52"/>
  <c r="O53" i="40"/>
  <c r="U52" i="41"/>
  <c r="AF52"/>
  <c r="P53" i="40"/>
  <c r="V52" i="41"/>
  <c r="AG52"/>
  <c r="Q53" i="40"/>
  <c r="W52" i="41"/>
  <c r="AH52"/>
  <c r="AI52"/>
  <c r="N53"/>
  <c r="Y53"/>
  <c r="O53"/>
  <c r="Z53"/>
  <c r="P53"/>
  <c r="AA53"/>
  <c r="Q53"/>
  <c r="AB53"/>
  <c r="R53"/>
  <c r="AC53"/>
  <c r="S53"/>
  <c r="AD53"/>
  <c r="N54" i="40"/>
  <c r="T53" i="41"/>
  <c r="AE53"/>
  <c r="O54" i="40"/>
  <c r="U53" i="41"/>
  <c r="AF53"/>
  <c r="P54" i="40"/>
  <c r="V53" i="41"/>
  <c r="AG53"/>
  <c r="Q54" i="40"/>
  <c r="W53" i="41"/>
  <c r="AH53"/>
  <c r="AI53"/>
  <c r="N54"/>
  <c r="Y54"/>
  <c r="O54"/>
  <c r="Z54"/>
  <c r="P54"/>
  <c r="AA54"/>
  <c r="Q54"/>
  <c r="AB54"/>
  <c r="R54"/>
  <c r="AC54"/>
  <c r="S54"/>
  <c r="AD54"/>
  <c r="N55" i="40"/>
  <c r="T54" i="41"/>
  <c r="AE54"/>
  <c r="O55" i="40"/>
  <c r="U54" i="41"/>
  <c r="AF54"/>
  <c r="P55" i="40"/>
  <c r="V54" i="41"/>
  <c r="AG54"/>
  <c r="Q55" i="40"/>
  <c r="W54" i="41"/>
  <c r="AH54"/>
  <c r="AI54"/>
  <c r="N55"/>
  <c r="Y55"/>
  <c r="O55"/>
  <c r="Z55"/>
  <c r="P55"/>
  <c r="AA55"/>
  <c r="Q55"/>
  <c r="AB55"/>
  <c r="R55"/>
  <c r="AC55"/>
  <c r="S55"/>
  <c r="AD55"/>
  <c r="N56" i="40"/>
  <c r="T55" i="41"/>
  <c r="AE55"/>
  <c r="O56" i="40"/>
  <c r="U55" i="41"/>
  <c r="AF55"/>
  <c r="P56" i="40"/>
  <c r="V55" i="41"/>
  <c r="AG55"/>
  <c r="Q56" i="40"/>
  <c r="W55" i="41"/>
  <c r="AH55"/>
  <c r="AI55"/>
  <c r="N56"/>
  <c r="Y56"/>
  <c r="O56"/>
  <c r="Z56"/>
  <c r="P56"/>
  <c r="AA56"/>
  <c r="Q56"/>
  <c r="AB56"/>
  <c r="R56"/>
  <c r="AC56"/>
  <c r="S56"/>
  <c r="AD56"/>
  <c r="N57" i="40"/>
  <c r="T56" i="41"/>
  <c r="AE56"/>
  <c r="O57" i="40"/>
  <c r="U56" i="41"/>
  <c r="AF56"/>
  <c r="P57" i="40"/>
  <c r="V56" i="41"/>
  <c r="AG56"/>
  <c r="Q57" i="40"/>
  <c r="W56" i="41"/>
  <c r="AH56"/>
  <c r="AI56"/>
  <c r="N57"/>
  <c r="Y57"/>
  <c r="O57"/>
  <c r="Z57"/>
  <c r="P57"/>
  <c r="AA57"/>
  <c r="Q57"/>
  <c r="AB57"/>
  <c r="R57"/>
  <c r="AC57"/>
  <c r="S57"/>
  <c r="AD57"/>
  <c r="N58" i="40"/>
  <c r="T57" i="41"/>
  <c r="AE57"/>
  <c r="O58" i="40"/>
  <c r="U57" i="41"/>
  <c r="AF57"/>
  <c r="P58" i="40"/>
  <c r="V57" i="41"/>
  <c r="AG57"/>
  <c r="Q58" i="40"/>
  <c r="W57" i="41"/>
  <c r="AH57"/>
  <c r="AI57"/>
  <c r="N58"/>
  <c r="Y58"/>
  <c r="O58"/>
  <c r="Z58"/>
  <c r="P58"/>
  <c r="AA58"/>
  <c r="Q58"/>
  <c r="AB58"/>
  <c r="R58"/>
  <c r="AC58"/>
  <c r="S58"/>
  <c r="AD58"/>
  <c r="N59" i="40"/>
  <c r="T58" i="41"/>
  <c r="AE58"/>
  <c r="O59" i="40"/>
  <c r="U58" i="41"/>
  <c r="AF58"/>
  <c r="P59" i="40"/>
  <c r="V58" i="41"/>
  <c r="AG58"/>
  <c r="Q59" i="40"/>
  <c r="W58" i="41"/>
  <c r="AH58"/>
  <c r="AI58"/>
  <c r="N59"/>
  <c r="Y59"/>
  <c r="O59"/>
  <c r="Z59"/>
  <c r="P59"/>
  <c r="AA59"/>
  <c r="Q59"/>
  <c r="AB59"/>
  <c r="R59"/>
  <c r="AC59"/>
  <c r="S59"/>
  <c r="AD59"/>
  <c r="N60" i="40"/>
  <c r="T59" i="41"/>
  <c r="AE59"/>
  <c r="O60" i="40"/>
  <c r="U59" i="41"/>
  <c r="AF59"/>
  <c r="P60" i="40"/>
  <c r="V59" i="41"/>
  <c r="AG59"/>
  <c r="Q60" i="40"/>
  <c r="W59" i="41"/>
  <c r="AH59"/>
  <c r="AI59"/>
  <c r="N60"/>
  <c r="Y60"/>
  <c r="O60"/>
  <c r="Z60"/>
  <c r="P60"/>
  <c r="AA60"/>
  <c r="Q60"/>
  <c r="AB60"/>
  <c r="R60"/>
  <c r="AC60"/>
  <c r="S60"/>
  <c r="AD60"/>
  <c r="N61" i="40"/>
  <c r="T60" i="41"/>
  <c r="AE60"/>
  <c r="O61" i="40"/>
  <c r="U60" i="41"/>
  <c r="AF60"/>
  <c r="P61" i="40"/>
  <c r="V60" i="41"/>
  <c r="AG60"/>
  <c r="Q61" i="40"/>
  <c r="W60" i="41"/>
  <c r="AH60"/>
  <c r="AI60"/>
  <c r="N61"/>
  <c r="Y61"/>
  <c r="O61"/>
  <c r="Z61"/>
  <c r="P61"/>
  <c r="AA61"/>
  <c r="Q61"/>
  <c r="AB61"/>
  <c r="R61"/>
  <c r="AC61"/>
  <c r="S61"/>
  <c r="AD61"/>
  <c r="N62" i="40"/>
  <c r="T61" i="41"/>
  <c r="AE61"/>
  <c r="O62" i="40"/>
  <c r="U61" i="41"/>
  <c r="AF61"/>
  <c r="P62" i="40"/>
  <c r="V61" i="41"/>
  <c r="AG61"/>
  <c r="Q62" i="40"/>
  <c r="W61" i="41"/>
  <c r="AH61"/>
  <c r="AI61"/>
  <c r="N62"/>
  <c r="Y62"/>
  <c r="O62"/>
  <c r="Z62"/>
  <c r="P62"/>
  <c r="AA62"/>
  <c r="Q62"/>
  <c r="AB62"/>
  <c r="R62"/>
  <c r="AC62"/>
  <c r="S62"/>
  <c r="AD62"/>
  <c r="N63" i="40"/>
  <c r="T62" i="41"/>
  <c r="AE62"/>
  <c r="O63" i="40"/>
  <c r="U62" i="41"/>
  <c r="AF62"/>
  <c r="P63" i="40"/>
  <c r="V62" i="41"/>
  <c r="AG62"/>
  <c r="Q63" i="40"/>
  <c r="W62" i="41"/>
  <c r="AH62"/>
  <c r="AI62"/>
  <c r="N63"/>
  <c r="Y63"/>
  <c r="O63"/>
  <c r="Z63"/>
  <c r="P63"/>
  <c r="AA63"/>
  <c r="Q63"/>
  <c r="AB63"/>
  <c r="R63"/>
  <c r="AC63"/>
  <c r="S63"/>
  <c r="AD63"/>
  <c r="N64" i="40"/>
  <c r="T63" i="41"/>
  <c r="AE63"/>
  <c r="O64" i="40"/>
  <c r="U63" i="41"/>
  <c r="AF63"/>
  <c r="P64" i="40"/>
  <c r="V63" i="41"/>
  <c r="AG63"/>
  <c r="Q64" i="40"/>
  <c r="W63" i="41"/>
  <c r="AH63"/>
  <c r="AI63"/>
  <c r="N64"/>
  <c r="Y64"/>
  <c r="O64"/>
  <c r="Z64"/>
  <c r="P64"/>
  <c r="AA64"/>
  <c r="Q64"/>
  <c r="AB64"/>
  <c r="R64"/>
  <c r="AC64"/>
  <c r="S64"/>
  <c r="AD64"/>
  <c r="N65" i="40"/>
  <c r="T64" i="41"/>
  <c r="AE64"/>
  <c r="O65" i="40"/>
  <c r="U64" i="41"/>
  <c r="AF64"/>
  <c r="P65" i="40"/>
  <c r="V64" i="41"/>
  <c r="AG64"/>
  <c r="Q65" i="40"/>
  <c r="W64" i="41"/>
  <c r="AH64"/>
  <c r="AI64"/>
  <c r="N65"/>
  <c r="Y65"/>
  <c r="O65"/>
  <c r="Z65"/>
  <c r="P65"/>
  <c r="AA65"/>
  <c r="Q65"/>
  <c r="AB65"/>
  <c r="R65"/>
  <c r="AC65"/>
  <c r="S65"/>
  <c r="AD65"/>
  <c r="N66" i="40"/>
  <c r="T65" i="41"/>
  <c r="AE65"/>
  <c r="O66" i="40"/>
  <c r="U65" i="41"/>
  <c r="AF65"/>
  <c r="P66" i="40"/>
  <c r="V65" i="41"/>
  <c r="AG65"/>
  <c r="Q66" i="40"/>
  <c r="W65" i="41"/>
  <c r="AH65"/>
  <c r="AI65"/>
  <c r="N66"/>
  <c r="Y66"/>
  <c r="O66"/>
  <c r="Z66"/>
  <c r="P66"/>
  <c r="AA66"/>
  <c r="Q66"/>
  <c r="AB66"/>
  <c r="R66"/>
  <c r="AC66"/>
  <c r="S66"/>
  <c r="AD66"/>
  <c r="N67" i="40"/>
  <c r="T66" i="41"/>
  <c r="AE66"/>
  <c r="O67" i="40"/>
  <c r="U66" i="41"/>
  <c r="AF66"/>
  <c r="P67" i="40"/>
  <c r="V66" i="41"/>
  <c r="AG66"/>
  <c r="Q67" i="40"/>
  <c r="W66" i="41"/>
  <c r="AH66"/>
  <c r="AI66"/>
  <c r="N67"/>
  <c r="Y67"/>
  <c r="O67"/>
  <c r="Z67"/>
  <c r="P67"/>
  <c r="AA67"/>
  <c r="Q67"/>
  <c r="AB67"/>
  <c r="R67"/>
  <c r="AC67"/>
  <c r="S67"/>
  <c r="AD67"/>
  <c r="N68" i="40"/>
  <c r="T67" i="41"/>
  <c r="AE67"/>
  <c r="O68" i="40"/>
  <c r="U67" i="41"/>
  <c r="AF67"/>
  <c r="P68" i="40"/>
  <c r="V67" i="41"/>
  <c r="AG67"/>
  <c r="Q68" i="40"/>
  <c r="W67" i="41"/>
  <c r="AH67"/>
  <c r="AI67"/>
  <c r="N68"/>
  <c r="Y68"/>
  <c r="O68"/>
  <c r="Z68"/>
  <c r="P68"/>
  <c r="AA68"/>
  <c r="Q68"/>
  <c r="AB68"/>
  <c r="R68"/>
  <c r="AC68"/>
  <c r="S68"/>
  <c r="AD68"/>
  <c r="N69" i="40"/>
  <c r="T68" i="41"/>
  <c r="AE68"/>
  <c r="O69" i="40"/>
  <c r="U68" i="41"/>
  <c r="AF68"/>
  <c r="P69" i="40"/>
  <c r="V68" i="41"/>
  <c r="AG68"/>
  <c r="Q69" i="40"/>
  <c r="W68" i="41"/>
  <c r="AH68"/>
  <c r="AI68"/>
  <c r="N69"/>
  <c r="Y69"/>
  <c r="O69"/>
  <c r="Z69"/>
  <c r="P69"/>
  <c r="AA69"/>
  <c r="Q69"/>
  <c r="AB69"/>
  <c r="R69"/>
  <c r="AC69"/>
  <c r="S69"/>
  <c r="AD69"/>
  <c r="N70" i="40"/>
  <c r="T69" i="41"/>
  <c r="AE69"/>
  <c r="O70" i="40"/>
  <c r="U69" i="41"/>
  <c r="AF69"/>
  <c r="P70" i="40"/>
  <c r="V69" i="41"/>
  <c r="AG69"/>
  <c r="Q70" i="40"/>
  <c r="W69" i="41"/>
  <c r="AH69"/>
  <c r="AI69"/>
  <c r="N70"/>
  <c r="Y70"/>
  <c r="O70"/>
  <c r="Z70"/>
  <c r="P70"/>
  <c r="AA70"/>
  <c r="Q70"/>
  <c r="AB70"/>
  <c r="R70"/>
  <c r="AC70"/>
  <c r="S70"/>
  <c r="AD70"/>
  <c r="N71" i="40"/>
  <c r="T70" i="41"/>
  <c r="AE70"/>
  <c r="O71" i="40"/>
  <c r="U70" i="41"/>
  <c r="AF70"/>
  <c r="P71" i="40"/>
  <c r="V70" i="41"/>
  <c r="AG70"/>
  <c r="Q71" i="40"/>
  <c r="W70" i="41"/>
  <c r="AH70"/>
  <c r="AI70"/>
  <c r="N71"/>
  <c r="Y71"/>
  <c r="O71"/>
  <c r="Z71"/>
  <c r="P71"/>
  <c r="AA71"/>
  <c r="Q71"/>
  <c r="AB71"/>
  <c r="R71"/>
  <c r="AC71"/>
  <c r="S71"/>
  <c r="AD71"/>
  <c r="N72" i="40"/>
  <c r="T71" i="41"/>
  <c r="AE71"/>
  <c r="O72" i="40"/>
  <c r="U71" i="41"/>
  <c r="AF71"/>
  <c r="P72" i="40"/>
  <c r="V71" i="41"/>
  <c r="AG71"/>
  <c r="Q72" i="40"/>
  <c r="W71" i="41"/>
  <c r="AH71"/>
  <c r="AI71"/>
  <c r="N72"/>
  <c r="Y72"/>
  <c r="O72"/>
  <c r="Z72"/>
  <c r="P72"/>
  <c r="AA72"/>
  <c r="Q72"/>
  <c r="AB72"/>
  <c r="R72"/>
  <c r="AC72"/>
  <c r="S72"/>
  <c r="AD72"/>
  <c r="N73" i="40"/>
  <c r="T72" i="41"/>
  <c r="AE72"/>
  <c r="O73" i="40"/>
  <c r="U72" i="41"/>
  <c r="AF72"/>
  <c r="P73" i="40"/>
  <c r="V72" i="41"/>
  <c r="AG72"/>
  <c r="Q73" i="40"/>
  <c r="W72" i="41"/>
  <c r="AH72"/>
  <c r="AI72"/>
  <c r="N73"/>
  <c r="Y73"/>
  <c r="O73"/>
  <c r="Z73"/>
  <c r="P73"/>
  <c r="AA73"/>
  <c r="Q73"/>
  <c r="AB73"/>
  <c r="R73"/>
  <c r="AC73"/>
  <c r="S73"/>
  <c r="AD73"/>
  <c r="N74" i="40"/>
  <c r="T73" i="41"/>
  <c r="AE73"/>
  <c r="O74" i="40"/>
  <c r="U73" i="41"/>
  <c r="AF73"/>
  <c r="P74" i="40"/>
  <c r="V73" i="41"/>
  <c r="AG73"/>
  <c r="Q74" i="40"/>
  <c r="W73" i="41"/>
  <c r="AH73"/>
  <c r="AI73"/>
  <c r="N74"/>
  <c r="Y74"/>
  <c r="O74"/>
  <c r="Z74"/>
  <c r="P74"/>
  <c r="AA74"/>
  <c r="Q74"/>
  <c r="AB74"/>
  <c r="R74"/>
  <c r="AC74"/>
  <c r="S74"/>
  <c r="AD74"/>
  <c r="N75" i="40"/>
  <c r="T74" i="41"/>
  <c r="AE74"/>
  <c r="O75" i="40"/>
  <c r="U74" i="41"/>
  <c r="AF74"/>
  <c r="P75" i="40"/>
  <c r="V74" i="41"/>
  <c r="AG74"/>
  <c r="Q75" i="40"/>
  <c r="W74" i="41"/>
  <c r="AH74"/>
  <c r="AI74"/>
  <c r="N75"/>
  <c r="Y75"/>
  <c r="O75"/>
  <c r="Z75"/>
  <c r="P75"/>
  <c r="AA75"/>
  <c r="Q75"/>
  <c r="AB75"/>
  <c r="R75"/>
  <c r="AC75"/>
  <c r="S75"/>
  <c r="AD75"/>
  <c r="N76" i="40"/>
  <c r="T75" i="41"/>
  <c r="AE75"/>
  <c r="O76" i="40"/>
  <c r="U75" i="41"/>
  <c r="AF75"/>
  <c r="P76" i="40"/>
  <c r="V75" i="41"/>
  <c r="AG75"/>
  <c r="Q76" i="40"/>
  <c r="W75" i="41"/>
  <c r="AH75"/>
  <c r="AI75"/>
  <c r="N76"/>
  <c r="Y76"/>
  <c r="O76"/>
  <c r="Z76"/>
  <c r="P76"/>
  <c r="AA76"/>
  <c r="Q76"/>
  <c r="AB76"/>
  <c r="R76"/>
  <c r="AC76"/>
  <c r="S76"/>
  <c r="AD76"/>
  <c r="N77" i="40"/>
  <c r="T76" i="41"/>
  <c r="AE76"/>
  <c r="O77" i="40"/>
  <c r="U76" i="41"/>
  <c r="AF76"/>
  <c r="P77" i="40"/>
  <c r="V76" i="41"/>
  <c r="AG76"/>
  <c r="Q77" i="40"/>
  <c r="W76" i="41"/>
  <c r="AH76"/>
  <c r="AI76"/>
  <c r="N77"/>
  <c r="Y77"/>
  <c r="O77"/>
  <c r="Z77"/>
  <c r="P77"/>
  <c r="AA77"/>
  <c r="Q77"/>
  <c r="AB77"/>
  <c r="R77"/>
  <c r="AC77"/>
  <c r="S77"/>
  <c r="AD77"/>
  <c r="N78" i="40"/>
  <c r="T77" i="41"/>
  <c r="AE77"/>
  <c r="O78" i="40"/>
  <c r="U77" i="41"/>
  <c r="AF77"/>
  <c r="P78" i="40"/>
  <c r="V77" i="41"/>
  <c r="AG77"/>
  <c r="Q78" i="40"/>
  <c r="W77" i="41"/>
  <c r="AH77"/>
  <c r="AI77"/>
  <c r="N78"/>
  <c r="Y78"/>
  <c r="O78"/>
  <c r="Z78"/>
  <c r="P78"/>
  <c r="AA78"/>
  <c r="Q78"/>
  <c r="AB78"/>
  <c r="R78"/>
  <c r="AC78"/>
  <c r="S78"/>
  <c r="AD78"/>
  <c r="N79" i="40"/>
  <c r="T78" i="41"/>
  <c r="AE78"/>
  <c r="O79" i="40"/>
  <c r="U78" i="41"/>
  <c r="AF78"/>
  <c r="P79" i="40"/>
  <c r="V78" i="41"/>
  <c r="AG78"/>
  <c r="Q79" i="40"/>
  <c r="W78" i="41"/>
  <c r="AH78"/>
  <c r="AI78"/>
  <c r="N79"/>
  <c r="Y79"/>
  <c r="O79"/>
  <c r="Z79"/>
  <c r="P79"/>
  <c r="AA79"/>
  <c r="Q79"/>
  <c r="AB79"/>
  <c r="R79"/>
  <c r="AC79"/>
  <c r="S79"/>
  <c r="AD79"/>
  <c r="N80" i="40"/>
  <c r="T79" i="41"/>
  <c r="AE79"/>
  <c r="O80" i="40"/>
  <c r="U79" i="41"/>
  <c r="AF79"/>
  <c r="P80" i="40"/>
  <c r="V79" i="41"/>
  <c r="AG79"/>
  <c r="Q80" i="40"/>
  <c r="W79" i="41"/>
  <c r="AH79"/>
  <c r="AI79"/>
  <c r="N80"/>
  <c r="Y80"/>
  <c r="O80"/>
  <c r="Z80"/>
  <c r="P80"/>
  <c r="AA80"/>
  <c r="Q80"/>
  <c r="AB80"/>
  <c r="R80"/>
  <c r="AC80"/>
  <c r="S80"/>
  <c r="AD80"/>
  <c r="N81" i="40"/>
  <c r="T80" i="41"/>
  <c r="AE80"/>
  <c r="O81" i="40"/>
  <c r="U80" i="41"/>
  <c r="AF80"/>
  <c r="P81" i="40"/>
  <c r="V80" i="41"/>
  <c r="AG80"/>
  <c r="Q81" i="40"/>
  <c r="W80" i="41"/>
  <c r="AH80"/>
  <c r="AI80"/>
  <c r="N81"/>
  <c r="Y81"/>
  <c r="O81"/>
  <c r="Z81"/>
  <c r="P81"/>
  <c r="AA81"/>
  <c r="Q81"/>
  <c r="AB81"/>
  <c r="R81"/>
  <c r="AC81"/>
  <c r="S81"/>
  <c r="AD81"/>
  <c r="N82" i="40"/>
  <c r="T81" i="41"/>
  <c r="AE81"/>
  <c r="O82" i="40"/>
  <c r="U81" i="41"/>
  <c r="AF81"/>
  <c r="P82" i="40"/>
  <c r="V81" i="41"/>
  <c r="AG81"/>
  <c r="Q82" i="40"/>
  <c r="W81" i="41"/>
  <c r="AH81"/>
  <c r="AI81"/>
  <c r="N82"/>
  <c r="Y82"/>
  <c r="O82"/>
  <c r="Z82"/>
  <c r="P82"/>
  <c r="AA82"/>
  <c r="Q82"/>
  <c r="AB82"/>
  <c r="R82"/>
  <c r="AC82"/>
  <c r="S82"/>
  <c r="AD82"/>
  <c r="N83" i="40"/>
  <c r="T82" i="41"/>
  <c r="AE82"/>
  <c r="O83" i="40"/>
  <c r="U82" i="41"/>
  <c r="AF82"/>
  <c r="P83" i="40"/>
  <c r="V82" i="41"/>
  <c r="AG82"/>
  <c r="Q83" i="40"/>
  <c r="W82" i="41"/>
  <c r="AH82"/>
  <c r="AI82"/>
  <c r="N83"/>
  <c r="Y83"/>
  <c r="O83"/>
  <c r="Z83"/>
  <c r="P83"/>
  <c r="AA83"/>
  <c r="Q83"/>
  <c r="AB83"/>
  <c r="R83"/>
  <c r="AC83"/>
  <c r="S83"/>
  <c r="AD83"/>
  <c r="N84" i="40"/>
  <c r="T83" i="41"/>
  <c r="AE83"/>
  <c r="O84" i="40"/>
  <c r="U83" i="41"/>
  <c r="AF83"/>
  <c r="P84" i="40"/>
  <c r="V83" i="41"/>
  <c r="AG83"/>
  <c r="Q84" i="40"/>
  <c r="W83" i="41"/>
  <c r="AH83"/>
  <c r="AI83"/>
  <c r="N84"/>
  <c r="Y84"/>
  <c r="O84"/>
  <c r="Z84"/>
  <c r="P84"/>
  <c r="AA84"/>
  <c r="Q84"/>
  <c r="AB84"/>
  <c r="R84"/>
  <c r="AC84"/>
  <c r="S84"/>
  <c r="AD84"/>
  <c r="N85" i="40"/>
  <c r="T84" i="41"/>
  <c r="AE84"/>
  <c r="O85" i="40"/>
  <c r="U84" i="41"/>
  <c r="AF84"/>
  <c r="P85" i="40"/>
  <c r="V84" i="41"/>
  <c r="AG84"/>
  <c r="Q85" i="40"/>
  <c r="W84" i="41"/>
  <c r="AH84"/>
  <c r="AI84"/>
  <c r="N85"/>
  <c r="Y85"/>
  <c r="O85"/>
  <c r="Z85"/>
  <c r="P85"/>
  <c r="AA85"/>
  <c r="Q85"/>
  <c r="AB85"/>
  <c r="R85"/>
  <c r="AC85"/>
  <c r="S85"/>
  <c r="AD85"/>
  <c r="N86" i="40"/>
  <c r="T85" i="41"/>
  <c r="AE85"/>
  <c r="O86" i="40"/>
  <c r="U85" i="41"/>
  <c r="AF85"/>
  <c r="P86" i="40"/>
  <c r="V85" i="41"/>
  <c r="AG85"/>
  <c r="Q86" i="40"/>
  <c r="W85" i="41"/>
  <c r="AH85"/>
  <c r="AI85"/>
  <c r="N86"/>
  <c r="Y86"/>
  <c r="O86"/>
  <c r="Z86"/>
  <c r="P86"/>
  <c r="AA86"/>
  <c r="Q86"/>
  <c r="AB86"/>
  <c r="R86"/>
  <c r="AC86"/>
  <c r="S86"/>
  <c r="AD86"/>
  <c r="N87" i="40"/>
  <c r="T86" i="41"/>
  <c r="AE86"/>
  <c r="O87" i="40"/>
  <c r="U86" i="41"/>
  <c r="AF86"/>
  <c r="P87" i="40"/>
  <c r="V86" i="41"/>
  <c r="AG86"/>
  <c r="Q87" i="40"/>
  <c r="W86" i="41"/>
  <c r="AH86"/>
  <c r="AI86"/>
  <c r="N87"/>
  <c r="Y87"/>
  <c r="O87"/>
  <c r="Z87"/>
  <c r="P87"/>
  <c r="AA87"/>
  <c r="Q87"/>
  <c r="AB87"/>
  <c r="R87"/>
  <c r="AC87"/>
  <c r="S87"/>
  <c r="AD87"/>
  <c r="N88" i="40"/>
  <c r="T87" i="41"/>
  <c r="AE87"/>
  <c r="O88" i="40"/>
  <c r="U87" i="41"/>
  <c r="AF87"/>
  <c r="P88" i="40"/>
  <c r="V87" i="41"/>
  <c r="AG87"/>
  <c r="Q88" i="40"/>
  <c r="W87" i="41"/>
  <c r="AH87"/>
  <c r="AI87"/>
  <c r="N88"/>
  <c r="Y88"/>
  <c r="O88"/>
  <c r="Z88"/>
  <c r="P88"/>
  <c r="AA88"/>
  <c r="Q88"/>
  <c r="AB88"/>
  <c r="R88"/>
  <c r="AC88"/>
  <c r="S88"/>
  <c r="AD88"/>
  <c r="N89" i="40"/>
  <c r="T88" i="41"/>
  <c r="AE88"/>
  <c r="O89" i="40"/>
  <c r="U88" i="41"/>
  <c r="AF88"/>
  <c r="P89" i="40"/>
  <c r="V88" i="41"/>
  <c r="AG88"/>
  <c r="Q89" i="40"/>
  <c r="W88" i="41"/>
  <c r="AH88"/>
  <c r="AI88"/>
  <c r="N89"/>
  <c r="Y89"/>
  <c r="O89"/>
  <c r="Z89"/>
  <c r="P89"/>
  <c r="AA89"/>
  <c r="Q89"/>
  <c r="AB89"/>
  <c r="R89"/>
  <c r="AC89"/>
  <c r="S89"/>
  <c r="AD89"/>
  <c r="N90" i="40"/>
  <c r="T89" i="41"/>
  <c r="AE89"/>
  <c r="O90" i="40"/>
  <c r="U89" i="41"/>
  <c r="AF89"/>
  <c r="P90" i="40"/>
  <c r="V89" i="41"/>
  <c r="AG89"/>
  <c r="Q90" i="40"/>
  <c r="W89" i="41"/>
  <c r="AH89"/>
  <c r="AI89"/>
  <c r="N90"/>
  <c r="Y90"/>
  <c r="O90"/>
  <c r="Z90"/>
  <c r="P90"/>
  <c r="AA90"/>
  <c r="Q90"/>
  <c r="AB90"/>
  <c r="R90"/>
  <c r="AC90"/>
  <c r="S90"/>
  <c r="AD90"/>
  <c r="N91" i="40"/>
  <c r="T90" i="41"/>
  <c r="AE90"/>
  <c r="O91" i="40"/>
  <c r="U90" i="41"/>
  <c r="AF90"/>
  <c r="P91" i="40"/>
  <c r="V90" i="41"/>
  <c r="AG90"/>
  <c r="Q91" i="40"/>
  <c r="W90" i="41"/>
  <c r="AH90"/>
  <c r="AI90"/>
  <c r="N91"/>
  <c r="Y91"/>
  <c r="O91"/>
  <c r="Z91"/>
  <c r="P91"/>
  <c r="AA91"/>
  <c r="Q91"/>
  <c r="AB91"/>
  <c r="R91"/>
  <c r="AC91"/>
  <c r="S91"/>
  <c r="AD91"/>
  <c r="N92" i="40"/>
  <c r="T91" i="41"/>
  <c r="AE91"/>
  <c r="O92" i="40"/>
  <c r="U91" i="41"/>
  <c r="AF91"/>
  <c r="P92" i="40"/>
  <c r="V91" i="41"/>
  <c r="AG91"/>
  <c r="Q92" i="40"/>
  <c r="W91" i="41"/>
  <c r="AH91"/>
  <c r="AI91"/>
  <c r="N92"/>
  <c r="Y92"/>
  <c r="O92"/>
  <c r="Z92"/>
  <c r="P92"/>
  <c r="AA92"/>
  <c r="Q92"/>
  <c r="AB92"/>
  <c r="R92"/>
  <c r="AC92"/>
  <c r="S92"/>
  <c r="AD92"/>
  <c r="N93" i="40"/>
  <c r="T92" i="41"/>
  <c r="AE92"/>
  <c r="O93" i="40"/>
  <c r="U92" i="41"/>
  <c r="AF92"/>
  <c r="P93" i="40"/>
  <c r="V92" i="41"/>
  <c r="AG92"/>
  <c r="Q93" i="40"/>
  <c r="W92" i="41"/>
  <c r="AH92"/>
  <c r="AI92"/>
  <c r="N93"/>
  <c r="Y93"/>
  <c r="O93"/>
  <c r="Z93"/>
  <c r="P93"/>
  <c r="AA93"/>
  <c r="Q93"/>
  <c r="AB93"/>
  <c r="R93"/>
  <c r="AC93"/>
  <c r="S93"/>
  <c r="AD93"/>
  <c r="N94" i="40"/>
  <c r="T93" i="41"/>
  <c r="AE93"/>
  <c r="O94" i="40"/>
  <c r="U93" i="41"/>
  <c r="AF93"/>
  <c r="P94" i="40"/>
  <c r="V93" i="41"/>
  <c r="AG93"/>
  <c r="Q94" i="40"/>
  <c r="W93" i="41"/>
  <c r="AH93"/>
  <c r="AI93"/>
  <c r="N94"/>
  <c r="Y94"/>
  <c r="O94"/>
  <c r="Z94"/>
  <c r="P94"/>
  <c r="AA94"/>
  <c r="Q94"/>
  <c r="AB94"/>
  <c r="R94"/>
  <c r="AC94"/>
  <c r="S94"/>
  <c r="AD94"/>
  <c r="N95" i="40"/>
  <c r="T94" i="41"/>
  <c r="AE94"/>
  <c r="O95" i="40"/>
  <c r="U94" i="41"/>
  <c r="AF94"/>
  <c r="P95" i="40"/>
  <c r="V94" i="41"/>
  <c r="AG94"/>
  <c r="Q95" i="40"/>
  <c r="W94" i="41"/>
  <c r="AH94"/>
  <c r="AI94"/>
  <c r="N95"/>
  <c r="Y95"/>
  <c r="O95"/>
  <c r="Z95"/>
  <c r="P95"/>
  <c r="AA95"/>
  <c r="Q95"/>
  <c r="AB95"/>
  <c r="R95"/>
  <c r="AC95"/>
  <c r="S95"/>
  <c r="AD95"/>
  <c r="N96" i="40"/>
  <c r="T95" i="41"/>
  <c r="AE95"/>
  <c r="O96" i="40"/>
  <c r="U95" i="41"/>
  <c r="AF95"/>
  <c r="P96" i="40"/>
  <c r="V95" i="41"/>
  <c r="AG95"/>
  <c r="Q96" i="40"/>
  <c r="W95" i="41"/>
  <c r="AH95"/>
  <c r="AI95"/>
  <c r="N96"/>
  <c r="Y96"/>
  <c r="O96"/>
  <c r="Z96"/>
  <c r="P96"/>
  <c r="AA96"/>
  <c r="Q96"/>
  <c r="AB96"/>
  <c r="R96"/>
  <c r="AC96"/>
  <c r="S96"/>
  <c r="AD96"/>
  <c r="N97" i="40"/>
  <c r="T96" i="41"/>
  <c r="AE96"/>
  <c r="O97" i="40"/>
  <c r="U96" i="41"/>
  <c r="AF96"/>
  <c r="P97" i="40"/>
  <c r="V96" i="41"/>
  <c r="AG96"/>
  <c r="Q97" i="40"/>
  <c r="W96" i="41"/>
  <c r="AH96"/>
  <c r="AI96"/>
  <c r="N97"/>
  <c r="Y97"/>
  <c r="O97"/>
  <c r="Z97"/>
  <c r="P97"/>
  <c r="AA97"/>
  <c r="Q97"/>
  <c r="AB97"/>
  <c r="R97"/>
  <c r="AC97"/>
  <c r="S97"/>
  <c r="AD97"/>
  <c r="N98" i="40"/>
  <c r="T97" i="41"/>
  <c r="AE97"/>
  <c r="O98" i="40"/>
  <c r="U97" i="41"/>
  <c r="AF97"/>
  <c r="P98" i="40"/>
  <c r="V97" i="41"/>
  <c r="AG97"/>
  <c r="Q98" i="40"/>
  <c r="W97" i="41"/>
  <c r="AH97"/>
  <c r="AI97"/>
  <c r="N98"/>
  <c r="Y98"/>
  <c r="O98"/>
  <c r="Z98"/>
  <c r="P98"/>
  <c r="AA98"/>
  <c r="Q98"/>
  <c r="AB98"/>
  <c r="R98"/>
  <c r="AC98"/>
  <c r="S98"/>
  <c r="AD98"/>
  <c r="N99" i="40"/>
  <c r="T98" i="41"/>
  <c r="AE98"/>
  <c r="O99" i="40"/>
  <c r="U98" i="41"/>
  <c r="AF98"/>
  <c r="P99" i="40"/>
  <c r="V98" i="41"/>
  <c r="AG98"/>
  <c r="Q99" i="40"/>
  <c r="W98" i="41"/>
  <c r="AH98"/>
  <c r="AI98"/>
  <c r="N99"/>
  <c r="Y99"/>
  <c r="O99"/>
  <c r="Z99"/>
  <c r="P99"/>
  <c r="AA99"/>
  <c r="Q99"/>
  <c r="AB99"/>
  <c r="R99"/>
  <c r="AC99"/>
  <c r="S99"/>
  <c r="AD99"/>
  <c r="N100" i="40"/>
  <c r="T99" i="41"/>
  <c r="AE99"/>
  <c r="O100" i="40"/>
  <c r="U99" i="41"/>
  <c r="AF99"/>
  <c r="P100" i="40"/>
  <c r="V99" i="41"/>
  <c r="AG99"/>
  <c r="Q100" i="40"/>
  <c r="W99" i="41"/>
  <c r="AH99"/>
  <c r="AI99"/>
  <c r="N100"/>
  <c r="Y100"/>
  <c r="O100"/>
  <c r="Z100"/>
  <c r="P100"/>
  <c r="AA100"/>
  <c r="Q100"/>
  <c r="AB100"/>
  <c r="R100"/>
  <c r="AC100"/>
  <c r="S100"/>
  <c r="AD100"/>
  <c r="N101" i="40"/>
  <c r="T100" i="41"/>
  <c r="AE100"/>
  <c r="O101" i="40"/>
  <c r="U100" i="41"/>
  <c r="AF100"/>
  <c r="P101" i="40"/>
  <c r="V100" i="41"/>
  <c r="AG100"/>
  <c r="Q101" i="40"/>
  <c r="W100" i="41"/>
  <c r="AH100"/>
  <c r="AI100"/>
  <c r="N101"/>
  <c r="Y101"/>
  <c r="O101"/>
  <c r="Z101"/>
  <c r="P101"/>
  <c r="AA101"/>
  <c r="Q101"/>
  <c r="AB101"/>
  <c r="R101"/>
  <c r="AC101"/>
  <c r="S101"/>
  <c r="AD101"/>
  <c r="N102" i="40"/>
  <c r="T101" i="41"/>
  <c r="AE101"/>
  <c r="O102" i="40"/>
  <c r="U101" i="41"/>
  <c r="AF101"/>
  <c r="P102" i="40"/>
  <c r="V101" i="41"/>
  <c r="AG101"/>
  <c r="Q102" i="40"/>
  <c r="W101" i="41"/>
  <c r="AH101"/>
  <c r="AI101"/>
  <c r="N102"/>
  <c r="Y102"/>
  <c r="O102"/>
  <c r="Z102"/>
  <c r="P102"/>
  <c r="AA102"/>
  <c r="Q102"/>
  <c r="AB102"/>
  <c r="R102"/>
  <c r="AC102"/>
  <c r="S102"/>
  <c r="AD102"/>
  <c r="N103" i="40"/>
  <c r="T102" i="41"/>
  <c r="AE102"/>
  <c r="O103" i="40"/>
  <c r="U102" i="41"/>
  <c r="AF102"/>
  <c r="P103" i="40"/>
  <c r="V102" i="41"/>
  <c r="AG102"/>
  <c r="Q103" i="40"/>
  <c r="W102" i="41"/>
  <c r="AH102"/>
  <c r="AI102"/>
  <c r="N103"/>
  <c r="Y103"/>
  <c r="O103"/>
  <c r="Z103"/>
  <c r="P103"/>
  <c r="AA103"/>
  <c r="Q103"/>
  <c r="AB103"/>
  <c r="R103"/>
  <c r="AC103"/>
  <c r="S103"/>
  <c r="AD103"/>
  <c r="N104" i="40"/>
  <c r="T103" i="41"/>
  <c r="AE103"/>
  <c r="O104" i="40"/>
  <c r="U103" i="41"/>
  <c r="AF103"/>
  <c r="P104" i="40"/>
  <c r="V103" i="41"/>
  <c r="AG103"/>
  <c r="Q104" i="40"/>
  <c r="W103" i="41"/>
  <c r="AH103"/>
  <c r="AI103"/>
  <c r="N104"/>
  <c r="Y104"/>
  <c r="O104"/>
  <c r="Z104"/>
  <c r="P104"/>
  <c r="AA104"/>
  <c r="Q104"/>
  <c r="AB104"/>
  <c r="R104"/>
  <c r="AC104"/>
  <c r="S104"/>
  <c r="AD104"/>
  <c r="N105" i="40"/>
  <c r="T104" i="41"/>
  <c r="AE104"/>
  <c r="O105" i="40"/>
  <c r="U104" i="41"/>
  <c r="AF104"/>
  <c r="P105" i="40"/>
  <c r="V104" i="41"/>
  <c r="AG104"/>
  <c r="Q105" i="40"/>
  <c r="W104" i="41"/>
  <c r="AH104"/>
  <c r="AI104"/>
  <c r="N105"/>
  <c r="Y105"/>
  <c r="O105"/>
  <c r="Z105"/>
  <c r="P105"/>
  <c r="AA105"/>
  <c r="Q105"/>
  <c r="AB105"/>
  <c r="R105"/>
  <c r="AC105"/>
  <c r="S105"/>
  <c r="AD105"/>
  <c r="N106" i="40"/>
  <c r="T105" i="41"/>
  <c r="AE105"/>
  <c r="O106" i="40"/>
  <c r="U105" i="41"/>
  <c r="AF105"/>
  <c r="P106" i="40"/>
  <c r="V105" i="41"/>
  <c r="AG105"/>
  <c r="Q106" i="40"/>
  <c r="W105" i="41"/>
  <c r="AH105"/>
  <c r="AI105"/>
  <c r="N106"/>
  <c r="Y106"/>
  <c r="O106"/>
  <c r="Z106"/>
  <c r="P106"/>
  <c r="AA106"/>
  <c r="Q106"/>
  <c r="AB106"/>
  <c r="R106"/>
  <c r="AC106"/>
  <c r="S106"/>
  <c r="AD106"/>
  <c r="N107" i="40"/>
  <c r="T106" i="41"/>
  <c r="AE106"/>
  <c r="O107" i="40"/>
  <c r="U106" i="41"/>
  <c r="AF106"/>
  <c r="P107" i="40"/>
  <c r="V106" i="41"/>
  <c r="AG106"/>
  <c r="Q107" i="40"/>
  <c r="W106" i="41"/>
  <c r="AH106"/>
  <c r="AI106"/>
  <c r="N107"/>
  <c r="Y107"/>
  <c r="O107"/>
  <c r="Z107"/>
  <c r="P107"/>
  <c r="AA107"/>
  <c r="Q107"/>
  <c r="AB107"/>
  <c r="R107"/>
  <c r="AC107"/>
  <c r="S107"/>
  <c r="AD107"/>
  <c r="N108" i="40"/>
  <c r="T107" i="41"/>
  <c r="AE107"/>
  <c r="O108" i="40"/>
  <c r="U107" i="41"/>
  <c r="AF107"/>
  <c r="P108" i="40"/>
  <c r="V107" i="41"/>
  <c r="AG107"/>
  <c r="Q108" i="40"/>
  <c r="W107" i="41"/>
  <c r="AH107"/>
  <c r="AI107"/>
  <c r="N108"/>
  <c r="Y108"/>
  <c r="O108"/>
  <c r="Z108"/>
  <c r="P108"/>
  <c r="AA108"/>
  <c r="Q108"/>
  <c r="AB108"/>
  <c r="R108"/>
  <c r="AC108"/>
  <c r="S108"/>
  <c r="AD108"/>
  <c r="N109" i="40"/>
  <c r="T108" i="41"/>
  <c r="AE108"/>
  <c r="O109" i="40"/>
  <c r="U108" i="41"/>
  <c r="AF108"/>
  <c r="P109" i="40"/>
  <c r="V108" i="41"/>
  <c r="AG108"/>
  <c r="Q109" i="40"/>
  <c r="W108" i="41"/>
  <c r="AH108"/>
  <c r="AI108"/>
  <c r="N109"/>
  <c r="Y109"/>
  <c r="O109"/>
  <c r="Z109"/>
  <c r="P109"/>
  <c r="AA109"/>
  <c r="Q109"/>
  <c r="AB109"/>
  <c r="R109"/>
  <c r="AC109"/>
  <c r="S109"/>
  <c r="AD109"/>
  <c r="N110" i="40"/>
  <c r="T109" i="41"/>
  <c r="AE109"/>
  <c r="O110" i="40"/>
  <c r="U109" i="41"/>
  <c r="AF109"/>
  <c r="P110" i="40"/>
  <c r="V109" i="41"/>
  <c r="AG109"/>
  <c r="Q110" i="40"/>
  <c r="W109" i="41"/>
  <c r="AH109"/>
  <c r="AI109"/>
  <c r="N110"/>
  <c r="Y110"/>
  <c r="O110"/>
  <c r="Z110"/>
  <c r="P110"/>
  <c r="AA110"/>
  <c r="Q110"/>
  <c r="AB110"/>
  <c r="R110"/>
  <c r="AC110"/>
  <c r="S110"/>
  <c r="AD110"/>
  <c r="N111" i="40"/>
  <c r="T110" i="41"/>
  <c r="AE110"/>
  <c r="O111" i="40"/>
  <c r="U110" i="41"/>
  <c r="AF110"/>
  <c r="P111" i="40"/>
  <c r="V110" i="41"/>
  <c r="AG110"/>
  <c r="Q111" i="40"/>
  <c r="W110" i="41"/>
  <c r="AH110"/>
  <c r="AI110"/>
  <c r="N111"/>
  <c r="Y111"/>
  <c r="O111"/>
  <c r="Z111"/>
  <c r="P111"/>
  <c r="AA111"/>
  <c r="Q111"/>
  <c r="AB111"/>
  <c r="R111"/>
  <c r="AC111"/>
  <c r="S111"/>
  <c r="AD111"/>
  <c r="N112" i="40"/>
  <c r="T111" i="41"/>
  <c r="AE111"/>
  <c r="O112" i="40"/>
  <c r="U111" i="41"/>
  <c r="AF111"/>
  <c r="P112" i="40"/>
  <c r="V111" i="41"/>
  <c r="AG111"/>
  <c r="Q112" i="40"/>
  <c r="W111" i="41"/>
  <c r="AH111"/>
  <c r="AI111"/>
  <c r="N112"/>
  <c r="Y112"/>
  <c r="O112"/>
  <c r="Z112"/>
  <c r="P112"/>
  <c r="AA112"/>
  <c r="Q112"/>
  <c r="AB112"/>
  <c r="R112"/>
  <c r="AC112"/>
  <c r="S112"/>
  <c r="AD112"/>
  <c r="N113" i="40"/>
  <c r="T112" i="41"/>
  <c r="AE112"/>
  <c r="O113" i="40"/>
  <c r="U112" i="41"/>
  <c r="AF112"/>
  <c r="P113" i="40"/>
  <c r="V112" i="41"/>
  <c r="AG112"/>
  <c r="Q113" i="40"/>
  <c r="W112" i="41"/>
  <c r="AH112"/>
  <c r="AI112"/>
  <c r="N113"/>
  <c r="Y113"/>
  <c r="O113"/>
  <c r="Z113"/>
  <c r="P113"/>
  <c r="AA113"/>
  <c r="Q113"/>
  <c r="AB113"/>
  <c r="R113"/>
  <c r="AC113"/>
  <c r="S113"/>
  <c r="AD113"/>
  <c r="N114" i="40"/>
  <c r="T113" i="41"/>
  <c r="AE113"/>
  <c r="O114" i="40"/>
  <c r="U113" i="41"/>
  <c r="AF113"/>
  <c r="P114" i="40"/>
  <c r="V113" i="41"/>
  <c r="AG113"/>
  <c r="Q114" i="40"/>
  <c r="W113" i="41"/>
  <c r="AH113"/>
  <c r="AI113"/>
  <c r="N114"/>
  <c r="Y114"/>
  <c r="O114"/>
  <c r="Z114"/>
  <c r="P114"/>
  <c r="AA114"/>
  <c r="Q114"/>
  <c r="AB114"/>
  <c r="R114"/>
  <c r="AC114"/>
  <c r="S114"/>
  <c r="AD114"/>
  <c r="N115" i="40"/>
  <c r="T114" i="41"/>
  <c r="AE114"/>
  <c r="O115" i="40"/>
  <c r="U114" i="41"/>
  <c r="AF114"/>
  <c r="P115" i="40"/>
  <c r="V114" i="41"/>
  <c r="AG114"/>
  <c r="Q115" i="40"/>
  <c r="W114" i="41"/>
  <c r="AH114"/>
  <c r="AI114"/>
  <c r="N115"/>
  <c r="Y115"/>
  <c r="O115"/>
  <c r="Z115"/>
  <c r="P115"/>
  <c r="AA115"/>
  <c r="Q115"/>
  <c r="AB115"/>
  <c r="R115"/>
  <c r="AC115"/>
  <c r="S115"/>
  <c r="AD115"/>
  <c r="N116" i="40"/>
  <c r="T115" i="41"/>
  <c r="AE115"/>
  <c r="O116" i="40"/>
  <c r="U115" i="41"/>
  <c r="AF115"/>
  <c r="P116" i="40"/>
  <c r="V115" i="41"/>
  <c r="AG115"/>
  <c r="Q116" i="40"/>
  <c r="W115" i="41"/>
  <c r="AH115"/>
  <c r="AI115"/>
  <c r="N116"/>
  <c r="Y116"/>
  <c r="O116"/>
  <c r="Z116"/>
  <c r="P116"/>
  <c r="AA116"/>
  <c r="Q116"/>
  <c r="AB116"/>
  <c r="R116"/>
  <c r="AC116"/>
  <c r="S116"/>
  <c r="AD116"/>
  <c r="N117" i="40"/>
  <c r="T116" i="41"/>
  <c r="AE116"/>
  <c r="O117" i="40"/>
  <c r="U116" i="41"/>
  <c r="AF116"/>
  <c r="P117" i="40"/>
  <c r="V116" i="41"/>
  <c r="AG116"/>
  <c r="Q117" i="40"/>
  <c r="W116" i="41"/>
  <c r="AH116"/>
  <c r="AI116"/>
  <c r="N117"/>
  <c r="Y117"/>
  <c r="O117"/>
  <c r="Z117"/>
  <c r="P117"/>
  <c r="AA117"/>
  <c r="Q117"/>
  <c r="AB117"/>
  <c r="R117"/>
  <c r="AC117"/>
  <c r="S117"/>
  <c r="AD117"/>
  <c r="N118" i="40"/>
  <c r="T117" i="41"/>
  <c r="AE117"/>
  <c r="O118" i="40"/>
  <c r="U117" i="41"/>
  <c r="AF117"/>
  <c r="P118" i="40"/>
  <c r="V117" i="41"/>
  <c r="AG117"/>
  <c r="Q118" i="40"/>
  <c r="W117" i="41"/>
  <c r="AH117"/>
  <c r="AI117"/>
  <c r="N118"/>
  <c r="Y118"/>
  <c r="O118"/>
  <c r="Z118"/>
  <c r="P118"/>
  <c r="AA118"/>
  <c r="Q118"/>
  <c r="AB118"/>
  <c r="R118"/>
  <c r="AC118"/>
  <c r="S118"/>
  <c r="AD118"/>
  <c r="N119" i="40"/>
  <c r="T118" i="41"/>
  <c r="AE118"/>
  <c r="O119" i="40"/>
  <c r="U118" i="41"/>
  <c r="AF118"/>
  <c r="P119" i="40"/>
  <c r="V118" i="41"/>
  <c r="AG118"/>
  <c r="Q119" i="40"/>
  <c r="W118" i="41"/>
  <c r="AH118"/>
  <c r="AI118"/>
  <c r="N119"/>
  <c r="Y119"/>
  <c r="O119"/>
  <c r="Z119"/>
  <c r="P119"/>
  <c r="AA119"/>
  <c r="Q119"/>
  <c r="AB119"/>
  <c r="R119"/>
  <c r="AC119"/>
  <c r="S119"/>
  <c r="AD119"/>
  <c r="N120" i="40"/>
  <c r="T119" i="41"/>
  <c r="AE119"/>
  <c r="O120" i="40"/>
  <c r="U119" i="41"/>
  <c r="AF119"/>
  <c r="P120" i="40"/>
  <c r="V119" i="41"/>
  <c r="AG119"/>
  <c r="Q120" i="40"/>
  <c r="W119" i="41"/>
  <c r="AH119"/>
  <c r="AI119"/>
  <c r="N120"/>
  <c r="Y120"/>
  <c r="O120"/>
  <c r="Z120"/>
  <c r="P120"/>
  <c r="AA120"/>
  <c r="Q120"/>
  <c r="AB120"/>
  <c r="R120"/>
  <c r="AC120"/>
  <c r="S120"/>
  <c r="AD120"/>
  <c r="N121" i="40"/>
  <c r="T120" i="41"/>
  <c r="AE120"/>
  <c r="O121" i="40"/>
  <c r="U120" i="41"/>
  <c r="AF120"/>
  <c r="P121" i="40"/>
  <c r="V120" i="41"/>
  <c r="AG120"/>
  <c r="Q121" i="40"/>
  <c r="W120" i="41"/>
  <c r="AH120"/>
  <c r="AI120"/>
  <c r="N121"/>
  <c r="Y121"/>
  <c r="O121"/>
  <c r="Z121"/>
  <c r="P121"/>
  <c r="AA121"/>
  <c r="Q121"/>
  <c r="AB121"/>
  <c r="R121"/>
  <c r="AC121"/>
  <c r="S121"/>
  <c r="AD121"/>
  <c r="N122" i="40"/>
  <c r="T121" i="41"/>
  <c r="AE121"/>
  <c r="O122" i="40"/>
  <c r="U121" i="41"/>
  <c r="AF121"/>
  <c r="P122" i="40"/>
  <c r="V121" i="41"/>
  <c r="AG121"/>
  <c r="Q122" i="40"/>
  <c r="W121" i="41"/>
  <c r="AH121"/>
  <c r="AI121"/>
  <c r="N122"/>
  <c r="Y122"/>
  <c r="O122"/>
  <c r="Z122"/>
  <c r="P122"/>
  <c r="AA122"/>
  <c r="Q122"/>
  <c r="AB122"/>
  <c r="R122"/>
  <c r="AC122"/>
  <c r="S122"/>
  <c r="AD122"/>
  <c r="N123" i="40"/>
  <c r="T122" i="41"/>
  <c r="AE122"/>
  <c r="O123" i="40"/>
  <c r="U122" i="41"/>
  <c r="AF122"/>
  <c r="P123" i="40"/>
  <c r="V122" i="41"/>
  <c r="AG122"/>
  <c r="Q123" i="40"/>
  <c r="W122" i="41"/>
  <c r="AH122"/>
  <c r="AI122"/>
  <c r="N123"/>
  <c r="Y123"/>
  <c r="O123"/>
  <c r="Z123"/>
  <c r="P123"/>
  <c r="AA123"/>
  <c r="Q123"/>
  <c r="AB123"/>
  <c r="R123"/>
  <c r="AC123"/>
  <c r="S123"/>
  <c r="AD123"/>
  <c r="N124" i="40"/>
  <c r="T123" i="41"/>
  <c r="AE123"/>
  <c r="O124" i="40"/>
  <c r="U123" i="41"/>
  <c r="AF123"/>
  <c r="P124" i="40"/>
  <c r="V123" i="41"/>
  <c r="AG123"/>
  <c r="Q124" i="40"/>
  <c r="W123" i="41"/>
  <c r="AH123"/>
  <c r="AI123"/>
  <c r="N124"/>
  <c r="Y124"/>
  <c r="O124"/>
  <c r="Z124"/>
  <c r="P124"/>
  <c r="AA124"/>
  <c r="Q124"/>
  <c r="AB124"/>
  <c r="R124"/>
  <c r="AC124"/>
  <c r="S124"/>
  <c r="AD124"/>
  <c r="N125" i="40"/>
  <c r="T124" i="41"/>
  <c r="AE124"/>
  <c r="O125" i="40"/>
  <c r="U124" i="41"/>
  <c r="AF124"/>
  <c r="P125" i="40"/>
  <c r="V124" i="41"/>
  <c r="AG124"/>
  <c r="Q125" i="40"/>
  <c r="W124" i="41"/>
  <c r="AH124"/>
  <c r="AI124"/>
  <c r="N125"/>
  <c r="Y125"/>
  <c r="O125"/>
  <c r="Z125"/>
  <c r="P125"/>
  <c r="AA125"/>
  <c r="Q125"/>
  <c r="AB125"/>
  <c r="R125"/>
  <c r="AC125"/>
  <c r="S125"/>
  <c r="AD125"/>
  <c r="N126" i="40"/>
  <c r="T125" i="41"/>
  <c r="AE125"/>
  <c r="O126" i="40"/>
  <c r="U125" i="41"/>
  <c r="AF125"/>
  <c r="P126" i="40"/>
  <c r="V125" i="41"/>
  <c r="AG125"/>
  <c r="Q126" i="40"/>
  <c r="W125" i="41"/>
  <c r="AH125"/>
  <c r="AI125"/>
  <c r="N126"/>
  <c r="Y126"/>
  <c r="O126"/>
  <c r="Z126"/>
  <c r="P126"/>
  <c r="AA126"/>
  <c r="Q126"/>
  <c r="AB126"/>
  <c r="R126"/>
  <c r="AC126"/>
  <c r="S126"/>
  <c r="AD126"/>
  <c r="N127" i="40"/>
  <c r="T126" i="41"/>
  <c r="AE126"/>
  <c r="O127" i="40"/>
  <c r="U126" i="41"/>
  <c r="AF126"/>
  <c r="P127" i="40"/>
  <c r="V126" i="41"/>
  <c r="AG126"/>
  <c r="Q127" i="40"/>
  <c r="W126" i="41"/>
  <c r="AH126"/>
  <c r="AI126"/>
  <c r="N127"/>
  <c r="Y127"/>
  <c r="O127"/>
  <c r="Z127"/>
  <c r="P127"/>
  <c r="AA127"/>
  <c r="Q127"/>
  <c r="AB127"/>
  <c r="R127"/>
  <c r="AC127"/>
  <c r="S127"/>
  <c r="AD127"/>
  <c r="N128" i="40"/>
  <c r="T127" i="41"/>
  <c r="AE127"/>
  <c r="O128" i="40"/>
  <c r="U127" i="41"/>
  <c r="AF127"/>
  <c r="P128" i="40"/>
  <c r="V127" i="41"/>
  <c r="AG127"/>
  <c r="Q128" i="40"/>
  <c r="W127" i="41"/>
  <c r="AH127"/>
  <c r="AI127"/>
  <c r="N128"/>
  <c r="Y128"/>
  <c r="O128"/>
  <c r="Z128"/>
  <c r="P128"/>
  <c r="AA128"/>
  <c r="Q128"/>
  <c r="AB128"/>
  <c r="R128"/>
  <c r="AC128"/>
  <c r="S128"/>
  <c r="AD128"/>
  <c r="N129" i="40"/>
  <c r="T128" i="41"/>
  <c r="AE128"/>
  <c r="O129" i="40"/>
  <c r="U128" i="41"/>
  <c r="AF128"/>
  <c r="P129" i="40"/>
  <c r="V128" i="41"/>
  <c r="AG128"/>
  <c r="Q129" i="40"/>
  <c r="W128" i="41"/>
  <c r="AH128"/>
  <c r="AI128"/>
  <c r="N129"/>
  <c r="Y129"/>
  <c r="O129"/>
  <c r="Z129"/>
  <c r="P129"/>
  <c r="AA129"/>
  <c r="Q129"/>
  <c r="AB129"/>
  <c r="R129"/>
  <c r="AC129"/>
  <c r="S129"/>
  <c r="AD129"/>
  <c r="N130" i="40"/>
  <c r="T129" i="41"/>
  <c r="AE129"/>
  <c r="O130" i="40"/>
  <c r="U129" i="41"/>
  <c r="AF129"/>
  <c r="P130" i="40"/>
  <c r="V129" i="41"/>
  <c r="AG129"/>
  <c r="Q130" i="40"/>
  <c r="W129" i="41"/>
  <c r="AH129"/>
  <c r="AI129"/>
  <c r="N130"/>
  <c r="Y130"/>
  <c r="O130"/>
  <c r="Z130"/>
  <c r="P130"/>
  <c r="AA130"/>
  <c r="Q130"/>
  <c r="AB130"/>
  <c r="R130"/>
  <c r="AC130"/>
  <c r="S130"/>
  <c r="AD130"/>
  <c r="N131" i="40"/>
  <c r="T130" i="41"/>
  <c r="AE130"/>
  <c r="O131" i="40"/>
  <c r="U130" i="41"/>
  <c r="AF130"/>
  <c r="P131" i="40"/>
  <c r="V130" i="41"/>
  <c r="AG130"/>
  <c r="Q131" i="40"/>
  <c r="W130" i="41"/>
  <c r="AH130"/>
  <c r="AI130"/>
  <c r="N131"/>
  <c r="Y131"/>
  <c r="O131"/>
  <c r="Z131"/>
  <c r="P131"/>
  <c r="AA131"/>
  <c r="Q131"/>
  <c r="AB131"/>
  <c r="R131"/>
  <c r="AC131"/>
  <c r="S131"/>
  <c r="AD131"/>
  <c r="N132" i="40"/>
  <c r="T131" i="41"/>
  <c r="AE131"/>
  <c r="O132" i="40"/>
  <c r="U131" i="41"/>
  <c r="AF131"/>
  <c r="P132" i="40"/>
  <c r="V131" i="41"/>
  <c r="AG131"/>
  <c r="Q132" i="40"/>
  <c r="W131" i="41"/>
  <c r="AH131"/>
  <c r="AI131"/>
  <c r="N132"/>
  <c r="Y132"/>
  <c r="O132"/>
  <c r="Z132"/>
  <c r="P132"/>
  <c r="AA132"/>
  <c r="Q132"/>
  <c r="AB132"/>
  <c r="R132"/>
  <c r="AC132"/>
  <c r="S132"/>
  <c r="AD132"/>
  <c r="N133" i="40"/>
  <c r="T132" i="41"/>
  <c r="AE132"/>
  <c r="O133" i="40"/>
  <c r="U132" i="41"/>
  <c r="AF132"/>
  <c r="P133" i="40"/>
  <c r="V132" i="41"/>
  <c r="AG132"/>
  <c r="Q133" i="40"/>
  <c r="W132" i="41"/>
  <c r="AH132"/>
  <c r="AI132"/>
  <c r="N133"/>
  <c r="Y133"/>
  <c r="O133"/>
  <c r="Z133"/>
  <c r="P133"/>
  <c r="AA133"/>
  <c r="Q133"/>
  <c r="AB133"/>
  <c r="R133"/>
  <c r="AC133"/>
  <c r="S133"/>
  <c r="AD133"/>
  <c r="N134" i="40"/>
  <c r="T133" i="41"/>
  <c r="AE133"/>
  <c r="O134" i="40"/>
  <c r="U133" i="41"/>
  <c r="AF133"/>
  <c r="P134" i="40"/>
  <c r="V133" i="41"/>
  <c r="AG133"/>
  <c r="Q134" i="40"/>
  <c r="W133" i="41"/>
  <c r="AH133"/>
  <c r="AI133"/>
  <c r="N134"/>
  <c r="Y134"/>
  <c r="O134"/>
  <c r="Z134"/>
  <c r="P134"/>
  <c r="AA134"/>
  <c r="Q134"/>
  <c r="AB134"/>
  <c r="R134"/>
  <c r="AC134"/>
  <c r="S134"/>
  <c r="AD134"/>
  <c r="N135" i="40"/>
  <c r="T134" i="41"/>
  <c r="AE134"/>
  <c r="O135" i="40"/>
  <c r="U134" i="41"/>
  <c r="AF134"/>
  <c r="P135" i="40"/>
  <c r="V134" i="41"/>
  <c r="AG134"/>
  <c r="Q135" i="40"/>
  <c r="W134" i="41"/>
  <c r="AH134"/>
  <c r="AI134"/>
  <c r="N135"/>
  <c r="Y135"/>
  <c r="O135"/>
  <c r="Z135"/>
  <c r="P135"/>
  <c r="AA135"/>
  <c r="Q135"/>
  <c r="AB135"/>
  <c r="R135"/>
  <c r="AC135"/>
  <c r="S135"/>
  <c r="AD135"/>
  <c r="N136" i="40"/>
  <c r="T135" i="41"/>
  <c r="AE135"/>
  <c r="O136" i="40"/>
  <c r="U135" i="41"/>
  <c r="AF135"/>
  <c r="P136" i="40"/>
  <c r="V135" i="41"/>
  <c r="AG135"/>
  <c r="Q136" i="40"/>
  <c r="W135" i="41"/>
  <c r="AH135"/>
  <c r="AI135"/>
  <c r="N136"/>
  <c r="Y136"/>
  <c r="O136"/>
  <c r="Z136"/>
  <c r="P136"/>
  <c r="AA136"/>
  <c r="Q136"/>
  <c r="AB136"/>
  <c r="R136"/>
  <c r="AC136"/>
  <c r="S136"/>
  <c r="AD136"/>
  <c r="N137" i="40"/>
  <c r="T136" i="41"/>
  <c r="AE136"/>
  <c r="O137" i="40"/>
  <c r="U136" i="41"/>
  <c r="AF136"/>
  <c r="P137" i="40"/>
  <c r="V136" i="41"/>
  <c r="AG136"/>
  <c r="Q137" i="40"/>
  <c r="W136" i="41"/>
  <c r="AH136"/>
  <c r="AI136"/>
  <c r="N137"/>
  <c r="Y137"/>
  <c r="O137"/>
  <c r="Z137"/>
  <c r="P137"/>
  <c r="AA137"/>
  <c r="Q137"/>
  <c r="AB137"/>
  <c r="R137"/>
  <c r="AC137"/>
  <c r="S137"/>
  <c r="AD137"/>
  <c r="N138" i="40"/>
  <c r="T137" i="41"/>
  <c r="AE137"/>
  <c r="O138" i="40"/>
  <c r="U137" i="41"/>
  <c r="AF137"/>
  <c r="P138" i="40"/>
  <c r="V137" i="41"/>
  <c r="AG137"/>
  <c r="Q138" i="40"/>
  <c r="W137" i="41"/>
  <c r="AH137"/>
  <c r="AI137"/>
  <c r="N138"/>
  <c r="Y138"/>
  <c r="O138"/>
  <c r="Z138"/>
  <c r="P138"/>
  <c r="AA138"/>
  <c r="Q138"/>
  <c r="AB138"/>
  <c r="R138"/>
  <c r="AC138"/>
  <c r="S138"/>
  <c r="AD138"/>
  <c r="N139" i="40"/>
  <c r="T138" i="41"/>
  <c r="AE138"/>
  <c r="O139" i="40"/>
  <c r="U138" i="41"/>
  <c r="AF138"/>
  <c r="P139" i="40"/>
  <c r="V138" i="41"/>
  <c r="AG138"/>
  <c r="Q139" i="40"/>
  <c r="W138" i="41"/>
  <c r="AH138"/>
  <c r="AI138"/>
  <c r="N139"/>
  <c r="Y139"/>
  <c r="O139"/>
  <c r="Z139"/>
  <c r="P139"/>
  <c r="AA139"/>
  <c r="Q139"/>
  <c r="AB139"/>
  <c r="R139"/>
  <c r="AC139"/>
  <c r="S139"/>
  <c r="AD139"/>
  <c r="N140" i="40"/>
  <c r="T139" i="41"/>
  <c r="AE139"/>
  <c r="O140" i="40"/>
  <c r="U139" i="41"/>
  <c r="AF139"/>
  <c r="P140" i="40"/>
  <c r="V139" i="41"/>
  <c r="AG139"/>
  <c r="Q140" i="40"/>
  <c r="W139" i="41"/>
  <c r="AH139"/>
  <c r="AI139"/>
  <c r="N140"/>
  <c r="Y140"/>
  <c r="O140"/>
  <c r="Z140"/>
  <c r="P140"/>
  <c r="AA140"/>
  <c r="Q140"/>
  <c r="AB140"/>
  <c r="R140"/>
  <c r="AC140"/>
  <c r="S140"/>
  <c r="AD140"/>
  <c r="N148" i="40"/>
  <c r="T140" i="41"/>
  <c r="AE140"/>
  <c r="O148" i="40"/>
  <c r="U140" i="41"/>
  <c r="AF140"/>
  <c r="P148" i="40"/>
  <c r="V140" i="41"/>
  <c r="AG140"/>
  <c r="Q148" i="40"/>
  <c r="W140" i="41"/>
  <c r="AH140"/>
  <c r="AI140"/>
  <c r="N141"/>
  <c r="Y141"/>
  <c r="O141"/>
  <c r="Z141"/>
  <c r="P141"/>
  <c r="AA141"/>
  <c r="Q141"/>
  <c r="AB141"/>
  <c r="R141"/>
  <c r="AC141"/>
  <c r="S141"/>
  <c r="AD141"/>
  <c r="N141" i="40"/>
  <c r="T141" i="41"/>
  <c r="AE141"/>
  <c r="O141" i="40"/>
  <c r="U141" i="41"/>
  <c r="AF141"/>
  <c r="P141" i="40"/>
  <c r="V141" i="41"/>
  <c r="AG141"/>
  <c r="Q141" i="40"/>
  <c r="W141" i="41"/>
  <c r="AH141"/>
  <c r="AI141"/>
  <c r="N142"/>
  <c r="Y142"/>
  <c r="O142"/>
  <c r="Z142"/>
  <c r="P142"/>
  <c r="AA142"/>
  <c r="Q142"/>
  <c r="AB142"/>
  <c r="R142"/>
  <c r="AC142"/>
  <c r="S142"/>
  <c r="AD142"/>
  <c r="N142" i="40"/>
  <c r="T142" i="41"/>
  <c r="AE142"/>
  <c r="O142" i="40"/>
  <c r="U142" i="41"/>
  <c r="AF142"/>
  <c r="P142" i="40"/>
  <c r="V142" i="41"/>
  <c r="AG142"/>
  <c r="Q142" i="40"/>
  <c r="W142" i="41"/>
  <c r="AH142"/>
  <c r="AI142"/>
  <c r="N143"/>
  <c r="Y143"/>
  <c r="O143"/>
  <c r="Z143"/>
  <c r="P143"/>
  <c r="AA143"/>
  <c r="Q143"/>
  <c r="AB143"/>
  <c r="R143"/>
  <c r="AC143"/>
  <c r="S143"/>
  <c r="AD143"/>
  <c r="N143" i="40"/>
  <c r="T143" i="41"/>
  <c r="AE143"/>
  <c r="O143" i="40"/>
  <c r="U143" i="41"/>
  <c r="AF143"/>
  <c r="P143" i="40"/>
  <c r="V143" i="41"/>
  <c r="AG143"/>
  <c r="Q143" i="40"/>
  <c r="W143" i="41"/>
  <c r="AH143"/>
  <c r="AI143"/>
  <c r="N144"/>
  <c r="Y144"/>
  <c r="O144"/>
  <c r="Z144"/>
  <c r="P144"/>
  <c r="AA144"/>
  <c r="Q144"/>
  <c r="AB144"/>
  <c r="R144"/>
  <c r="AC144"/>
  <c r="S144"/>
  <c r="AD144"/>
  <c r="N145" i="40"/>
  <c r="T144" i="41"/>
  <c r="AE144"/>
  <c r="O145" i="40"/>
  <c r="U144" i="41"/>
  <c r="AF144"/>
  <c r="P145" i="40"/>
  <c r="V144" i="41"/>
  <c r="AG144"/>
  <c r="Q145" i="40"/>
  <c r="W144" i="41"/>
  <c r="AH144"/>
  <c r="AI144"/>
  <c r="N145"/>
  <c r="Y145"/>
  <c r="O145"/>
  <c r="Z145"/>
  <c r="P145"/>
  <c r="AA145"/>
  <c r="Q145"/>
  <c r="AB145"/>
  <c r="R145"/>
  <c r="AC145"/>
  <c r="S145"/>
  <c r="AD145"/>
  <c r="N146" i="40"/>
  <c r="T145" i="41"/>
  <c r="AE145"/>
  <c r="O146" i="40"/>
  <c r="U145" i="41"/>
  <c r="AF145"/>
  <c r="P146" i="40"/>
  <c r="V145" i="41"/>
  <c r="AG145"/>
  <c r="Q146" i="40"/>
  <c r="W145" i="41"/>
  <c r="AH145"/>
  <c r="AI145"/>
  <c r="N146"/>
  <c r="Y146"/>
  <c r="O146"/>
  <c r="Z146"/>
  <c r="P146"/>
  <c r="AA146"/>
  <c r="Q146"/>
  <c r="AB146"/>
  <c r="R146"/>
  <c r="AC146"/>
  <c r="S146"/>
  <c r="AD146"/>
  <c r="N144" i="40"/>
  <c r="T146" i="41"/>
  <c r="AE146"/>
  <c r="O144" i="40"/>
  <c r="U146" i="41"/>
  <c r="AF146"/>
  <c r="P144" i="40"/>
  <c r="V146" i="41"/>
  <c r="AG146"/>
  <c r="Q144" i="40"/>
  <c r="W146" i="41"/>
  <c r="AH146"/>
  <c r="AI146"/>
  <c r="N147"/>
  <c r="Y147"/>
  <c r="O147"/>
  <c r="Z147"/>
  <c r="P147"/>
  <c r="AA147"/>
  <c r="Q147"/>
  <c r="AB147"/>
  <c r="R147"/>
  <c r="AC147"/>
  <c r="S147"/>
  <c r="AD147"/>
  <c r="N147" i="40"/>
  <c r="T147" i="41"/>
  <c r="AE147"/>
  <c r="O147" i="40"/>
  <c r="U147" i="41"/>
  <c r="AF147"/>
  <c r="P147" i="40"/>
  <c r="V147" i="41"/>
  <c r="AG147"/>
  <c r="Q147" i="40"/>
  <c r="W147" i="41"/>
  <c r="AH147"/>
  <c r="AI147"/>
  <c r="N148"/>
  <c r="Y148"/>
  <c r="O148"/>
  <c r="Z148"/>
  <c r="P148"/>
  <c r="AA148"/>
  <c r="Q148"/>
  <c r="AB148"/>
  <c r="R148"/>
  <c r="AC148"/>
  <c r="S148"/>
  <c r="AD148"/>
  <c r="N149" i="40"/>
  <c r="T148" i="41"/>
  <c r="AE148"/>
  <c r="O149" i="40"/>
  <c r="U148" i="41"/>
  <c r="AF148"/>
  <c r="P149" i="40"/>
  <c r="V148" i="41"/>
  <c r="AG148"/>
  <c r="Q149" i="40"/>
  <c r="W148" i="41"/>
  <c r="AH148"/>
  <c r="AI148"/>
  <c r="N149"/>
  <c r="Y149"/>
  <c r="O149"/>
  <c r="Z149"/>
  <c r="P149"/>
  <c r="AA149"/>
  <c r="Q149"/>
  <c r="AB149"/>
  <c r="R149"/>
  <c r="AC149"/>
  <c r="S149"/>
  <c r="AD149"/>
  <c r="N150" i="40"/>
  <c r="T149" i="41"/>
  <c r="AE149"/>
  <c r="O150" i="40"/>
  <c r="U149" i="41"/>
  <c r="AF149"/>
  <c r="P150" i="40"/>
  <c r="V149" i="41"/>
  <c r="AG149"/>
  <c r="Q150" i="40"/>
  <c r="W149" i="41"/>
  <c r="AH149"/>
  <c r="AI149"/>
  <c r="N150"/>
  <c r="Y150"/>
  <c r="O150"/>
  <c r="Z150"/>
  <c r="P150"/>
  <c r="AA150"/>
  <c r="Q150"/>
  <c r="AB150"/>
  <c r="R150"/>
  <c r="AC150"/>
  <c r="S150"/>
  <c r="AD150"/>
  <c r="N151" i="40"/>
  <c r="T150" i="41"/>
  <c r="AE150"/>
  <c r="O151" i="40"/>
  <c r="U150" i="41"/>
  <c r="AF150"/>
  <c r="P151" i="40"/>
  <c r="V150" i="41"/>
  <c r="AG150"/>
  <c r="Q151" i="40"/>
  <c r="W150" i="41"/>
  <c r="AH150"/>
  <c r="AI150"/>
  <c r="N151"/>
  <c r="Y151"/>
  <c r="O151"/>
  <c r="Z151"/>
  <c r="P151"/>
  <c r="AA151"/>
  <c r="Q151"/>
  <c r="AB151"/>
  <c r="R151"/>
  <c r="AC151"/>
  <c r="S151"/>
  <c r="AD151"/>
  <c r="N152" i="40"/>
  <c r="T151" i="41"/>
  <c r="AE151"/>
  <c r="O152" i="40"/>
  <c r="U151" i="41"/>
  <c r="AF151"/>
  <c r="P152" i="40"/>
  <c r="V151" i="41"/>
  <c r="AG151"/>
  <c r="Q152" i="40"/>
  <c r="W151" i="41"/>
  <c r="AH151"/>
  <c r="AI151"/>
  <c r="N152"/>
  <c r="Y152"/>
  <c r="O152"/>
  <c r="Z152"/>
  <c r="P152"/>
  <c r="AA152"/>
  <c r="Q152"/>
  <c r="AB152"/>
  <c r="R152"/>
  <c r="AC152"/>
  <c r="S152"/>
  <c r="AD152"/>
  <c r="N153" i="40"/>
  <c r="T152" i="41"/>
  <c r="AE152"/>
  <c r="O153" i="40"/>
  <c r="U152" i="41"/>
  <c r="AF152"/>
  <c r="P153" i="40"/>
  <c r="V152" i="41"/>
  <c r="AG152"/>
  <c r="Q153" i="40"/>
  <c r="W152" i="41"/>
  <c r="AH152"/>
  <c r="AI152"/>
  <c r="N153"/>
  <c r="Y153"/>
  <c r="O153"/>
  <c r="Z153"/>
  <c r="P153"/>
  <c r="AA153"/>
  <c r="Q153"/>
  <c r="AB153"/>
  <c r="R153"/>
  <c r="AC153"/>
  <c r="S153"/>
  <c r="AD153"/>
  <c r="N154" i="40"/>
  <c r="T153" i="41"/>
  <c r="AE153"/>
  <c r="O154" i="40"/>
  <c r="U153" i="41"/>
  <c r="AF153"/>
  <c r="P154" i="40"/>
  <c r="V153" i="41"/>
  <c r="AG153"/>
  <c r="Q154" i="40"/>
  <c r="W153" i="41"/>
  <c r="AH153"/>
  <c r="AI153"/>
  <c r="N154"/>
  <c r="Y154"/>
  <c r="O154"/>
  <c r="Z154"/>
  <c r="P154"/>
  <c r="AA154"/>
  <c r="Q154"/>
  <c r="AB154"/>
  <c r="R154"/>
  <c r="AC154"/>
  <c r="S154"/>
  <c r="AD154"/>
  <c r="N155" i="40"/>
  <c r="T154" i="41"/>
  <c r="AE154"/>
  <c r="O155" i="40"/>
  <c r="U154" i="41"/>
  <c r="AF154"/>
  <c r="P155" i="40"/>
  <c r="V154" i="41"/>
  <c r="AG154"/>
  <c r="Q155" i="40"/>
  <c r="W154" i="41"/>
  <c r="AH154"/>
  <c r="AI154"/>
  <c r="N155"/>
  <c r="Y155"/>
  <c r="O155"/>
  <c r="Z155"/>
  <c r="P155"/>
  <c r="AA155"/>
  <c r="Q155"/>
  <c r="AB155"/>
  <c r="R155"/>
  <c r="AC155"/>
  <c r="S155"/>
  <c r="AD155"/>
  <c r="N156" i="40"/>
  <c r="T155" i="41"/>
  <c r="AE155"/>
  <c r="O156" i="40"/>
  <c r="U155" i="41"/>
  <c r="AF155"/>
  <c r="P156" i="40"/>
  <c r="V155" i="41"/>
  <c r="AG155"/>
  <c r="Q156" i="40"/>
  <c r="W155" i="41"/>
  <c r="AH155"/>
  <c r="AI155"/>
  <c r="N156"/>
  <c r="Y156"/>
  <c r="O156"/>
  <c r="Z156"/>
  <c r="P156"/>
  <c r="AA156"/>
  <c r="Q156"/>
  <c r="AB156"/>
  <c r="R156"/>
  <c r="AC156"/>
  <c r="S156"/>
  <c r="AD156"/>
  <c r="N157" i="40"/>
  <c r="T156" i="41"/>
  <c r="AE156"/>
  <c r="O157" i="40"/>
  <c r="U156" i="41"/>
  <c r="AF156"/>
  <c r="P157" i="40"/>
  <c r="V156" i="41"/>
  <c r="AG156"/>
  <c r="Q157" i="40"/>
  <c r="W156" i="41"/>
  <c r="AH156"/>
  <c r="AI156"/>
  <c r="N157"/>
  <c r="Y157"/>
  <c r="O157"/>
  <c r="Z157"/>
  <c r="P157"/>
  <c r="AA157"/>
  <c r="Q157"/>
  <c r="AB157"/>
  <c r="R157"/>
  <c r="AC157"/>
  <c r="S157"/>
  <c r="AD157"/>
  <c r="N158" i="40"/>
  <c r="T157" i="41"/>
  <c r="AE157"/>
  <c r="O158" i="40"/>
  <c r="U157" i="41"/>
  <c r="AF157"/>
  <c r="P158" i="40"/>
  <c r="V157" i="41"/>
  <c r="AG157"/>
  <c r="Q158" i="40"/>
  <c r="W157" i="41"/>
  <c r="AH157"/>
  <c r="AI157"/>
  <c r="N158"/>
  <c r="Y158"/>
  <c r="O158"/>
  <c r="Z158"/>
  <c r="P158"/>
  <c r="AA158"/>
  <c r="Q158"/>
  <c r="AB158"/>
  <c r="R158"/>
  <c r="AC158"/>
  <c r="S158"/>
  <c r="AD158"/>
  <c r="N159" i="40"/>
  <c r="T158" i="41"/>
  <c r="AE158"/>
  <c r="O159" i="40"/>
  <c r="U158" i="41"/>
  <c r="AF158"/>
  <c r="P159" i="40"/>
  <c r="V158" i="41"/>
  <c r="AG158"/>
  <c r="Q159" i="40"/>
  <c r="W158" i="41"/>
  <c r="AH158"/>
  <c r="AI158"/>
  <c r="N159"/>
  <c r="Y159"/>
  <c r="O159"/>
  <c r="Z159"/>
  <c r="P159"/>
  <c r="AA159"/>
  <c r="Q159"/>
  <c r="AB159"/>
  <c r="R159"/>
  <c r="AC159"/>
  <c r="S159"/>
  <c r="AD159"/>
  <c r="N160" i="40"/>
  <c r="T159" i="41"/>
  <c r="AE159"/>
  <c r="O160" i="40"/>
  <c r="U159" i="41"/>
  <c r="AF159"/>
  <c r="P160" i="40"/>
  <c r="V159" i="41"/>
  <c r="AG159"/>
  <c r="Q160" i="40"/>
  <c r="W159" i="41"/>
  <c r="AH159"/>
  <c r="AI159"/>
  <c r="N160"/>
  <c r="Y160"/>
  <c r="O160"/>
  <c r="Z160"/>
  <c r="P160"/>
  <c r="AA160"/>
  <c r="Q160"/>
  <c r="AB160"/>
  <c r="R160"/>
  <c r="AC160"/>
  <c r="S160"/>
  <c r="AD160"/>
  <c r="N161" i="40"/>
  <c r="T160" i="41"/>
  <c r="AE160"/>
  <c r="O161" i="40"/>
  <c r="U160" i="41"/>
  <c r="AF160"/>
  <c r="P161" i="40"/>
  <c r="V160" i="41"/>
  <c r="AG160"/>
  <c r="Q161" i="40"/>
  <c r="W160" i="41"/>
  <c r="AH160"/>
  <c r="AI160"/>
  <c r="N161"/>
  <c r="Y161"/>
  <c r="O161"/>
  <c r="Z161"/>
  <c r="P161"/>
  <c r="AA161"/>
  <c r="Q161"/>
  <c r="AB161"/>
  <c r="R161"/>
  <c r="AC161"/>
  <c r="S161"/>
  <c r="AD161"/>
  <c r="N162" i="40"/>
  <c r="T161" i="41"/>
  <c r="AE161"/>
  <c r="O162" i="40"/>
  <c r="U161" i="41"/>
  <c r="AF161"/>
  <c r="P162" i="40"/>
  <c r="V161" i="41"/>
  <c r="AG161"/>
  <c r="Q162" i="40"/>
  <c r="W161" i="41"/>
  <c r="AH161"/>
  <c r="AI161"/>
  <c r="N162"/>
  <c r="Y162"/>
  <c r="O162"/>
  <c r="Z162"/>
  <c r="P162"/>
  <c r="AA162"/>
  <c r="Q162"/>
  <c r="AB162"/>
  <c r="R162"/>
  <c r="AC162"/>
  <c r="S162"/>
  <c r="AD162"/>
  <c r="N163" i="40"/>
  <c r="T162" i="41"/>
  <c r="AE162"/>
  <c r="O163" i="40"/>
  <c r="U162" i="41"/>
  <c r="AF162"/>
  <c r="P163" i="40"/>
  <c r="V162" i="41"/>
  <c r="AG162"/>
  <c r="Q163" i="40"/>
  <c r="W162" i="41"/>
  <c r="AH162"/>
  <c r="AI162"/>
  <c r="N163"/>
  <c r="Y163"/>
  <c r="O163"/>
  <c r="Z163"/>
  <c r="P163"/>
  <c r="AA163"/>
  <c r="Q163"/>
  <c r="AB163"/>
  <c r="R163"/>
  <c r="AC163"/>
  <c r="S163"/>
  <c r="AD163"/>
  <c r="N164" i="40"/>
  <c r="T163" i="41"/>
  <c r="AE163"/>
  <c r="O164" i="40"/>
  <c r="U163" i="41"/>
  <c r="AF163"/>
  <c r="P164" i="40"/>
  <c r="V163" i="41"/>
  <c r="AG163"/>
  <c r="Q164" i="40"/>
  <c r="W163" i="41"/>
  <c r="AH163"/>
  <c r="AI163"/>
  <c r="N164"/>
  <c r="Y164"/>
  <c r="O164"/>
  <c r="Z164"/>
  <c r="P164"/>
  <c r="AA164"/>
  <c r="Q164"/>
  <c r="AB164"/>
  <c r="R164"/>
  <c r="AC164"/>
  <c r="S164"/>
  <c r="AD164"/>
  <c r="N165" i="40"/>
  <c r="T164" i="41"/>
  <c r="AE164"/>
  <c r="O165" i="40"/>
  <c r="U164" i="41"/>
  <c r="AF164"/>
  <c r="P165" i="40"/>
  <c r="V164" i="41"/>
  <c r="AG164"/>
  <c r="Q165" i="40"/>
  <c r="W164" i="41"/>
  <c r="AH164"/>
  <c r="AI164"/>
  <c r="N165"/>
  <c r="Y165"/>
  <c r="O165"/>
  <c r="Z165"/>
  <c r="P165"/>
  <c r="AA165"/>
  <c r="Q165"/>
  <c r="AB165"/>
  <c r="R165"/>
  <c r="AC165"/>
  <c r="S165"/>
  <c r="AD165"/>
  <c r="N166" i="40"/>
  <c r="T165" i="41"/>
  <c r="AE165"/>
  <c r="O166" i="40"/>
  <c r="U165" i="41"/>
  <c r="AF165"/>
  <c r="P166" i="40"/>
  <c r="V165" i="41"/>
  <c r="AG165"/>
  <c r="Q166" i="40"/>
  <c r="W165" i="41"/>
  <c r="AH165"/>
  <c r="AI165"/>
  <c r="N166"/>
  <c r="Y166"/>
  <c r="O166"/>
  <c r="Z166"/>
  <c r="P166"/>
  <c r="AA166"/>
  <c r="Q166"/>
  <c r="AB166"/>
  <c r="R166"/>
  <c r="AC166"/>
  <c r="S166"/>
  <c r="AD166"/>
  <c r="N167" i="40"/>
  <c r="T166" i="41"/>
  <c r="AE166"/>
  <c r="O167" i="40"/>
  <c r="U166" i="41"/>
  <c r="AF166"/>
  <c r="P167" i="40"/>
  <c r="V166" i="41"/>
  <c r="AG166"/>
  <c r="Q167" i="40"/>
  <c r="W166" i="41"/>
  <c r="AH166"/>
  <c r="AI166"/>
  <c r="N167"/>
  <c r="Y167"/>
  <c r="O167"/>
  <c r="Z167"/>
  <c r="P167"/>
  <c r="AA167"/>
  <c r="Q167"/>
  <c r="AB167"/>
  <c r="R167"/>
  <c r="AC167"/>
  <c r="S167"/>
  <c r="AD167"/>
  <c r="N168" i="40"/>
  <c r="T167" i="41"/>
  <c r="AE167"/>
  <c r="O168" i="40"/>
  <c r="U167" i="41"/>
  <c r="AF167"/>
  <c r="P168" i="40"/>
  <c r="V167" i="41"/>
  <c r="AG167"/>
  <c r="Q168" i="40"/>
  <c r="W167" i="41"/>
  <c r="AH167"/>
  <c r="AI167"/>
  <c r="N168"/>
  <c r="Y168"/>
  <c r="O168"/>
  <c r="Z168"/>
  <c r="P168"/>
  <c r="AA168"/>
  <c r="Q168"/>
  <c r="AB168"/>
  <c r="R168"/>
  <c r="AC168"/>
  <c r="S168"/>
  <c r="AD168"/>
  <c r="N169" i="40"/>
  <c r="T168" i="41"/>
  <c r="AE168"/>
  <c r="O169" i="40"/>
  <c r="U168" i="41"/>
  <c r="AF168"/>
  <c r="P169" i="40"/>
  <c r="V168" i="41"/>
  <c r="AG168"/>
  <c r="Q169" i="40"/>
  <c r="W168" i="41"/>
  <c r="AH168"/>
  <c r="AI168"/>
  <c r="N169"/>
  <c r="Y169"/>
  <c r="O169"/>
  <c r="Z169"/>
  <c r="P169"/>
  <c r="AA169"/>
  <c r="Q169"/>
  <c r="AB169"/>
  <c r="R169"/>
  <c r="AC169"/>
  <c r="S169"/>
  <c r="AD169"/>
  <c r="N170" i="40"/>
  <c r="T169" i="41"/>
  <c r="AE169"/>
  <c r="O170" i="40"/>
  <c r="U169" i="41"/>
  <c r="AF169"/>
  <c r="P170" i="40"/>
  <c r="V169" i="41"/>
  <c r="AG169"/>
  <c r="Q170" i="40"/>
  <c r="W169" i="41"/>
  <c r="AH169"/>
  <c r="AI169"/>
  <c r="N170"/>
  <c r="Y170"/>
  <c r="O170"/>
  <c r="Z170"/>
  <c r="P170"/>
  <c r="AA170"/>
  <c r="Q170"/>
  <c r="AB170"/>
  <c r="R170"/>
  <c r="AC170"/>
  <c r="S170"/>
  <c r="AD170"/>
  <c r="N171" i="40"/>
  <c r="T170" i="41"/>
  <c r="AE170"/>
  <c r="O171" i="40"/>
  <c r="U170" i="41"/>
  <c r="AF170"/>
  <c r="P171" i="40"/>
  <c r="V170" i="41"/>
  <c r="AG170"/>
  <c r="Q171" i="40"/>
  <c r="W170" i="41"/>
  <c r="AH170"/>
  <c r="AI170"/>
  <c r="N171"/>
  <c r="Y171"/>
  <c r="O171"/>
  <c r="Z171"/>
  <c r="P171"/>
  <c r="AA171"/>
  <c r="Q171"/>
  <c r="AB171"/>
  <c r="R171"/>
  <c r="AC171"/>
  <c r="S171"/>
  <c r="AD171"/>
  <c r="N172" i="40"/>
  <c r="T171" i="41"/>
  <c r="AE171"/>
  <c r="O172" i="40"/>
  <c r="U171" i="41"/>
  <c r="AF171"/>
  <c r="P172" i="40"/>
  <c r="V171" i="41"/>
  <c r="AG171"/>
  <c r="Q172" i="40"/>
  <c r="W171" i="41"/>
  <c r="AH171"/>
  <c r="AI171"/>
  <c r="N172"/>
  <c r="Y172"/>
  <c r="O172"/>
  <c r="Z172"/>
  <c r="P172"/>
  <c r="AA172"/>
  <c r="Q172"/>
  <c r="AB172"/>
  <c r="R172"/>
  <c r="AC172"/>
  <c r="S172"/>
  <c r="AD172"/>
  <c r="N173" i="40"/>
  <c r="T172" i="41"/>
  <c r="AE172"/>
  <c r="O173" i="40"/>
  <c r="U172" i="41"/>
  <c r="AF172"/>
  <c r="P173" i="40"/>
  <c r="V172" i="41"/>
  <c r="AG172"/>
  <c r="Q173" i="40"/>
  <c r="W172" i="41"/>
  <c r="AH172"/>
  <c r="AI172"/>
  <c r="N173"/>
  <c r="Y173"/>
  <c r="O173"/>
  <c r="Z173"/>
  <c r="P173"/>
  <c r="AA173"/>
  <c r="Q173"/>
  <c r="AB173"/>
  <c r="R173"/>
  <c r="AC173"/>
  <c r="S173"/>
  <c r="AD173"/>
  <c r="N174" i="40"/>
  <c r="T173" i="41"/>
  <c r="AE173"/>
  <c r="O174" i="40"/>
  <c r="U173" i="41"/>
  <c r="AF173"/>
  <c r="P174" i="40"/>
  <c r="V173" i="41"/>
  <c r="AG173"/>
  <c r="Q174" i="40"/>
  <c r="W173" i="41"/>
  <c r="AH173"/>
  <c r="AI173"/>
  <c r="N174"/>
  <c r="Y174"/>
  <c r="O174"/>
  <c r="Z174"/>
  <c r="P174"/>
  <c r="AA174"/>
  <c r="Q174"/>
  <c r="AB174"/>
  <c r="R174"/>
  <c r="AC174"/>
  <c r="S174"/>
  <c r="AD174"/>
  <c r="N175" i="40"/>
  <c r="T174" i="41"/>
  <c r="AE174"/>
  <c r="O175" i="40"/>
  <c r="U174" i="41"/>
  <c r="AF174"/>
  <c r="P175" i="40"/>
  <c r="V174" i="41"/>
  <c r="AG174"/>
  <c r="Q175" i="40"/>
  <c r="W174" i="41"/>
  <c r="AH174"/>
  <c r="AI174"/>
  <c r="N175"/>
  <c r="Y175"/>
  <c r="O175"/>
  <c r="Z175"/>
  <c r="P175"/>
  <c r="AA175"/>
  <c r="Q175"/>
  <c r="AB175"/>
  <c r="R175"/>
  <c r="AC175"/>
  <c r="S175"/>
  <c r="AD175"/>
  <c r="N176" i="40"/>
  <c r="T175" i="41"/>
  <c r="AE175"/>
  <c r="O176" i="40"/>
  <c r="U175" i="41"/>
  <c r="AF175"/>
  <c r="P176" i="40"/>
  <c r="V175" i="41"/>
  <c r="AG175"/>
  <c r="Q176" i="40"/>
  <c r="W175" i="41"/>
  <c r="AH175"/>
  <c r="AI175"/>
  <c r="N176"/>
  <c r="Y176"/>
  <c r="O176"/>
  <c r="Z176"/>
  <c r="P176"/>
  <c r="AA176"/>
  <c r="Q176"/>
  <c r="AB176"/>
  <c r="R176"/>
  <c r="AC176"/>
  <c r="S176"/>
  <c r="AD176"/>
  <c r="N177" i="40"/>
  <c r="T176" i="41"/>
  <c r="AE176"/>
  <c r="O177" i="40"/>
  <c r="U176" i="41"/>
  <c r="AF176"/>
  <c r="P177" i="40"/>
  <c r="V176" i="41"/>
  <c r="AG176"/>
  <c r="Q177" i="40"/>
  <c r="W176" i="41"/>
  <c r="AH176"/>
  <c r="AI176"/>
  <c r="N177"/>
  <c r="Y177"/>
  <c r="O177"/>
  <c r="Z177"/>
  <c r="P177"/>
  <c r="AA177"/>
  <c r="Q177"/>
  <c r="AB177"/>
  <c r="R177"/>
  <c r="AC177"/>
  <c r="S177"/>
  <c r="AD177"/>
  <c r="N178" i="40"/>
  <c r="T177" i="41"/>
  <c r="AE177"/>
  <c r="O178" i="40"/>
  <c r="U177" i="41"/>
  <c r="AF177"/>
  <c r="P178" i="40"/>
  <c r="V177" i="41"/>
  <c r="AG177"/>
  <c r="Q178" i="40"/>
  <c r="W177" i="41"/>
  <c r="AH177"/>
  <c r="AI177"/>
  <c r="N178"/>
  <c r="Y178"/>
  <c r="O178"/>
  <c r="Z178"/>
  <c r="P178"/>
  <c r="AA178"/>
  <c r="Q178"/>
  <c r="AB178"/>
  <c r="R178"/>
  <c r="AC178"/>
  <c r="S178"/>
  <c r="AD178"/>
  <c r="N179" i="40"/>
  <c r="T178" i="41"/>
  <c r="AE178"/>
  <c r="O179" i="40"/>
  <c r="U178" i="41"/>
  <c r="AF178"/>
  <c r="P179" i="40"/>
  <c r="V178" i="41"/>
  <c r="AG178"/>
  <c r="Q179" i="40"/>
  <c r="W178" i="41"/>
  <c r="AH178"/>
  <c r="AI178"/>
  <c r="N179"/>
  <c r="Y179"/>
  <c r="O179"/>
  <c r="Z179"/>
  <c r="P179"/>
  <c r="AA179"/>
  <c r="Q179"/>
  <c r="AB179"/>
  <c r="R179"/>
  <c r="AC179"/>
  <c r="S179"/>
  <c r="AD179"/>
  <c r="N180" i="40"/>
  <c r="T179" i="41"/>
  <c r="AE179"/>
  <c r="O180" i="40"/>
  <c r="U179" i="41"/>
  <c r="AF179"/>
  <c r="P180" i="40"/>
  <c r="V179" i="41"/>
  <c r="AG179"/>
  <c r="Q180" i="40"/>
  <c r="W179" i="41"/>
  <c r="AH179"/>
  <c r="AI179"/>
  <c r="N180"/>
  <c r="Y180"/>
  <c r="O180"/>
  <c r="Z180"/>
  <c r="P180"/>
  <c r="AA180"/>
  <c r="Q180"/>
  <c r="AB180"/>
  <c r="R180"/>
  <c r="AC180"/>
  <c r="S180"/>
  <c r="AD180"/>
  <c r="N181" i="40"/>
  <c r="T180" i="41"/>
  <c r="AE180"/>
  <c r="O181" i="40"/>
  <c r="U180" i="41"/>
  <c r="AF180"/>
  <c r="P181" i="40"/>
  <c r="V180" i="41"/>
  <c r="AG180"/>
  <c r="Q181" i="40"/>
  <c r="W180" i="41"/>
  <c r="AH180"/>
  <c r="AI180"/>
  <c r="N181"/>
  <c r="Y181"/>
  <c r="O181"/>
  <c r="Z181"/>
  <c r="P181"/>
  <c r="AA181"/>
  <c r="Q181"/>
  <c r="AB181"/>
  <c r="R181"/>
  <c r="AC181"/>
  <c r="S181"/>
  <c r="AD181"/>
  <c r="N182" i="40"/>
  <c r="T181" i="41"/>
  <c r="AE181"/>
  <c r="O182" i="40"/>
  <c r="U181" i="41"/>
  <c r="AF181"/>
  <c r="P182" i="40"/>
  <c r="V181" i="41"/>
  <c r="AG181"/>
  <c r="Q182" i="40"/>
  <c r="W181" i="41"/>
  <c r="AH181"/>
  <c r="AI181"/>
  <c r="N182"/>
  <c r="Y182"/>
  <c r="O182"/>
  <c r="Z182"/>
  <c r="P182"/>
  <c r="AA182"/>
  <c r="Q182"/>
  <c r="AB182"/>
  <c r="R182"/>
  <c r="AC182"/>
  <c r="S182"/>
  <c r="AD182"/>
  <c r="N183" i="40"/>
  <c r="T182" i="41"/>
  <c r="AE182"/>
  <c r="O183" i="40"/>
  <c r="U182" i="41"/>
  <c r="AF182"/>
  <c r="P183" i="40"/>
  <c r="V182" i="41"/>
  <c r="AG182"/>
  <c r="Q183" i="40"/>
  <c r="W182" i="41"/>
  <c r="AH182"/>
  <c r="AI182"/>
  <c r="N183"/>
  <c r="Y183"/>
  <c r="O183"/>
  <c r="Z183"/>
  <c r="P183"/>
  <c r="AA183"/>
  <c r="Q183"/>
  <c r="AB183"/>
  <c r="R183"/>
  <c r="AC183"/>
  <c r="S183"/>
  <c r="AD183"/>
  <c r="N184" i="40"/>
  <c r="T183" i="41"/>
  <c r="AE183"/>
  <c r="O184" i="40"/>
  <c r="U183" i="41"/>
  <c r="AF183"/>
  <c r="P184" i="40"/>
  <c r="V183" i="41"/>
  <c r="AG183"/>
  <c r="Q184" i="40"/>
  <c r="W183" i="41"/>
  <c r="AH183"/>
  <c r="AI183"/>
  <c r="N184"/>
  <c r="Y184"/>
  <c r="O184"/>
  <c r="Z184"/>
  <c r="P184"/>
  <c r="AA184"/>
  <c r="Q184"/>
  <c r="AB184"/>
  <c r="R184"/>
  <c r="AC184"/>
  <c r="S184"/>
  <c r="AD184"/>
  <c r="N185" i="40"/>
  <c r="T184" i="41"/>
  <c r="AE184"/>
  <c r="O185" i="40"/>
  <c r="U184" i="41"/>
  <c r="AF184"/>
  <c r="P185" i="40"/>
  <c r="V184" i="41"/>
  <c r="AG184"/>
  <c r="Q185" i="40"/>
  <c r="W184" i="41"/>
  <c r="AH184"/>
  <c r="AI184"/>
  <c r="N185"/>
  <c r="Y185"/>
  <c r="O185"/>
  <c r="Z185"/>
  <c r="P185"/>
  <c r="AA185"/>
  <c r="Q185"/>
  <c r="AB185"/>
  <c r="R185"/>
  <c r="AC185"/>
  <c r="S185"/>
  <c r="AD185"/>
  <c r="N186" i="40"/>
  <c r="T185" i="41"/>
  <c r="AE185"/>
  <c r="O186" i="40"/>
  <c r="U185" i="41"/>
  <c r="AF185"/>
  <c r="P186" i="40"/>
  <c r="V185" i="41"/>
  <c r="AG185"/>
  <c r="Q186" i="40"/>
  <c r="W185" i="41"/>
  <c r="AH185"/>
  <c r="AI185"/>
  <c r="N186"/>
  <c r="Y186"/>
  <c r="O186"/>
  <c r="Z186"/>
  <c r="P186"/>
  <c r="AA186"/>
  <c r="Q186"/>
  <c r="AB186"/>
  <c r="R186"/>
  <c r="AC186"/>
  <c r="S186"/>
  <c r="AD186"/>
  <c r="N187" i="40"/>
  <c r="T186" i="41"/>
  <c r="AE186"/>
  <c r="O187" i="40"/>
  <c r="U186" i="41"/>
  <c r="AF186"/>
  <c r="P187" i="40"/>
  <c r="V186" i="41"/>
  <c r="AG186"/>
  <c r="Q187" i="40"/>
  <c r="W186" i="41"/>
  <c r="AH186"/>
  <c r="AI186"/>
  <c r="N187"/>
  <c r="Y187"/>
  <c r="O187"/>
  <c r="Z187"/>
  <c r="P187"/>
  <c r="AA187"/>
  <c r="Q187"/>
  <c r="AB187"/>
  <c r="R187"/>
  <c r="AC187"/>
  <c r="S187"/>
  <c r="AD187"/>
  <c r="N188" i="40"/>
  <c r="T187" i="41"/>
  <c r="AE187"/>
  <c r="O188" i="40"/>
  <c r="U187" i="41"/>
  <c r="AF187"/>
  <c r="P188" i="40"/>
  <c r="V187" i="41"/>
  <c r="AG187"/>
  <c r="Q188" i="40"/>
  <c r="W187" i="41"/>
  <c r="AH187"/>
  <c r="AI187"/>
  <c r="N188"/>
  <c r="Y188"/>
  <c r="O188"/>
  <c r="Z188"/>
  <c r="P188"/>
  <c r="AA188"/>
  <c r="Q188"/>
  <c r="AB188"/>
  <c r="R188"/>
  <c r="AC188"/>
  <c r="S188"/>
  <c r="AD188"/>
  <c r="N189" i="40"/>
  <c r="T188" i="41"/>
  <c r="AE188"/>
  <c r="O189" i="40"/>
  <c r="U188" i="41"/>
  <c r="AF188"/>
  <c r="P189" i="40"/>
  <c r="V188" i="41"/>
  <c r="AG188"/>
  <c r="Q189" i="40"/>
  <c r="W188" i="41"/>
  <c r="AH188"/>
  <c r="AI188"/>
  <c r="N189"/>
  <c r="Y189"/>
  <c r="O189"/>
  <c r="Z189"/>
  <c r="P189"/>
  <c r="AA189"/>
  <c r="Q189"/>
  <c r="AB189"/>
  <c r="R189"/>
  <c r="AC189"/>
  <c r="S189"/>
  <c r="AD189"/>
  <c r="N190" i="40"/>
  <c r="T189" i="41"/>
  <c r="AE189"/>
  <c r="O190" i="40"/>
  <c r="U189" i="41"/>
  <c r="AF189"/>
  <c r="P190" i="40"/>
  <c r="V189" i="41"/>
  <c r="AG189"/>
  <c r="Q190" i="40"/>
  <c r="W189" i="41"/>
  <c r="AH189"/>
  <c r="AI189"/>
  <c r="N190"/>
  <c r="Y190"/>
  <c r="O190"/>
  <c r="Z190"/>
  <c r="P190"/>
  <c r="AA190"/>
  <c r="Q190"/>
  <c r="AB190"/>
  <c r="R190"/>
  <c r="AC190"/>
  <c r="S190"/>
  <c r="AD190"/>
  <c r="N191" i="40"/>
  <c r="T190" i="41"/>
  <c r="AE190"/>
  <c r="O191" i="40"/>
  <c r="U190" i="41"/>
  <c r="AF190"/>
  <c r="P191" i="40"/>
  <c r="V190" i="41"/>
  <c r="AG190"/>
  <c r="Q191" i="40"/>
  <c r="W190" i="41"/>
  <c r="AH190"/>
  <c r="AI190"/>
  <c r="N191"/>
  <c r="Y191"/>
  <c r="O191"/>
  <c r="Z191"/>
  <c r="P191"/>
  <c r="AA191"/>
  <c r="Q191"/>
  <c r="AB191"/>
  <c r="R191"/>
  <c r="AC191"/>
  <c r="S191"/>
  <c r="AD191"/>
  <c r="N192" i="40"/>
  <c r="T191" i="41"/>
  <c r="AE191"/>
  <c r="O192" i="40"/>
  <c r="U191" i="41"/>
  <c r="AF191"/>
  <c r="P192" i="40"/>
  <c r="V191" i="41"/>
  <c r="AG191"/>
  <c r="Q192" i="40"/>
  <c r="W191" i="41"/>
  <c r="AH191"/>
  <c r="AI191"/>
  <c r="N192"/>
  <c r="Y192"/>
  <c r="O192"/>
  <c r="Z192"/>
  <c r="P192"/>
  <c r="AA192"/>
  <c r="Q192"/>
  <c r="AB192"/>
  <c r="R192"/>
  <c r="AC192"/>
  <c r="S192"/>
  <c r="AD192"/>
  <c r="N193" i="40"/>
  <c r="T192" i="41"/>
  <c r="AE192"/>
  <c r="O193" i="40"/>
  <c r="U192" i="41"/>
  <c r="AF192"/>
  <c r="P193" i="40"/>
  <c r="V192" i="41"/>
  <c r="AG192"/>
  <c r="Q193" i="40"/>
  <c r="W192" i="41"/>
  <c r="AH192"/>
  <c r="AI192"/>
  <c r="N3"/>
  <c r="Y3"/>
  <c r="Y193"/>
  <c r="O3"/>
  <c r="Z3"/>
  <c r="Z193"/>
  <c r="P3"/>
  <c r="AA3"/>
  <c r="AA193"/>
  <c r="Q3"/>
  <c r="AB3"/>
  <c r="AB193"/>
  <c r="R3"/>
  <c r="AC3"/>
  <c r="AC193"/>
  <c r="S3"/>
  <c r="AD3"/>
  <c r="AD193"/>
  <c r="N4" i="40"/>
  <c r="T3" i="41"/>
  <c r="AE3"/>
  <c r="AE193"/>
  <c r="O4" i="40"/>
  <c r="U3" i="41"/>
  <c r="AF3"/>
  <c r="AF193"/>
  <c r="P4" i="40"/>
  <c r="V3" i="41"/>
  <c r="AG3"/>
  <c r="AG193"/>
  <c r="Q4" i="40"/>
  <c r="W3" i="41"/>
  <c r="AH3"/>
  <c r="AH193"/>
  <c r="AI193"/>
  <c r="AI3"/>
  <c r="O193"/>
  <c r="P193"/>
  <c r="Q193"/>
  <c r="R193"/>
  <c r="S193"/>
  <c r="T193"/>
  <c r="U193"/>
  <c r="V193"/>
  <c r="W193"/>
  <c r="N193"/>
  <c r="N194" i="40"/>
  <c r="Q194"/>
  <c r="P194"/>
  <c r="O194"/>
  <c r="L194"/>
  <c r="K194"/>
  <c r="J194"/>
  <c r="I194"/>
  <c r="E4" i="39"/>
  <c r="G4"/>
  <c r="I4"/>
  <c r="K4"/>
  <c r="E5"/>
  <c r="G5"/>
  <c r="I5"/>
  <c r="K5"/>
  <c r="E6"/>
  <c r="G6"/>
  <c r="I6"/>
  <c r="K6"/>
  <c r="E7"/>
  <c r="G7"/>
  <c r="I7"/>
  <c r="K7"/>
  <c r="E8"/>
  <c r="G8"/>
  <c r="I8"/>
  <c r="K8"/>
  <c r="E9"/>
  <c r="G9"/>
  <c r="I9"/>
  <c r="K9"/>
  <c r="E10"/>
  <c r="G10"/>
  <c r="I10"/>
  <c r="K10"/>
  <c r="E11"/>
  <c r="G11"/>
  <c r="I11"/>
  <c r="K11"/>
  <c r="E12"/>
  <c r="G12"/>
  <c r="I12"/>
  <c r="K12"/>
  <c r="E13"/>
  <c r="G13"/>
  <c r="I13"/>
  <c r="K13"/>
  <c r="E14"/>
  <c r="G14"/>
  <c r="I14"/>
  <c r="K14"/>
  <c r="E15"/>
  <c r="G15"/>
  <c r="I15"/>
  <c r="K15"/>
  <c r="E16"/>
  <c r="G16"/>
  <c r="I16"/>
  <c r="K16"/>
  <c r="E17"/>
  <c r="G17"/>
  <c r="I17"/>
  <c r="K17"/>
  <c r="E18"/>
  <c r="G18"/>
  <c r="I18"/>
  <c r="K18"/>
  <c r="E19"/>
  <c r="G19"/>
  <c r="I19"/>
  <c r="K19"/>
  <c r="E20"/>
  <c r="G20"/>
  <c r="I20"/>
  <c r="K20"/>
  <c r="E21"/>
  <c r="G21"/>
  <c r="I21"/>
  <c r="K21"/>
  <c r="E22"/>
  <c r="G22"/>
  <c r="I22"/>
  <c r="K22"/>
  <c r="E23"/>
  <c r="G23"/>
  <c r="I23"/>
  <c r="K23"/>
  <c r="E24"/>
  <c r="G24"/>
  <c r="I24"/>
  <c r="K24"/>
  <c r="E25"/>
  <c r="G25"/>
  <c r="I25"/>
  <c r="K25"/>
  <c r="E26"/>
  <c r="G26"/>
  <c r="I26"/>
  <c r="K26"/>
  <c r="E27"/>
  <c r="G27"/>
  <c r="I27"/>
  <c r="K27"/>
  <c r="E28"/>
  <c r="G28"/>
  <c r="I28"/>
  <c r="K28"/>
  <c r="E29"/>
  <c r="G29"/>
  <c r="I29"/>
  <c r="K29"/>
  <c r="E30"/>
  <c r="G30"/>
  <c r="I30"/>
  <c r="K30"/>
  <c r="E31"/>
  <c r="G31"/>
  <c r="I31"/>
  <c r="K31"/>
  <c r="E32"/>
  <c r="G32"/>
  <c r="I32"/>
  <c r="K32"/>
  <c r="E33"/>
  <c r="G33"/>
  <c r="I33"/>
  <c r="K33"/>
  <c r="E34"/>
  <c r="G34"/>
  <c r="I34"/>
  <c r="K34"/>
  <c r="E35"/>
  <c r="G35"/>
  <c r="I35"/>
  <c r="K35"/>
  <c r="E36"/>
  <c r="G36"/>
  <c r="I36"/>
  <c r="K36"/>
  <c r="E37"/>
  <c r="G37"/>
  <c r="I37"/>
  <c r="K37"/>
  <c r="E38"/>
  <c r="G38"/>
  <c r="I38"/>
  <c r="K38"/>
  <c r="E39"/>
  <c r="G39"/>
  <c r="I39"/>
  <c r="K39"/>
  <c r="E40"/>
  <c r="G40"/>
  <c r="I40"/>
  <c r="K40"/>
  <c r="E41"/>
  <c r="G41"/>
  <c r="I41"/>
  <c r="K41"/>
  <c r="E42"/>
  <c r="G42"/>
  <c r="I42"/>
  <c r="K42"/>
  <c r="E43"/>
  <c r="G43"/>
  <c r="I43"/>
  <c r="K43"/>
  <c r="E44"/>
  <c r="G44"/>
  <c r="I44"/>
  <c r="K44"/>
  <c r="E45"/>
  <c r="G45"/>
  <c r="I45"/>
  <c r="K45"/>
  <c r="E46"/>
  <c r="G46"/>
  <c r="I46"/>
  <c r="K46"/>
  <c r="E47"/>
  <c r="G47"/>
  <c r="I47"/>
  <c r="K47"/>
  <c r="E48"/>
  <c r="G48"/>
  <c r="I48"/>
  <c r="K48"/>
  <c r="E49"/>
  <c r="G49"/>
  <c r="I49"/>
  <c r="K49"/>
  <c r="E50"/>
  <c r="G50"/>
  <c r="I50"/>
  <c r="K50"/>
  <c r="E51"/>
  <c r="G51"/>
  <c r="I51"/>
  <c r="K51"/>
  <c r="E52"/>
  <c r="G52"/>
  <c r="I52"/>
  <c r="K52"/>
  <c r="E53"/>
  <c r="G53"/>
  <c r="I53"/>
  <c r="K53"/>
  <c r="E54"/>
  <c r="G54"/>
  <c r="I54"/>
  <c r="K54"/>
  <c r="E55"/>
  <c r="G55"/>
  <c r="I55"/>
  <c r="K55"/>
  <c r="E56"/>
  <c r="G56"/>
  <c r="I56"/>
  <c r="K56"/>
  <c r="E57"/>
  <c r="G57"/>
  <c r="I57"/>
  <c r="K57"/>
  <c r="E58"/>
  <c r="G58"/>
  <c r="I58"/>
  <c r="K58"/>
  <c r="E59"/>
  <c r="G59"/>
  <c r="I59"/>
  <c r="K59"/>
  <c r="E60"/>
  <c r="G60"/>
  <c r="I60"/>
  <c r="K60"/>
  <c r="E61"/>
  <c r="G61"/>
  <c r="I61"/>
  <c r="K61"/>
  <c r="E62"/>
  <c r="G62"/>
  <c r="I62"/>
  <c r="K62"/>
  <c r="E63"/>
  <c r="G63"/>
  <c r="I63"/>
  <c r="K63"/>
  <c r="E64"/>
  <c r="G64"/>
  <c r="I64"/>
  <c r="K64"/>
  <c r="E65"/>
  <c r="G65"/>
  <c r="I65"/>
  <c r="K65"/>
  <c r="E66"/>
  <c r="G66"/>
  <c r="I66"/>
  <c r="K66"/>
  <c r="E67"/>
  <c r="G67"/>
  <c r="I67"/>
  <c r="K67"/>
  <c r="E68"/>
  <c r="G68"/>
  <c r="I68"/>
  <c r="K68"/>
  <c r="E69"/>
  <c r="G69"/>
  <c r="I69"/>
  <c r="K69"/>
  <c r="E70"/>
  <c r="G70"/>
  <c r="I70"/>
  <c r="K70"/>
  <c r="E71"/>
  <c r="G71"/>
  <c r="I71"/>
  <c r="K71"/>
  <c r="E72"/>
  <c r="G72"/>
  <c r="I72"/>
  <c r="K72"/>
  <c r="E73"/>
  <c r="G73"/>
  <c r="I73"/>
  <c r="K73"/>
  <c r="E74"/>
  <c r="G74"/>
  <c r="I74"/>
  <c r="K74"/>
  <c r="E75"/>
  <c r="G75"/>
  <c r="I75"/>
  <c r="K75"/>
  <c r="E76"/>
  <c r="G76"/>
  <c r="I76"/>
  <c r="K76"/>
  <c r="E77"/>
  <c r="G77"/>
  <c r="I77"/>
  <c r="K77"/>
  <c r="E78"/>
  <c r="G78"/>
  <c r="I78"/>
  <c r="K78"/>
  <c r="E79"/>
  <c r="G79"/>
  <c r="I79"/>
  <c r="K79"/>
  <c r="E80"/>
  <c r="G80"/>
  <c r="I80"/>
  <c r="K80"/>
  <c r="E81"/>
  <c r="G81"/>
  <c r="I81"/>
  <c r="K81"/>
  <c r="E82"/>
  <c r="G82"/>
  <c r="I82"/>
  <c r="K82"/>
  <c r="E83"/>
  <c r="G83"/>
  <c r="I83"/>
  <c r="K83"/>
  <c r="E84"/>
  <c r="G84"/>
  <c r="I84"/>
  <c r="K84"/>
  <c r="E85"/>
  <c r="G85"/>
  <c r="I85"/>
  <c r="K85"/>
  <c r="E86"/>
  <c r="G86"/>
  <c r="I86"/>
  <c r="K86"/>
  <c r="E87"/>
  <c r="G87"/>
  <c r="I87"/>
  <c r="K87"/>
  <c r="E88"/>
  <c r="G88"/>
  <c r="I88"/>
  <c r="K88"/>
  <c r="E89"/>
  <c r="G89"/>
  <c r="I89"/>
  <c r="K89"/>
  <c r="E90"/>
  <c r="G90"/>
  <c r="I90"/>
  <c r="K90"/>
  <c r="E91"/>
  <c r="G91"/>
  <c r="I91"/>
  <c r="K91"/>
  <c r="E92"/>
  <c r="G92"/>
  <c r="I92"/>
  <c r="K92"/>
  <c r="E93"/>
  <c r="G93"/>
  <c r="I93"/>
  <c r="K93"/>
  <c r="E94"/>
  <c r="G94"/>
  <c r="I94"/>
  <c r="K94"/>
  <c r="E95"/>
  <c r="G95"/>
  <c r="I95"/>
  <c r="K95"/>
  <c r="E96"/>
  <c r="G96"/>
  <c r="I96"/>
  <c r="K96"/>
  <c r="E97"/>
  <c r="G97"/>
  <c r="I97"/>
  <c r="K97"/>
  <c r="E98"/>
  <c r="G98"/>
  <c r="I98"/>
  <c r="K98"/>
  <c r="E99"/>
  <c r="G99"/>
  <c r="I99"/>
  <c r="K99"/>
  <c r="E100"/>
  <c r="G100"/>
  <c r="I100"/>
  <c r="K100"/>
  <c r="E101"/>
  <c r="G101"/>
  <c r="I101"/>
  <c r="K101"/>
  <c r="E102"/>
  <c r="G102"/>
  <c r="I102"/>
  <c r="K102"/>
  <c r="E103"/>
  <c r="G103"/>
  <c r="I103"/>
  <c r="K103"/>
  <c r="E104"/>
  <c r="G104"/>
  <c r="I104"/>
  <c r="K104"/>
  <c r="E105"/>
  <c r="G105"/>
  <c r="I105"/>
  <c r="K105"/>
  <c r="E106"/>
  <c r="G106"/>
  <c r="I106"/>
  <c r="K106"/>
  <c r="E107"/>
  <c r="G107"/>
  <c r="I107"/>
  <c r="K107"/>
  <c r="E108"/>
  <c r="G108"/>
  <c r="I108"/>
  <c r="K108"/>
  <c r="E109"/>
  <c r="G109"/>
  <c r="I109"/>
  <c r="K109"/>
  <c r="E110"/>
  <c r="G110"/>
  <c r="I110"/>
  <c r="K110"/>
  <c r="E111"/>
  <c r="G111"/>
  <c r="I111"/>
  <c r="K111"/>
  <c r="E112"/>
  <c r="G112"/>
  <c r="I112"/>
  <c r="K112"/>
  <c r="E113"/>
  <c r="G113"/>
  <c r="I113"/>
  <c r="K113"/>
  <c r="E114"/>
  <c r="G114"/>
  <c r="I114"/>
  <c r="K114"/>
  <c r="E115"/>
  <c r="G115"/>
  <c r="I115"/>
  <c r="K115"/>
  <c r="E116"/>
  <c r="G116"/>
  <c r="I116"/>
  <c r="K116"/>
  <c r="E117"/>
  <c r="G117"/>
  <c r="I117"/>
  <c r="K117"/>
  <c r="E118"/>
  <c r="G118"/>
  <c r="I118"/>
  <c r="K118"/>
  <c r="E119"/>
  <c r="G119"/>
  <c r="I119"/>
  <c r="K119"/>
  <c r="E120"/>
  <c r="G120"/>
  <c r="I120"/>
  <c r="K120"/>
  <c r="E121"/>
  <c r="G121"/>
  <c r="I121"/>
  <c r="K121"/>
  <c r="E122"/>
  <c r="G122"/>
  <c r="I122"/>
  <c r="K122"/>
  <c r="E123"/>
  <c r="G123"/>
  <c r="I123"/>
  <c r="K123"/>
  <c r="E124"/>
  <c r="G124"/>
  <c r="I124"/>
  <c r="K124"/>
  <c r="E125"/>
  <c r="G125"/>
  <c r="I125"/>
  <c r="K125"/>
  <c r="E126"/>
  <c r="G126"/>
  <c r="I126"/>
  <c r="K126"/>
  <c r="E127"/>
  <c r="G127"/>
  <c r="I127"/>
  <c r="K127"/>
  <c r="E128"/>
  <c r="G128"/>
  <c r="I128"/>
  <c r="K128"/>
  <c r="E129"/>
  <c r="G129"/>
  <c r="I129"/>
  <c r="K129"/>
  <c r="E130"/>
  <c r="G130"/>
  <c r="I130"/>
  <c r="K130"/>
  <c r="E131"/>
  <c r="G131"/>
  <c r="I131"/>
  <c r="K131"/>
  <c r="E132"/>
  <c r="G132"/>
  <c r="I132"/>
  <c r="K132"/>
  <c r="E133"/>
  <c r="G133"/>
  <c r="I133"/>
  <c r="K133"/>
  <c r="E134"/>
  <c r="G134"/>
  <c r="I134"/>
  <c r="K134"/>
  <c r="E135"/>
  <c r="G135"/>
  <c r="I135"/>
  <c r="K135"/>
  <c r="E136"/>
  <c r="G136"/>
  <c r="I136"/>
  <c r="K136"/>
  <c r="E137"/>
  <c r="G137"/>
  <c r="I137"/>
  <c r="K137"/>
  <c r="E138"/>
  <c r="G138"/>
  <c r="I138"/>
  <c r="K138"/>
  <c r="E139"/>
  <c r="G139"/>
  <c r="I139"/>
  <c r="K139"/>
  <c r="E140"/>
  <c r="G140"/>
  <c r="I140"/>
  <c r="K140"/>
  <c r="E141"/>
  <c r="G141"/>
  <c r="I141"/>
  <c r="K141"/>
  <c r="E142"/>
  <c r="G142"/>
  <c r="I142"/>
  <c r="K142"/>
  <c r="E143"/>
  <c r="G143"/>
  <c r="I143"/>
  <c r="K143"/>
  <c r="E144"/>
  <c r="G144"/>
  <c r="I144"/>
  <c r="K144"/>
  <c r="E145"/>
  <c r="G145"/>
  <c r="I145"/>
  <c r="K145"/>
  <c r="E146"/>
  <c r="G146"/>
  <c r="I146"/>
  <c r="K146"/>
  <c r="E147"/>
  <c r="G147"/>
  <c r="I147"/>
  <c r="K147"/>
  <c r="E148"/>
  <c r="G148"/>
  <c r="I148"/>
  <c r="K148"/>
  <c r="E149"/>
  <c r="G149"/>
  <c r="I149"/>
  <c r="K149"/>
  <c r="E150"/>
  <c r="G150"/>
  <c r="I150"/>
  <c r="K150"/>
  <c r="E151"/>
  <c r="G151"/>
  <c r="I151"/>
  <c r="K151"/>
  <c r="E152"/>
  <c r="G152"/>
  <c r="I152"/>
  <c r="K152"/>
  <c r="E153"/>
  <c r="G153"/>
  <c r="I153"/>
  <c r="K153"/>
  <c r="E154"/>
  <c r="G154"/>
  <c r="I154"/>
  <c r="K154"/>
  <c r="E155"/>
  <c r="G155"/>
  <c r="I155"/>
  <c r="K155"/>
  <c r="E156"/>
  <c r="G156"/>
  <c r="I156"/>
  <c r="K156"/>
  <c r="E157"/>
  <c r="G157"/>
  <c r="I157"/>
  <c r="K157"/>
  <c r="E158"/>
  <c r="G158"/>
  <c r="I158"/>
  <c r="K158"/>
  <c r="E159"/>
  <c r="G159"/>
  <c r="I159"/>
  <c r="K159"/>
  <c r="E160"/>
  <c r="G160"/>
  <c r="I160"/>
  <c r="K160"/>
  <c r="E161"/>
  <c r="G161"/>
  <c r="I161"/>
  <c r="K161"/>
  <c r="E162"/>
  <c r="G162"/>
  <c r="I162"/>
  <c r="K162"/>
  <c r="E163"/>
  <c r="G163"/>
  <c r="I163"/>
  <c r="K163"/>
  <c r="E164"/>
  <c r="G164"/>
  <c r="I164"/>
  <c r="K164"/>
  <c r="E165"/>
  <c r="G165"/>
  <c r="I165"/>
  <c r="K165"/>
  <c r="E166"/>
  <c r="G166"/>
  <c r="I166"/>
  <c r="K166"/>
  <c r="E167"/>
  <c r="G167"/>
  <c r="I167"/>
  <c r="K167"/>
  <c r="E168"/>
  <c r="G168"/>
  <c r="I168"/>
  <c r="K168"/>
  <c r="E169"/>
  <c r="G169"/>
  <c r="I169"/>
  <c r="K169"/>
  <c r="E170"/>
  <c r="G170"/>
  <c r="I170"/>
  <c r="K170"/>
  <c r="E171"/>
  <c r="G171"/>
  <c r="I171"/>
  <c r="K171"/>
  <c r="E172"/>
  <c r="G172"/>
  <c r="I172"/>
  <c r="K172"/>
  <c r="E173"/>
  <c r="G173"/>
  <c r="I173"/>
  <c r="K173"/>
  <c r="E174"/>
  <c r="G174"/>
  <c r="I174"/>
  <c r="K174"/>
  <c r="E175"/>
  <c r="G175"/>
  <c r="I175"/>
  <c r="K175"/>
  <c r="E176"/>
  <c r="G176"/>
  <c r="I176"/>
  <c r="K176"/>
  <c r="E177"/>
  <c r="G177"/>
  <c r="I177"/>
  <c r="K177"/>
  <c r="E178"/>
  <c r="G178"/>
  <c r="I178"/>
  <c r="K178"/>
  <c r="E179"/>
  <c r="G179"/>
  <c r="I179"/>
  <c r="K179"/>
  <c r="E180"/>
  <c r="G180"/>
  <c r="I180"/>
  <c r="K180"/>
  <c r="E181"/>
  <c r="G181"/>
  <c r="I181"/>
  <c r="K181"/>
  <c r="E182"/>
  <c r="G182"/>
  <c r="I182"/>
  <c r="K182"/>
  <c r="E183"/>
  <c r="G183"/>
  <c r="I183"/>
  <c r="K183"/>
  <c r="E184"/>
  <c r="G184"/>
  <c r="I184"/>
  <c r="K184"/>
  <c r="E185"/>
  <c r="G185"/>
  <c r="I185"/>
  <c r="K185"/>
  <c r="E186"/>
  <c r="G186"/>
  <c r="I186"/>
  <c r="K186"/>
  <c r="E187"/>
  <c r="G187"/>
  <c r="I187"/>
  <c r="K187"/>
  <c r="E188"/>
  <c r="G188"/>
  <c r="I188"/>
  <c r="K188"/>
  <c r="E189"/>
  <c r="G189"/>
  <c r="I189"/>
  <c r="K189"/>
  <c r="E190"/>
  <c r="G190"/>
  <c r="I190"/>
  <c r="K190"/>
  <c r="E191"/>
  <c r="G191"/>
  <c r="I191"/>
  <c r="K191"/>
  <c r="E192"/>
  <c r="G192"/>
  <c r="I192"/>
  <c r="K192"/>
  <c r="E193"/>
  <c r="G193"/>
  <c r="I193"/>
  <c r="K193"/>
  <c r="C194"/>
  <c r="D194"/>
  <c r="E194"/>
  <c r="F194"/>
  <c r="G194"/>
  <c r="H194"/>
  <c r="I194"/>
  <c r="J194"/>
  <c r="K194"/>
  <c r="D194" i="40"/>
  <c r="E194"/>
  <c r="F194"/>
  <c r="G194"/>
  <c r="C195" i="38"/>
  <c r="H202" i="14"/>
  <c r="G202"/>
  <c r="I202"/>
  <c r="J202"/>
  <c r="K202"/>
  <c r="D12" i="15"/>
  <c r="B12" i="16"/>
  <c r="AG12"/>
  <c r="AX12"/>
  <c r="H5" i="15"/>
  <c r="H12"/>
  <c r="F12" i="16"/>
  <c r="K12"/>
  <c r="P12"/>
  <c r="U12"/>
  <c r="AK12"/>
  <c r="AV12"/>
  <c r="H13" i="15"/>
  <c r="F13" i="16"/>
  <c r="K13"/>
  <c r="P13"/>
  <c r="U13"/>
  <c r="AK13"/>
  <c r="H14" i="15"/>
  <c r="F14" i="16"/>
  <c r="K14"/>
  <c r="P14"/>
  <c r="U14"/>
  <c r="AK14"/>
  <c r="H15" i="15"/>
  <c r="F15" i="16"/>
  <c r="K15"/>
  <c r="P15"/>
  <c r="U15"/>
  <c r="AK15"/>
  <c r="H16" i="15"/>
  <c r="F16" i="16"/>
  <c r="K16"/>
  <c r="P16"/>
  <c r="U16"/>
  <c r="AK16"/>
  <c r="H17" i="15"/>
  <c r="F17" i="16"/>
  <c r="K17"/>
  <c r="P17"/>
  <c r="U17"/>
  <c r="AK17"/>
  <c r="H18" i="15"/>
  <c r="F18" i="16"/>
  <c r="K18"/>
  <c r="P18"/>
  <c r="U18"/>
  <c r="AK18"/>
  <c r="H19" i="15"/>
  <c r="F19" i="16"/>
  <c r="K19"/>
  <c r="P19"/>
  <c r="U19"/>
  <c r="AK19"/>
  <c r="H20" i="15"/>
  <c r="F20" i="16"/>
  <c r="K20"/>
  <c r="P20"/>
  <c r="U20"/>
  <c r="AK20"/>
  <c r="H21" i="15"/>
  <c r="F21" i="16"/>
  <c r="K21"/>
  <c r="P21"/>
  <c r="U21"/>
  <c r="AK21"/>
  <c r="H22" i="15"/>
  <c r="F22" i="16"/>
  <c r="K22"/>
  <c r="P22"/>
  <c r="U22"/>
  <c r="AK22"/>
  <c r="H23" i="15"/>
  <c r="F23" i="16"/>
  <c r="K23"/>
  <c r="P23"/>
  <c r="U23"/>
  <c r="AK23"/>
  <c r="H24" i="15"/>
  <c r="F24" i="16"/>
  <c r="K24"/>
  <c r="P24"/>
  <c r="U24"/>
  <c r="AK24"/>
  <c r="H25" i="15"/>
  <c r="F25" i="16"/>
  <c r="K25"/>
  <c r="P25"/>
  <c r="U25"/>
  <c r="AK25"/>
  <c r="H26" i="15"/>
  <c r="F26" i="16"/>
  <c r="K26"/>
  <c r="P26"/>
  <c r="U26"/>
  <c r="AK26"/>
  <c r="H27" i="15"/>
  <c r="F27" i="16"/>
  <c r="K27"/>
  <c r="P27"/>
  <c r="U27"/>
  <c r="AK27"/>
  <c r="H28" i="15"/>
  <c r="F28" i="16"/>
  <c r="K28"/>
  <c r="P28"/>
  <c r="U28"/>
  <c r="AK28"/>
  <c r="H29" i="15"/>
  <c r="F29" i="16"/>
  <c r="K29"/>
  <c r="P29"/>
  <c r="U29"/>
  <c r="AK29"/>
  <c r="H30" i="15"/>
  <c r="F30" i="16"/>
  <c r="K30"/>
  <c r="P30"/>
  <c r="U30"/>
  <c r="AK30"/>
  <c r="H31" i="15"/>
  <c r="F31" i="16"/>
  <c r="K31"/>
  <c r="P31"/>
  <c r="U31"/>
  <c r="AK31"/>
  <c r="H32" i="15"/>
  <c r="F32" i="16"/>
  <c r="K32"/>
  <c r="P32"/>
  <c r="U32"/>
  <c r="AK32"/>
  <c r="H33" i="15"/>
  <c r="F33" i="16"/>
  <c r="K33"/>
  <c r="P33"/>
  <c r="U33"/>
  <c r="AK33"/>
  <c r="H34" i="15"/>
  <c r="F34" i="16"/>
  <c r="K34"/>
  <c r="P34"/>
  <c r="U34"/>
  <c r="AK34"/>
  <c r="H6" i="15"/>
  <c r="H35"/>
  <c r="F35" i="16"/>
  <c r="K35"/>
  <c r="P35"/>
  <c r="U35"/>
  <c r="AK35"/>
  <c r="H36" i="15"/>
  <c r="F36" i="16"/>
  <c r="K36"/>
  <c r="P36"/>
  <c r="U36"/>
  <c r="AK36"/>
  <c r="H37" i="15"/>
  <c r="F37" i="16"/>
  <c r="K37"/>
  <c r="P37"/>
  <c r="U37"/>
  <c r="AK37"/>
  <c r="H38" i="15"/>
  <c r="F38" i="16"/>
  <c r="K38"/>
  <c r="P38"/>
  <c r="U38"/>
  <c r="AK38"/>
  <c r="H39" i="15"/>
  <c r="F39" i="16"/>
  <c r="K39"/>
  <c r="P39"/>
  <c r="U39"/>
  <c r="AK39"/>
  <c r="H40" i="15"/>
  <c r="F40" i="16"/>
  <c r="K40"/>
  <c r="P40"/>
  <c r="U40"/>
  <c r="AK40"/>
  <c r="H41" i="15"/>
  <c r="F41" i="16"/>
  <c r="K41"/>
  <c r="P41"/>
  <c r="U41"/>
  <c r="AK41"/>
  <c r="H42" i="15"/>
  <c r="F42" i="16"/>
  <c r="K42"/>
  <c r="P42"/>
  <c r="U42"/>
  <c r="AK42"/>
  <c r="H43" i="15"/>
  <c r="F43" i="16"/>
  <c r="K43"/>
  <c r="P43"/>
  <c r="U43"/>
  <c r="AK43"/>
  <c r="H44" i="15"/>
  <c r="F44" i="16"/>
  <c r="K44"/>
  <c r="P44"/>
  <c r="U44"/>
  <c r="AK44"/>
  <c r="H45" i="15"/>
  <c r="F45" i="16"/>
  <c r="K45"/>
  <c r="P45"/>
  <c r="U45"/>
  <c r="AK45"/>
  <c r="H46" i="15"/>
  <c r="F46" i="16"/>
  <c r="K46"/>
  <c r="P46"/>
  <c r="U46"/>
  <c r="AK46"/>
  <c r="H47" i="15"/>
  <c r="F47" i="16"/>
  <c r="K47"/>
  <c r="P47"/>
  <c r="U47"/>
  <c r="AK47"/>
  <c r="H48" i="15"/>
  <c r="F48" i="16"/>
  <c r="K48"/>
  <c r="P48"/>
  <c r="U48"/>
  <c r="AK48"/>
  <c r="H49" i="15"/>
  <c r="F49" i="16"/>
  <c r="K49"/>
  <c r="P49"/>
  <c r="U49"/>
  <c r="AK49"/>
  <c r="H50" i="15"/>
  <c r="F50" i="16"/>
  <c r="K50"/>
  <c r="P50"/>
  <c r="U50"/>
  <c r="AK50"/>
  <c r="H51" i="15"/>
  <c r="F51" i="16"/>
  <c r="K51"/>
  <c r="P51"/>
  <c r="U51"/>
  <c r="AK51"/>
  <c r="H52" i="15"/>
  <c r="F52" i="16"/>
  <c r="K52"/>
  <c r="P52"/>
  <c r="U52"/>
  <c r="AK52"/>
  <c r="H53" i="15"/>
  <c r="F53" i="16"/>
  <c r="K53"/>
  <c r="P53"/>
  <c r="U53"/>
  <c r="AK53"/>
  <c r="H54" i="15"/>
  <c r="F54" i="16"/>
  <c r="K54"/>
  <c r="P54"/>
  <c r="U54"/>
  <c r="AK54"/>
  <c r="H55" i="15"/>
  <c r="F55" i="16"/>
  <c r="K55"/>
  <c r="P55"/>
  <c r="U55"/>
  <c r="AK55"/>
  <c r="H56" i="15"/>
  <c r="F56" i="16"/>
  <c r="K56"/>
  <c r="P56"/>
  <c r="U56"/>
  <c r="AK56"/>
  <c r="H57" i="15"/>
  <c r="F57" i="16"/>
  <c r="K57"/>
  <c r="P57"/>
  <c r="U57"/>
  <c r="AK57"/>
  <c r="H58" i="15"/>
  <c r="F58" i="16"/>
  <c r="K58"/>
  <c r="P58"/>
  <c r="U58"/>
  <c r="AK58"/>
  <c r="H59" i="15"/>
  <c r="F59" i="16"/>
  <c r="K59"/>
  <c r="P59"/>
  <c r="U59"/>
  <c r="AK59"/>
  <c r="H60" i="15"/>
  <c r="F60" i="16"/>
  <c r="K60"/>
  <c r="P60"/>
  <c r="U60"/>
  <c r="AK60"/>
  <c r="H61" i="15"/>
  <c r="F61" i="16"/>
  <c r="K61"/>
  <c r="P61"/>
  <c r="U61"/>
  <c r="AK61"/>
  <c r="H62" i="15"/>
  <c r="F62" i="16"/>
  <c r="K62"/>
  <c r="P62"/>
  <c r="U62"/>
  <c r="AK62"/>
  <c r="H63" i="15"/>
  <c r="F63" i="16"/>
  <c r="K63"/>
  <c r="P63"/>
  <c r="U63"/>
  <c r="AK63"/>
  <c r="H64" i="15"/>
  <c r="F64" i="16"/>
  <c r="K64"/>
  <c r="P64"/>
  <c r="U64"/>
  <c r="AK64"/>
  <c r="H65" i="15"/>
  <c r="F65" i="16"/>
  <c r="K65"/>
  <c r="P65"/>
  <c r="U65"/>
  <c r="AK65"/>
  <c r="H66" i="15"/>
  <c r="F66" i="16"/>
  <c r="K66"/>
  <c r="P66"/>
  <c r="U66"/>
  <c r="AK66"/>
  <c r="H67" i="15"/>
  <c r="F67" i="16"/>
  <c r="K67"/>
  <c r="P67"/>
  <c r="U67"/>
  <c r="AK67"/>
  <c r="H68" i="15"/>
  <c r="F68" i="16"/>
  <c r="K68"/>
  <c r="P68"/>
  <c r="U68"/>
  <c r="AK68"/>
  <c r="H69" i="15"/>
  <c r="F69" i="16"/>
  <c r="K69"/>
  <c r="P69"/>
  <c r="U69"/>
  <c r="AK69"/>
  <c r="H70" i="15"/>
  <c r="F70" i="16"/>
  <c r="K70"/>
  <c r="P70"/>
  <c r="U70"/>
  <c r="AK70"/>
  <c r="H71" i="15"/>
  <c r="F71" i="16"/>
  <c r="K71"/>
  <c r="P71"/>
  <c r="U71"/>
  <c r="AK71"/>
  <c r="H72" i="15"/>
  <c r="F72" i="16"/>
  <c r="K72"/>
  <c r="P72"/>
  <c r="U72"/>
  <c r="AK72"/>
  <c r="H73" i="15"/>
  <c r="F73" i="16"/>
  <c r="K73"/>
  <c r="P73"/>
  <c r="U73"/>
  <c r="AK73"/>
  <c r="H74" i="15"/>
  <c r="F74" i="16"/>
  <c r="K74"/>
  <c r="P74"/>
  <c r="U74"/>
  <c r="AK74"/>
  <c r="H75" i="15"/>
  <c r="F75" i="16"/>
  <c r="K75"/>
  <c r="P75"/>
  <c r="U75"/>
  <c r="AK75"/>
  <c r="H76" i="15"/>
  <c r="F76" i="16"/>
  <c r="K76"/>
  <c r="P76"/>
  <c r="U76"/>
  <c r="AK76"/>
  <c r="H77" i="15"/>
  <c r="F77" i="16"/>
  <c r="K77"/>
  <c r="P77"/>
  <c r="U77"/>
  <c r="AK77"/>
  <c r="H78" i="15"/>
  <c r="F78" i="16"/>
  <c r="K78"/>
  <c r="P78"/>
  <c r="U78"/>
  <c r="AK78"/>
  <c r="H79" i="15"/>
  <c r="F79" i="16"/>
  <c r="K79"/>
  <c r="P79"/>
  <c r="U79"/>
  <c r="AK79"/>
  <c r="H80" i="15"/>
  <c r="F80" i="16"/>
  <c r="K80"/>
  <c r="P80"/>
  <c r="U80"/>
  <c r="AK80"/>
  <c r="H81" i="15"/>
  <c r="F81" i="16"/>
  <c r="K81"/>
  <c r="P81"/>
  <c r="U81"/>
  <c r="AK81"/>
  <c r="H82" i="15"/>
  <c r="F82" i="16"/>
  <c r="K82"/>
  <c r="P82"/>
  <c r="U82"/>
  <c r="AK82"/>
  <c r="H83" i="15"/>
  <c r="F83" i="16"/>
  <c r="K83"/>
  <c r="P83"/>
  <c r="U83"/>
  <c r="AK83"/>
  <c r="H84" i="15"/>
  <c r="F84" i="16"/>
  <c r="K84"/>
  <c r="P84"/>
  <c r="U84"/>
  <c r="AK84"/>
  <c r="H85" i="15"/>
  <c r="F85" i="16"/>
  <c r="K85"/>
  <c r="P85"/>
  <c r="U85"/>
  <c r="AK85"/>
  <c r="H86" i="15"/>
  <c r="F86" i="16"/>
  <c r="K86"/>
  <c r="P86"/>
  <c r="U86"/>
  <c r="AK86"/>
  <c r="H87" i="15"/>
  <c r="F87" i="16"/>
  <c r="K87"/>
  <c r="P87"/>
  <c r="U87"/>
  <c r="AK87"/>
  <c r="H88" i="15"/>
  <c r="F88" i="16"/>
  <c r="K88"/>
  <c r="P88"/>
  <c r="U88"/>
  <c r="AK88"/>
  <c r="H89" i="15"/>
  <c r="F89" i="16"/>
  <c r="K89"/>
  <c r="P89"/>
  <c r="U89"/>
  <c r="AK89"/>
  <c r="H90" i="15"/>
  <c r="F90" i="16"/>
  <c r="K90"/>
  <c r="P90"/>
  <c r="U90"/>
  <c r="AK90"/>
  <c r="H91" i="15"/>
  <c r="F91" i="16"/>
  <c r="K91"/>
  <c r="P91"/>
  <c r="U91"/>
  <c r="AK91"/>
  <c r="H92" i="15"/>
  <c r="F92" i="16"/>
  <c r="K92"/>
  <c r="P92"/>
  <c r="U92"/>
  <c r="AK92"/>
  <c r="H93" i="15"/>
  <c r="F93" i="16"/>
  <c r="K93"/>
  <c r="P93"/>
  <c r="U93"/>
  <c r="AK93"/>
  <c r="H94" i="15"/>
  <c r="F94" i="16"/>
  <c r="K94"/>
  <c r="P94"/>
  <c r="U94"/>
  <c r="AK94"/>
  <c r="H95" i="15"/>
  <c r="F95" i="16"/>
  <c r="K95"/>
  <c r="P95"/>
  <c r="U95"/>
  <c r="AK95"/>
  <c r="H96" i="15"/>
  <c r="F96" i="16"/>
  <c r="K96"/>
  <c r="P96"/>
  <c r="U96"/>
  <c r="AK96"/>
  <c r="H97" i="15"/>
  <c r="F97" i="16"/>
  <c r="K97"/>
  <c r="P97"/>
  <c r="U97"/>
  <c r="AK97"/>
  <c r="H98" i="15"/>
  <c r="F98" i="16"/>
  <c r="K98"/>
  <c r="P98"/>
  <c r="U98"/>
  <c r="AK98"/>
  <c r="H99" i="15"/>
  <c r="F99" i="16"/>
  <c r="K99"/>
  <c r="P99"/>
  <c r="U99"/>
  <c r="AK99"/>
  <c r="H100" i="15"/>
  <c r="F100" i="16"/>
  <c r="K100"/>
  <c r="P100"/>
  <c r="U100"/>
  <c r="AK100"/>
  <c r="H101" i="15"/>
  <c r="F101" i="16"/>
  <c r="K101"/>
  <c r="P101"/>
  <c r="U101"/>
  <c r="AK101"/>
  <c r="H102" i="15"/>
  <c r="F102" i="16"/>
  <c r="K102"/>
  <c r="P102"/>
  <c r="U102"/>
  <c r="AK102"/>
  <c r="H103" i="15"/>
  <c r="F103" i="16"/>
  <c r="K103"/>
  <c r="P103"/>
  <c r="U103"/>
  <c r="AK103"/>
  <c r="H104" i="15"/>
  <c r="F104" i="16"/>
  <c r="K104"/>
  <c r="P104"/>
  <c r="U104"/>
  <c r="AK104"/>
  <c r="H105" i="15"/>
  <c r="F105" i="16"/>
  <c r="K105"/>
  <c r="P105"/>
  <c r="U105"/>
  <c r="AK105"/>
  <c r="H106" i="15"/>
  <c r="F106" i="16"/>
  <c r="K106"/>
  <c r="P106"/>
  <c r="U106"/>
  <c r="AK106"/>
  <c r="H107" i="15"/>
  <c r="F107" i="16"/>
  <c r="K107"/>
  <c r="P107"/>
  <c r="U107"/>
  <c r="AK107"/>
  <c r="H108" i="15"/>
  <c r="F108" i="16"/>
  <c r="K108"/>
  <c r="P108"/>
  <c r="U108"/>
  <c r="AK108"/>
  <c r="H109" i="15"/>
  <c r="F109" i="16"/>
  <c r="K109"/>
  <c r="P109"/>
  <c r="U109"/>
  <c r="AK109"/>
  <c r="H110" i="15"/>
  <c r="F110" i="16"/>
  <c r="K110"/>
  <c r="P110"/>
  <c r="U110"/>
  <c r="AK110"/>
  <c r="H111" i="15"/>
  <c r="F111" i="16"/>
  <c r="K111"/>
  <c r="P111"/>
  <c r="U111"/>
  <c r="AK111"/>
  <c r="H112" i="15"/>
  <c r="F112" i="16"/>
  <c r="K112"/>
  <c r="P112"/>
  <c r="U112"/>
  <c r="AK112"/>
  <c r="H7" i="15"/>
  <c r="H113"/>
  <c r="F113" i="16"/>
  <c r="K113"/>
  <c r="P113"/>
  <c r="U113"/>
  <c r="AK113"/>
  <c r="H114" i="15"/>
  <c r="F114" i="16"/>
  <c r="K114"/>
  <c r="P114"/>
  <c r="U114"/>
  <c r="AK114"/>
  <c r="H115" i="15"/>
  <c r="F115" i="16"/>
  <c r="K115"/>
  <c r="P115"/>
  <c r="U115"/>
  <c r="AK115"/>
  <c r="H116" i="15"/>
  <c r="F116" i="16"/>
  <c r="K116"/>
  <c r="P116"/>
  <c r="U116"/>
  <c r="AK116"/>
  <c r="H117" i="15"/>
  <c r="F117" i="16"/>
  <c r="K117"/>
  <c r="P117"/>
  <c r="U117"/>
  <c r="AK117"/>
  <c r="H118" i="15"/>
  <c r="F118" i="16"/>
  <c r="K118"/>
  <c r="P118"/>
  <c r="U118"/>
  <c r="AK118"/>
  <c r="H119" i="15"/>
  <c r="F119" i="16"/>
  <c r="K119"/>
  <c r="P119"/>
  <c r="U119"/>
  <c r="AK119"/>
  <c r="H120" i="15"/>
  <c r="F120" i="16"/>
  <c r="K120"/>
  <c r="P120"/>
  <c r="U120"/>
  <c r="AK120"/>
  <c r="H8" i="15"/>
  <c r="H121"/>
  <c r="F121" i="16"/>
  <c r="K121"/>
  <c r="P121"/>
  <c r="U121"/>
  <c r="AK121"/>
  <c r="H122" i="15"/>
  <c r="F122" i="16"/>
  <c r="K122"/>
  <c r="P122"/>
  <c r="U122"/>
  <c r="AK122"/>
  <c r="H123" i="15"/>
  <c r="F123" i="16"/>
  <c r="K123"/>
  <c r="P123"/>
  <c r="U123"/>
  <c r="AK123"/>
  <c r="H124" i="15"/>
  <c r="F124" i="16"/>
  <c r="K124"/>
  <c r="P124"/>
  <c r="U124"/>
  <c r="AK124"/>
  <c r="H125" i="15"/>
  <c r="F125" i="16"/>
  <c r="K125"/>
  <c r="P125"/>
  <c r="U125"/>
  <c r="AK125"/>
  <c r="H126" i="15"/>
  <c r="F126" i="16"/>
  <c r="K126"/>
  <c r="P126"/>
  <c r="U126"/>
  <c r="AK126"/>
  <c r="H127" i="15"/>
  <c r="F127" i="16"/>
  <c r="K127"/>
  <c r="P127"/>
  <c r="U127"/>
  <c r="AK127"/>
  <c r="H128" i="15"/>
  <c r="F128" i="16"/>
  <c r="K128"/>
  <c r="P128"/>
  <c r="U128"/>
  <c r="AK128"/>
  <c r="H129" i="15"/>
  <c r="F129" i="16"/>
  <c r="K129"/>
  <c r="P129"/>
  <c r="U129"/>
  <c r="AK129"/>
  <c r="H130" i="15"/>
  <c r="F130" i="16"/>
  <c r="K130"/>
  <c r="P130"/>
  <c r="U130"/>
  <c r="AK130"/>
  <c r="H131" i="15"/>
  <c r="F131" i="16"/>
  <c r="K131"/>
  <c r="P131"/>
  <c r="U131"/>
  <c r="AK131"/>
  <c r="H132" i="15"/>
  <c r="F132" i="16"/>
  <c r="K132"/>
  <c r="P132"/>
  <c r="U132"/>
  <c r="AK132"/>
  <c r="H133" i="15"/>
  <c r="F133" i="16"/>
  <c r="K133"/>
  <c r="P133"/>
  <c r="U133"/>
  <c r="AK133"/>
  <c r="H134" i="15"/>
  <c r="F134" i="16"/>
  <c r="K134"/>
  <c r="P134"/>
  <c r="U134"/>
  <c r="AK134"/>
  <c r="H135" i="15"/>
  <c r="F135" i="16"/>
  <c r="K135"/>
  <c r="P135"/>
  <c r="U135"/>
  <c r="AK135"/>
  <c r="H136" i="15"/>
  <c r="F136" i="16"/>
  <c r="K136"/>
  <c r="P136"/>
  <c r="U136"/>
  <c r="AK136"/>
  <c r="H137" i="15"/>
  <c r="F137" i="16"/>
  <c r="K137"/>
  <c r="P137"/>
  <c r="U137"/>
  <c r="AK137"/>
  <c r="H138" i="15"/>
  <c r="F138" i="16"/>
  <c r="K138"/>
  <c r="P138"/>
  <c r="U138"/>
  <c r="AK138"/>
  <c r="H139" i="15"/>
  <c r="F139" i="16"/>
  <c r="K139"/>
  <c r="P139"/>
  <c r="U139"/>
  <c r="AK139"/>
  <c r="H140" i="15"/>
  <c r="F140" i="16"/>
  <c r="K140"/>
  <c r="P140"/>
  <c r="U140"/>
  <c r="AK140"/>
  <c r="H141" i="15"/>
  <c r="F141" i="16"/>
  <c r="K141"/>
  <c r="P141"/>
  <c r="U141"/>
  <c r="AK141"/>
  <c r="H142" i="15"/>
  <c r="F142" i="16"/>
  <c r="K142"/>
  <c r="P142"/>
  <c r="U142"/>
  <c r="AK142"/>
  <c r="H143" i="15"/>
  <c r="F143" i="16"/>
  <c r="K143"/>
  <c r="P143"/>
  <c r="U143"/>
  <c r="AK143"/>
  <c r="H144" i="15"/>
  <c r="F144" i="16"/>
  <c r="K144"/>
  <c r="P144"/>
  <c r="U144"/>
  <c r="AK144"/>
  <c r="H145" i="15"/>
  <c r="F145" i="16"/>
  <c r="K145"/>
  <c r="P145"/>
  <c r="U145"/>
  <c r="AK145"/>
  <c r="H146" i="15"/>
  <c r="F146" i="16"/>
  <c r="K146"/>
  <c r="P146"/>
  <c r="U146"/>
  <c r="AK146"/>
  <c r="H147" i="15"/>
  <c r="F147" i="16"/>
  <c r="K147"/>
  <c r="P147"/>
  <c r="U147"/>
  <c r="AK147"/>
  <c r="H148" i="15"/>
  <c r="F148" i="16"/>
  <c r="K148"/>
  <c r="P148"/>
  <c r="U148"/>
  <c r="AK148"/>
  <c r="H149" i="15"/>
  <c r="F149" i="16"/>
  <c r="K149"/>
  <c r="P149"/>
  <c r="U149"/>
  <c r="AK149"/>
  <c r="H150" i="15"/>
  <c r="F150" i="16"/>
  <c r="K150"/>
  <c r="P150"/>
  <c r="U150"/>
  <c r="AK150"/>
  <c r="H151" i="15"/>
  <c r="F151" i="16"/>
  <c r="K151"/>
  <c r="P151"/>
  <c r="U151"/>
  <c r="AK151"/>
  <c r="H152" i="15"/>
  <c r="F152" i="16"/>
  <c r="K152"/>
  <c r="P152"/>
  <c r="U152"/>
  <c r="AK152"/>
  <c r="AK202"/>
  <c r="G5" i="15"/>
  <c r="G12"/>
  <c r="E12" i="16"/>
  <c r="J12"/>
  <c r="O12"/>
  <c r="T12"/>
  <c r="AJ12"/>
  <c r="AT12"/>
  <c r="G13" i="15"/>
  <c r="E13" i="16"/>
  <c r="J13"/>
  <c r="O13"/>
  <c r="T13"/>
  <c r="AJ13"/>
  <c r="G14" i="15"/>
  <c r="E14" i="16"/>
  <c r="J14"/>
  <c r="O14"/>
  <c r="T14"/>
  <c r="AJ14"/>
  <c r="G15" i="15"/>
  <c r="E15" i="16"/>
  <c r="J15"/>
  <c r="O15"/>
  <c r="T15"/>
  <c r="AJ15"/>
  <c r="G16" i="15"/>
  <c r="E16" i="16"/>
  <c r="J16"/>
  <c r="O16"/>
  <c r="T16"/>
  <c r="AJ16"/>
  <c r="G17" i="15"/>
  <c r="E17" i="16"/>
  <c r="J17"/>
  <c r="O17"/>
  <c r="T17"/>
  <c r="AJ17"/>
  <c r="G18" i="15"/>
  <c r="E18" i="16"/>
  <c r="J18"/>
  <c r="O18"/>
  <c r="T18"/>
  <c r="AJ18"/>
  <c r="G19" i="15"/>
  <c r="E19" i="16"/>
  <c r="J19"/>
  <c r="O19"/>
  <c r="T19"/>
  <c r="AJ19"/>
  <c r="G20" i="15"/>
  <c r="E20" i="16"/>
  <c r="J20"/>
  <c r="O20"/>
  <c r="T20"/>
  <c r="AJ20"/>
  <c r="G21" i="15"/>
  <c r="E21" i="16"/>
  <c r="J21"/>
  <c r="O21"/>
  <c r="T21"/>
  <c r="AJ21"/>
  <c r="G22" i="15"/>
  <c r="E22" i="16"/>
  <c r="J22"/>
  <c r="O22"/>
  <c r="T22"/>
  <c r="AJ22"/>
  <c r="G23" i="15"/>
  <c r="E23" i="16"/>
  <c r="J23"/>
  <c r="O23"/>
  <c r="T23"/>
  <c r="AJ23"/>
  <c r="G24" i="15"/>
  <c r="E24" i="16"/>
  <c r="J24"/>
  <c r="O24"/>
  <c r="T24"/>
  <c r="AJ24"/>
  <c r="G25" i="15"/>
  <c r="E25" i="16"/>
  <c r="J25"/>
  <c r="O25"/>
  <c r="T25"/>
  <c r="AJ25"/>
  <c r="G26" i="15"/>
  <c r="E26" i="16"/>
  <c r="J26"/>
  <c r="O26"/>
  <c r="T26"/>
  <c r="AJ26"/>
  <c r="G27" i="15"/>
  <c r="E27" i="16"/>
  <c r="J27"/>
  <c r="O27"/>
  <c r="T27"/>
  <c r="AJ27"/>
  <c r="G28" i="15"/>
  <c r="E28" i="16"/>
  <c r="J28"/>
  <c r="O28"/>
  <c r="T28"/>
  <c r="AJ28"/>
  <c r="G29" i="15"/>
  <c r="E29" i="16"/>
  <c r="J29"/>
  <c r="O29"/>
  <c r="T29"/>
  <c r="AJ29"/>
  <c r="G30" i="15"/>
  <c r="E30" i="16"/>
  <c r="J30"/>
  <c r="O30"/>
  <c r="T30"/>
  <c r="AJ30"/>
  <c r="G31" i="15"/>
  <c r="E31" i="16"/>
  <c r="J31"/>
  <c r="O31"/>
  <c r="T31"/>
  <c r="AJ31"/>
  <c r="G32" i="15"/>
  <c r="E32" i="16"/>
  <c r="J32"/>
  <c r="O32"/>
  <c r="T32"/>
  <c r="AJ32"/>
  <c r="G33" i="15"/>
  <c r="E33" i="16"/>
  <c r="J33"/>
  <c r="O33"/>
  <c r="T33"/>
  <c r="AJ33"/>
  <c r="G34" i="15"/>
  <c r="E34" i="16"/>
  <c r="J34"/>
  <c r="O34"/>
  <c r="T34"/>
  <c r="AJ34"/>
  <c r="G6" i="15"/>
  <c r="G35"/>
  <c r="E35" i="16"/>
  <c r="J35"/>
  <c r="O35"/>
  <c r="T35"/>
  <c r="AJ35"/>
  <c r="G36" i="15"/>
  <c r="E36" i="16"/>
  <c r="J36"/>
  <c r="O36"/>
  <c r="T36"/>
  <c r="AJ36"/>
  <c r="G37" i="15"/>
  <c r="E37" i="16"/>
  <c r="J37"/>
  <c r="O37"/>
  <c r="T37"/>
  <c r="AJ37"/>
  <c r="G38" i="15"/>
  <c r="E38" i="16"/>
  <c r="J38"/>
  <c r="O38"/>
  <c r="T38"/>
  <c r="AJ38"/>
  <c r="G39" i="15"/>
  <c r="E39" i="16"/>
  <c r="J39"/>
  <c r="O39"/>
  <c r="T39"/>
  <c r="AJ39"/>
  <c r="G40" i="15"/>
  <c r="E40" i="16"/>
  <c r="J40"/>
  <c r="O40"/>
  <c r="T40"/>
  <c r="AJ40"/>
  <c r="G41" i="15"/>
  <c r="E41" i="16"/>
  <c r="J41"/>
  <c r="O41"/>
  <c r="T41"/>
  <c r="AJ41"/>
  <c r="G42" i="15"/>
  <c r="E42" i="16"/>
  <c r="J42"/>
  <c r="O42"/>
  <c r="T42"/>
  <c r="AJ42"/>
  <c r="G43" i="15"/>
  <c r="E43" i="16"/>
  <c r="J43"/>
  <c r="O43"/>
  <c r="T43"/>
  <c r="AJ43"/>
  <c r="G44" i="15"/>
  <c r="E44" i="16"/>
  <c r="J44"/>
  <c r="O44"/>
  <c r="T44"/>
  <c r="AJ44"/>
  <c r="G45" i="15"/>
  <c r="E45" i="16"/>
  <c r="J45"/>
  <c r="O45"/>
  <c r="T45"/>
  <c r="AJ45"/>
  <c r="G46" i="15"/>
  <c r="E46" i="16"/>
  <c r="J46"/>
  <c r="O46"/>
  <c r="T46"/>
  <c r="AJ46"/>
  <c r="G47" i="15"/>
  <c r="E47" i="16"/>
  <c r="J47"/>
  <c r="O47"/>
  <c r="T47"/>
  <c r="AJ47"/>
  <c r="G48" i="15"/>
  <c r="E48" i="16"/>
  <c r="J48"/>
  <c r="O48"/>
  <c r="T48"/>
  <c r="AJ48"/>
  <c r="G49" i="15"/>
  <c r="E49" i="16"/>
  <c r="J49"/>
  <c r="O49"/>
  <c r="T49"/>
  <c r="AJ49"/>
  <c r="G50" i="15"/>
  <c r="E50" i="16"/>
  <c r="J50"/>
  <c r="O50"/>
  <c r="T50"/>
  <c r="AJ50"/>
  <c r="G51" i="15"/>
  <c r="E51" i="16"/>
  <c r="J51"/>
  <c r="O51"/>
  <c r="T51"/>
  <c r="AJ51"/>
  <c r="G52" i="15"/>
  <c r="E52" i="16"/>
  <c r="J52"/>
  <c r="O52"/>
  <c r="T52"/>
  <c r="AJ52"/>
  <c r="G53" i="15"/>
  <c r="E53" i="16"/>
  <c r="J53"/>
  <c r="O53"/>
  <c r="T53"/>
  <c r="AJ53"/>
  <c r="G54" i="15"/>
  <c r="E54" i="16"/>
  <c r="J54"/>
  <c r="O54"/>
  <c r="T54"/>
  <c r="AJ54"/>
  <c r="G55" i="15"/>
  <c r="E55" i="16"/>
  <c r="J55"/>
  <c r="O55"/>
  <c r="T55"/>
  <c r="AJ55"/>
  <c r="G56" i="15"/>
  <c r="E56" i="16"/>
  <c r="J56"/>
  <c r="O56"/>
  <c r="T56"/>
  <c r="AJ56"/>
  <c r="G57" i="15"/>
  <c r="E57" i="16"/>
  <c r="J57"/>
  <c r="O57"/>
  <c r="T57"/>
  <c r="AJ57"/>
  <c r="G58" i="15"/>
  <c r="E58" i="16"/>
  <c r="J58"/>
  <c r="O58"/>
  <c r="T58"/>
  <c r="AJ58"/>
  <c r="G59" i="15"/>
  <c r="E59" i="16"/>
  <c r="J59"/>
  <c r="O59"/>
  <c r="T59"/>
  <c r="AJ59"/>
  <c r="G60" i="15"/>
  <c r="E60" i="16"/>
  <c r="J60"/>
  <c r="O60"/>
  <c r="T60"/>
  <c r="AJ60"/>
  <c r="G61" i="15"/>
  <c r="E61" i="16"/>
  <c r="J61"/>
  <c r="O61"/>
  <c r="T61"/>
  <c r="AJ61"/>
  <c r="G62" i="15"/>
  <c r="E62" i="16"/>
  <c r="J62"/>
  <c r="O62"/>
  <c r="T62"/>
  <c r="AJ62"/>
  <c r="G63" i="15"/>
  <c r="E63" i="16"/>
  <c r="J63"/>
  <c r="O63"/>
  <c r="T63"/>
  <c r="AJ63"/>
  <c r="G64" i="15"/>
  <c r="E64" i="16"/>
  <c r="J64"/>
  <c r="O64"/>
  <c r="T64"/>
  <c r="AJ64"/>
  <c r="G65" i="15"/>
  <c r="E65" i="16"/>
  <c r="J65"/>
  <c r="O65"/>
  <c r="T65"/>
  <c r="AJ65"/>
  <c r="G66" i="15"/>
  <c r="E66" i="16"/>
  <c r="J66"/>
  <c r="O66"/>
  <c r="T66"/>
  <c r="AJ66"/>
  <c r="G67" i="15"/>
  <c r="E67" i="16"/>
  <c r="J67"/>
  <c r="O67"/>
  <c r="T67"/>
  <c r="AJ67"/>
  <c r="G68" i="15"/>
  <c r="E68" i="16"/>
  <c r="J68"/>
  <c r="O68"/>
  <c r="T68"/>
  <c r="AJ68"/>
  <c r="G69" i="15"/>
  <c r="E69" i="16"/>
  <c r="J69"/>
  <c r="O69"/>
  <c r="T69"/>
  <c r="AJ69"/>
  <c r="G70" i="15"/>
  <c r="E70" i="16"/>
  <c r="J70"/>
  <c r="O70"/>
  <c r="T70"/>
  <c r="AJ70"/>
  <c r="G71" i="15"/>
  <c r="E71" i="16"/>
  <c r="J71"/>
  <c r="O71"/>
  <c r="T71"/>
  <c r="AJ71"/>
  <c r="G72" i="15"/>
  <c r="E72" i="16"/>
  <c r="J72"/>
  <c r="O72"/>
  <c r="T72"/>
  <c r="AJ72"/>
  <c r="G73" i="15"/>
  <c r="E73" i="16"/>
  <c r="J73"/>
  <c r="O73"/>
  <c r="T73"/>
  <c r="AJ73"/>
  <c r="G74" i="15"/>
  <c r="E74" i="16"/>
  <c r="J74"/>
  <c r="O74"/>
  <c r="T74"/>
  <c r="AJ74"/>
  <c r="G75" i="15"/>
  <c r="E75" i="16"/>
  <c r="J75"/>
  <c r="O75"/>
  <c r="T75"/>
  <c r="AJ75"/>
  <c r="G76" i="15"/>
  <c r="E76" i="16"/>
  <c r="J76"/>
  <c r="O76"/>
  <c r="T76"/>
  <c r="AJ76"/>
  <c r="G77" i="15"/>
  <c r="E77" i="16"/>
  <c r="J77"/>
  <c r="O77"/>
  <c r="T77"/>
  <c r="AJ77"/>
  <c r="G78" i="15"/>
  <c r="E78" i="16"/>
  <c r="J78"/>
  <c r="O78"/>
  <c r="T78"/>
  <c r="AJ78"/>
  <c r="G79" i="15"/>
  <c r="E79" i="16"/>
  <c r="J79"/>
  <c r="O79"/>
  <c r="T79"/>
  <c r="AJ79"/>
  <c r="G80" i="15"/>
  <c r="E80" i="16"/>
  <c r="J80"/>
  <c r="O80"/>
  <c r="T80"/>
  <c r="AJ80"/>
  <c r="G81" i="15"/>
  <c r="E81" i="16"/>
  <c r="J81"/>
  <c r="O81"/>
  <c r="T81"/>
  <c r="AJ81"/>
  <c r="G82" i="15"/>
  <c r="E82" i="16"/>
  <c r="J82"/>
  <c r="O82"/>
  <c r="T82"/>
  <c r="AJ82"/>
  <c r="G83" i="15"/>
  <c r="E83" i="16"/>
  <c r="J83"/>
  <c r="O83"/>
  <c r="T83"/>
  <c r="AJ83"/>
  <c r="G84" i="15"/>
  <c r="E84" i="16"/>
  <c r="J84"/>
  <c r="O84"/>
  <c r="T84"/>
  <c r="AJ84"/>
  <c r="G85" i="15"/>
  <c r="E85" i="16"/>
  <c r="J85"/>
  <c r="O85"/>
  <c r="T85"/>
  <c r="AJ85"/>
  <c r="G86" i="15"/>
  <c r="E86" i="16"/>
  <c r="J86"/>
  <c r="O86"/>
  <c r="T86"/>
  <c r="AJ86"/>
  <c r="G87" i="15"/>
  <c r="E87" i="16"/>
  <c r="J87"/>
  <c r="O87"/>
  <c r="T87"/>
  <c r="AJ87"/>
  <c r="G88" i="15"/>
  <c r="E88" i="16"/>
  <c r="J88"/>
  <c r="O88"/>
  <c r="T88"/>
  <c r="AJ88"/>
  <c r="G89" i="15"/>
  <c r="E89" i="16"/>
  <c r="J89"/>
  <c r="O89"/>
  <c r="T89"/>
  <c r="AJ89"/>
  <c r="G90" i="15"/>
  <c r="E90" i="16"/>
  <c r="J90"/>
  <c r="O90"/>
  <c r="T90"/>
  <c r="AJ90"/>
  <c r="G91" i="15"/>
  <c r="E91" i="16"/>
  <c r="J91"/>
  <c r="O91"/>
  <c r="T91"/>
  <c r="AJ91"/>
  <c r="G92" i="15"/>
  <c r="E92" i="16"/>
  <c r="J92"/>
  <c r="O92"/>
  <c r="T92"/>
  <c r="AJ92"/>
  <c r="G93" i="15"/>
  <c r="E93" i="16"/>
  <c r="J93"/>
  <c r="O93"/>
  <c r="T93"/>
  <c r="AJ93"/>
  <c r="G94" i="15"/>
  <c r="E94" i="16"/>
  <c r="J94"/>
  <c r="O94"/>
  <c r="T94"/>
  <c r="AJ94"/>
  <c r="G95" i="15"/>
  <c r="E95" i="16"/>
  <c r="J95"/>
  <c r="O95"/>
  <c r="T95"/>
  <c r="AJ95"/>
  <c r="G96" i="15"/>
  <c r="E96" i="16"/>
  <c r="J96"/>
  <c r="O96"/>
  <c r="T96"/>
  <c r="AJ96"/>
  <c r="G97" i="15"/>
  <c r="E97" i="16"/>
  <c r="J97"/>
  <c r="O97"/>
  <c r="T97"/>
  <c r="AJ97"/>
  <c r="G98" i="15"/>
  <c r="E98" i="16"/>
  <c r="J98"/>
  <c r="O98"/>
  <c r="T98"/>
  <c r="AJ98"/>
  <c r="G99" i="15"/>
  <c r="E99" i="16"/>
  <c r="J99"/>
  <c r="O99"/>
  <c r="T99"/>
  <c r="AJ99"/>
  <c r="G100" i="15"/>
  <c r="E100" i="16"/>
  <c r="J100"/>
  <c r="O100"/>
  <c r="T100"/>
  <c r="AJ100"/>
  <c r="G101" i="15"/>
  <c r="E101" i="16"/>
  <c r="J101"/>
  <c r="O101"/>
  <c r="T101"/>
  <c r="AJ101"/>
  <c r="G102" i="15"/>
  <c r="E102" i="16"/>
  <c r="J102"/>
  <c r="O102"/>
  <c r="T102"/>
  <c r="AJ102"/>
  <c r="G103" i="15"/>
  <c r="E103" i="16"/>
  <c r="J103"/>
  <c r="O103"/>
  <c r="T103"/>
  <c r="AJ103"/>
  <c r="G104" i="15"/>
  <c r="E104" i="16"/>
  <c r="J104"/>
  <c r="O104"/>
  <c r="T104"/>
  <c r="AJ104"/>
  <c r="G105" i="15"/>
  <c r="E105" i="16"/>
  <c r="J105"/>
  <c r="O105"/>
  <c r="T105"/>
  <c r="AJ105"/>
  <c r="G106" i="15"/>
  <c r="E106" i="16"/>
  <c r="J106"/>
  <c r="O106"/>
  <c r="T106"/>
  <c r="AJ106"/>
  <c r="G107" i="15"/>
  <c r="E107" i="16"/>
  <c r="J107"/>
  <c r="O107"/>
  <c r="T107"/>
  <c r="AJ107"/>
  <c r="G108" i="15"/>
  <c r="E108" i="16"/>
  <c r="J108"/>
  <c r="O108"/>
  <c r="T108"/>
  <c r="AJ108"/>
  <c r="G109" i="15"/>
  <c r="E109" i="16"/>
  <c r="J109"/>
  <c r="O109"/>
  <c r="T109"/>
  <c r="AJ109"/>
  <c r="G110" i="15"/>
  <c r="E110" i="16"/>
  <c r="J110"/>
  <c r="O110"/>
  <c r="T110"/>
  <c r="AJ110"/>
  <c r="G111" i="15"/>
  <c r="E111" i="16"/>
  <c r="J111"/>
  <c r="O111"/>
  <c r="T111"/>
  <c r="AJ111"/>
  <c r="G112" i="15"/>
  <c r="E112" i="16"/>
  <c r="J112"/>
  <c r="O112"/>
  <c r="T112"/>
  <c r="AJ112"/>
  <c r="G7" i="15"/>
  <c r="G113"/>
  <c r="E113" i="16"/>
  <c r="J113"/>
  <c r="O113"/>
  <c r="T113"/>
  <c r="AJ113"/>
  <c r="G114" i="15"/>
  <c r="E114" i="16"/>
  <c r="J114"/>
  <c r="O114"/>
  <c r="T114"/>
  <c r="AJ114"/>
  <c r="G115" i="15"/>
  <c r="E115" i="16"/>
  <c r="J115"/>
  <c r="O115"/>
  <c r="T115"/>
  <c r="AJ115"/>
  <c r="G116" i="15"/>
  <c r="E116" i="16"/>
  <c r="J116"/>
  <c r="O116"/>
  <c r="T116"/>
  <c r="AJ116"/>
  <c r="G117" i="15"/>
  <c r="E117" i="16"/>
  <c r="J117"/>
  <c r="O117"/>
  <c r="T117"/>
  <c r="AJ117"/>
  <c r="G118" i="15"/>
  <c r="E118" i="16"/>
  <c r="J118"/>
  <c r="O118"/>
  <c r="T118"/>
  <c r="AJ118"/>
  <c r="G119" i="15"/>
  <c r="E119" i="16"/>
  <c r="J119"/>
  <c r="O119"/>
  <c r="T119"/>
  <c r="AJ119"/>
  <c r="G120" i="15"/>
  <c r="E120" i="16"/>
  <c r="J120"/>
  <c r="O120"/>
  <c r="T120"/>
  <c r="AJ120"/>
  <c r="G8" i="15"/>
  <c r="G121"/>
  <c r="E121" i="16"/>
  <c r="J121"/>
  <c r="O121"/>
  <c r="T121"/>
  <c r="AJ121"/>
  <c r="G122" i="15"/>
  <c r="E122" i="16"/>
  <c r="J122"/>
  <c r="O122"/>
  <c r="T122"/>
  <c r="AJ122"/>
  <c r="G123" i="15"/>
  <c r="E123" i="16"/>
  <c r="J123"/>
  <c r="O123"/>
  <c r="T123"/>
  <c r="AJ123"/>
  <c r="G124" i="15"/>
  <c r="E124" i="16"/>
  <c r="J124"/>
  <c r="O124"/>
  <c r="T124"/>
  <c r="AJ124"/>
  <c r="G125" i="15"/>
  <c r="E125" i="16"/>
  <c r="J125"/>
  <c r="O125"/>
  <c r="T125"/>
  <c r="AJ125"/>
  <c r="G126" i="15"/>
  <c r="E126" i="16"/>
  <c r="J126"/>
  <c r="O126"/>
  <c r="T126"/>
  <c r="AJ126"/>
  <c r="G127" i="15"/>
  <c r="E127" i="16"/>
  <c r="J127"/>
  <c r="O127"/>
  <c r="T127"/>
  <c r="AJ127"/>
  <c r="G128" i="15"/>
  <c r="E128" i="16"/>
  <c r="J128"/>
  <c r="O128"/>
  <c r="T128"/>
  <c r="AJ128"/>
  <c r="G129" i="15"/>
  <c r="E129" i="16"/>
  <c r="J129"/>
  <c r="O129"/>
  <c r="T129"/>
  <c r="AJ129"/>
  <c r="G130" i="15"/>
  <c r="E130" i="16"/>
  <c r="J130"/>
  <c r="O130"/>
  <c r="T130"/>
  <c r="AJ130"/>
  <c r="G131" i="15"/>
  <c r="E131" i="16"/>
  <c r="J131"/>
  <c r="O131"/>
  <c r="T131"/>
  <c r="AJ131"/>
  <c r="G132" i="15"/>
  <c r="E132" i="16"/>
  <c r="J132"/>
  <c r="O132"/>
  <c r="T132"/>
  <c r="AJ132"/>
  <c r="G133" i="15"/>
  <c r="E133" i="16"/>
  <c r="J133"/>
  <c r="O133"/>
  <c r="T133"/>
  <c r="AJ133"/>
  <c r="G134" i="15"/>
  <c r="E134" i="16"/>
  <c r="J134"/>
  <c r="O134"/>
  <c r="T134"/>
  <c r="AJ134"/>
  <c r="G135" i="15"/>
  <c r="E135" i="16"/>
  <c r="J135"/>
  <c r="O135"/>
  <c r="T135"/>
  <c r="AJ135"/>
  <c r="G136" i="15"/>
  <c r="E136" i="16"/>
  <c r="J136"/>
  <c r="O136"/>
  <c r="T136"/>
  <c r="AJ136"/>
  <c r="G137" i="15"/>
  <c r="E137" i="16"/>
  <c r="J137"/>
  <c r="O137"/>
  <c r="T137"/>
  <c r="AJ137"/>
  <c r="G138" i="15"/>
  <c r="E138" i="16"/>
  <c r="J138"/>
  <c r="O138"/>
  <c r="T138"/>
  <c r="AJ138"/>
  <c r="G139" i="15"/>
  <c r="E139" i="16"/>
  <c r="J139"/>
  <c r="O139"/>
  <c r="T139"/>
  <c r="AJ139"/>
  <c r="G140" i="15"/>
  <c r="E140" i="16"/>
  <c r="J140"/>
  <c r="O140"/>
  <c r="T140"/>
  <c r="AJ140"/>
  <c r="G141" i="15"/>
  <c r="E141" i="16"/>
  <c r="J141"/>
  <c r="O141"/>
  <c r="T141"/>
  <c r="AJ141"/>
  <c r="G142" i="15"/>
  <c r="E142" i="16"/>
  <c r="J142"/>
  <c r="O142"/>
  <c r="T142"/>
  <c r="AJ142"/>
  <c r="G143" i="15"/>
  <c r="E143" i="16"/>
  <c r="J143"/>
  <c r="O143"/>
  <c r="T143"/>
  <c r="AJ143"/>
  <c r="G144" i="15"/>
  <c r="E144" i="16"/>
  <c r="J144"/>
  <c r="O144"/>
  <c r="T144"/>
  <c r="AJ144"/>
  <c r="G145" i="15"/>
  <c r="E145" i="16"/>
  <c r="J145"/>
  <c r="O145"/>
  <c r="T145"/>
  <c r="AJ145"/>
  <c r="G146" i="15"/>
  <c r="E146" i="16"/>
  <c r="J146"/>
  <c r="O146"/>
  <c r="T146"/>
  <c r="AJ146"/>
  <c r="G147" i="15"/>
  <c r="E147" i="16"/>
  <c r="J147"/>
  <c r="O147"/>
  <c r="T147"/>
  <c r="AJ147"/>
  <c r="G148" i="15"/>
  <c r="E148" i="16"/>
  <c r="J148"/>
  <c r="O148"/>
  <c r="T148"/>
  <c r="AJ148"/>
  <c r="G149" i="15"/>
  <c r="E149" i="16"/>
  <c r="J149"/>
  <c r="O149"/>
  <c r="T149"/>
  <c r="AJ149"/>
  <c r="G150" i="15"/>
  <c r="E150" i="16"/>
  <c r="J150"/>
  <c r="O150"/>
  <c r="T150"/>
  <c r="AJ150"/>
  <c r="G151" i="15"/>
  <c r="E151" i="16"/>
  <c r="J151"/>
  <c r="O151"/>
  <c r="T151"/>
  <c r="AJ151"/>
  <c r="G152" i="15"/>
  <c r="E152" i="16"/>
  <c r="J152"/>
  <c r="O152"/>
  <c r="T152"/>
  <c r="AJ152"/>
  <c r="AJ202"/>
  <c r="F5" i="15"/>
  <c r="F12"/>
  <c r="D12" i="16"/>
  <c r="I12"/>
  <c r="N12"/>
  <c r="S12"/>
  <c r="AI12"/>
  <c r="AR12"/>
  <c r="F13" i="15"/>
  <c r="D13" i="16"/>
  <c r="I13"/>
  <c r="N13"/>
  <c r="S13"/>
  <c r="AI13"/>
  <c r="F14" i="15"/>
  <c r="D14" i="16"/>
  <c r="I14"/>
  <c r="N14"/>
  <c r="S14"/>
  <c r="AI14"/>
  <c r="F15" i="15"/>
  <c r="D15" i="16"/>
  <c r="I15"/>
  <c r="N15"/>
  <c r="S15"/>
  <c r="AI15"/>
  <c r="F16" i="15"/>
  <c r="D16" i="16"/>
  <c r="I16"/>
  <c r="N16"/>
  <c r="S16"/>
  <c r="AI16"/>
  <c r="F17" i="15"/>
  <c r="D17" i="16"/>
  <c r="I17"/>
  <c r="N17"/>
  <c r="S17"/>
  <c r="AI17"/>
  <c r="F18" i="15"/>
  <c r="D18" i="16"/>
  <c r="I18"/>
  <c r="N18"/>
  <c r="S18"/>
  <c r="AI18"/>
  <c r="F19" i="15"/>
  <c r="D19" i="16"/>
  <c r="I19"/>
  <c r="N19"/>
  <c r="S19"/>
  <c r="AI19"/>
  <c r="F20" i="15"/>
  <c r="D20" i="16"/>
  <c r="I20"/>
  <c r="N20"/>
  <c r="S20"/>
  <c r="AI20"/>
  <c r="F21" i="15"/>
  <c r="D21" i="16"/>
  <c r="I21"/>
  <c r="N21"/>
  <c r="S21"/>
  <c r="AI21"/>
  <c r="F22" i="15"/>
  <c r="D22" i="16"/>
  <c r="I22"/>
  <c r="N22"/>
  <c r="S22"/>
  <c r="AI22"/>
  <c r="F23" i="15"/>
  <c r="D23" i="16"/>
  <c r="I23"/>
  <c r="N23"/>
  <c r="S23"/>
  <c r="AI23"/>
  <c r="F24" i="15"/>
  <c r="D24" i="16"/>
  <c r="I24"/>
  <c r="N24"/>
  <c r="S24"/>
  <c r="AI24"/>
  <c r="F25" i="15"/>
  <c r="D25" i="16"/>
  <c r="I25"/>
  <c r="N25"/>
  <c r="S25"/>
  <c r="AI25"/>
  <c r="F26" i="15"/>
  <c r="D26" i="16"/>
  <c r="I26"/>
  <c r="N26"/>
  <c r="S26"/>
  <c r="AI26"/>
  <c r="F27" i="15"/>
  <c r="D27" i="16"/>
  <c r="I27"/>
  <c r="N27"/>
  <c r="S27"/>
  <c r="AI27"/>
  <c r="F28" i="15"/>
  <c r="D28" i="16"/>
  <c r="I28"/>
  <c r="N28"/>
  <c r="S28"/>
  <c r="AI28"/>
  <c r="F29" i="15"/>
  <c r="D29" i="16"/>
  <c r="I29"/>
  <c r="N29"/>
  <c r="S29"/>
  <c r="AI29"/>
  <c r="F30" i="15"/>
  <c r="D30" i="16"/>
  <c r="I30"/>
  <c r="N30"/>
  <c r="S30"/>
  <c r="AI30"/>
  <c r="F31" i="15"/>
  <c r="D31" i="16"/>
  <c r="I31"/>
  <c r="N31"/>
  <c r="S31"/>
  <c r="AI31"/>
  <c r="F32" i="15"/>
  <c r="D32" i="16"/>
  <c r="I32"/>
  <c r="N32"/>
  <c r="S32"/>
  <c r="AI32"/>
  <c r="F33" i="15"/>
  <c r="D33" i="16"/>
  <c r="I33"/>
  <c r="N33"/>
  <c r="S33"/>
  <c r="AI33"/>
  <c r="F34" i="15"/>
  <c r="D34" i="16"/>
  <c r="I34"/>
  <c r="N34"/>
  <c r="S34"/>
  <c r="AI34"/>
  <c r="F6" i="15"/>
  <c r="F35"/>
  <c r="D35" i="16"/>
  <c r="I35"/>
  <c r="N35"/>
  <c r="S35"/>
  <c r="AI35"/>
  <c r="F36" i="15"/>
  <c r="D36" i="16"/>
  <c r="I36"/>
  <c r="N36"/>
  <c r="S36"/>
  <c r="AI36"/>
  <c r="F37" i="15"/>
  <c r="D37" i="16"/>
  <c r="I37"/>
  <c r="N37"/>
  <c r="S37"/>
  <c r="AI37"/>
  <c r="F38" i="15"/>
  <c r="D38" i="16"/>
  <c r="I38"/>
  <c r="N38"/>
  <c r="S38"/>
  <c r="AI38"/>
  <c r="F39" i="15"/>
  <c r="D39" i="16"/>
  <c r="I39"/>
  <c r="N39"/>
  <c r="S39"/>
  <c r="AI39"/>
  <c r="F40" i="15"/>
  <c r="D40" i="16"/>
  <c r="I40"/>
  <c r="N40"/>
  <c r="S40"/>
  <c r="AI40"/>
  <c r="F41" i="15"/>
  <c r="D41" i="16"/>
  <c r="I41"/>
  <c r="N41"/>
  <c r="S41"/>
  <c r="AI41"/>
  <c r="F42" i="15"/>
  <c r="D42" i="16"/>
  <c r="I42"/>
  <c r="N42"/>
  <c r="S42"/>
  <c r="AI42"/>
  <c r="F43" i="15"/>
  <c r="D43" i="16"/>
  <c r="I43"/>
  <c r="N43"/>
  <c r="S43"/>
  <c r="AI43"/>
  <c r="F44" i="15"/>
  <c r="D44" i="16"/>
  <c r="I44"/>
  <c r="N44"/>
  <c r="S44"/>
  <c r="AI44"/>
  <c r="F45" i="15"/>
  <c r="D45" i="16"/>
  <c r="I45"/>
  <c r="N45"/>
  <c r="S45"/>
  <c r="AI45"/>
  <c r="F46" i="15"/>
  <c r="D46" i="16"/>
  <c r="I46"/>
  <c r="N46"/>
  <c r="S46"/>
  <c r="AI46"/>
  <c r="F47" i="15"/>
  <c r="D47" i="16"/>
  <c r="I47"/>
  <c r="N47"/>
  <c r="S47"/>
  <c r="AI47"/>
  <c r="F48" i="15"/>
  <c r="D48" i="16"/>
  <c r="I48"/>
  <c r="N48"/>
  <c r="S48"/>
  <c r="AI48"/>
  <c r="F49" i="15"/>
  <c r="D49" i="16"/>
  <c r="I49"/>
  <c r="N49"/>
  <c r="S49"/>
  <c r="AI49"/>
  <c r="F50" i="15"/>
  <c r="D50" i="16"/>
  <c r="I50"/>
  <c r="N50"/>
  <c r="S50"/>
  <c r="AI50"/>
  <c r="F51" i="15"/>
  <c r="D51" i="16"/>
  <c r="I51"/>
  <c r="N51"/>
  <c r="S51"/>
  <c r="AI51"/>
  <c r="F52" i="15"/>
  <c r="D52" i="16"/>
  <c r="I52"/>
  <c r="N52"/>
  <c r="S52"/>
  <c r="AI52"/>
  <c r="F53" i="15"/>
  <c r="D53" i="16"/>
  <c r="I53"/>
  <c r="N53"/>
  <c r="S53"/>
  <c r="AI53"/>
  <c r="F54" i="15"/>
  <c r="D54" i="16"/>
  <c r="I54"/>
  <c r="N54"/>
  <c r="S54"/>
  <c r="AI54"/>
  <c r="F55" i="15"/>
  <c r="D55" i="16"/>
  <c r="I55"/>
  <c r="N55"/>
  <c r="S55"/>
  <c r="AI55"/>
  <c r="F56" i="15"/>
  <c r="D56" i="16"/>
  <c r="I56"/>
  <c r="N56"/>
  <c r="S56"/>
  <c r="AI56"/>
  <c r="F57" i="15"/>
  <c r="D57" i="16"/>
  <c r="I57"/>
  <c r="N57"/>
  <c r="S57"/>
  <c r="AI57"/>
  <c r="F58" i="15"/>
  <c r="D58" i="16"/>
  <c r="I58"/>
  <c r="N58"/>
  <c r="S58"/>
  <c r="AI58"/>
  <c r="F59" i="15"/>
  <c r="D59" i="16"/>
  <c r="I59"/>
  <c r="N59"/>
  <c r="S59"/>
  <c r="AI59"/>
  <c r="F60" i="15"/>
  <c r="D60" i="16"/>
  <c r="I60"/>
  <c r="N60"/>
  <c r="S60"/>
  <c r="AI60"/>
  <c r="F61" i="15"/>
  <c r="D61" i="16"/>
  <c r="I61"/>
  <c r="N61"/>
  <c r="S61"/>
  <c r="AI61"/>
  <c r="F62" i="15"/>
  <c r="D62" i="16"/>
  <c r="I62"/>
  <c r="N62"/>
  <c r="S62"/>
  <c r="AI62"/>
  <c r="F63" i="15"/>
  <c r="D63" i="16"/>
  <c r="I63"/>
  <c r="N63"/>
  <c r="S63"/>
  <c r="AI63"/>
  <c r="F64" i="15"/>
  <c r="D64" i="16"/>
  <c r="I64"/>
  <c r="N64"/>
  <c r="S64"/>
  <c r="AI64"/>
  <c r="F65" i="15"/>
  <c r="D65" i="16"/>
  <c r="I65"/>
  <c r="N65"/>
  <c r="S65"/>
  <c r="AI65"/>
  <c r="F66" i="15"/>
  <c r="D66" i="16"/>
  <c r="I66"/>
  <c r="N66"/>
  <c r="S66"/>
  <c r="AI66"/>
  <c r="F67" i="15"/>
  <c r="D67" i="16"/>
  <c r="I67"/>
  <c r="N67"/>
  <c r="S67"/>
  <c r="AI67"/>
  <c r="F68" i="15"/>
  <c r="D68" i="16"/>
  <c r="I68"/>
  <c r="N68"/>
  <c r="S68"/>
  <c r="AI68"/>
  <c r="F69" i="15"/>
  <c r="D69" i="16"/>
  <c r="I69"/>
  <c r="N69"/>
  <c r="S69"/>
  <c r="AI69"/>
  <c r="F70" i="15"/>
  <c r="D70" i="16"/>
  <c r="I70"/>
  <c r="N70"/>
  <c r="S70"/>
  <c r="AI70"/>
  <c r="F71" i="15"/>
  <c r="D71" i="16"/>
  <c r="I71"/>
  <c r="N71"/>
  <c r="S71"/>
  <c r="AI71"/>
  <c r="F72" i="15"/>
  <c r="D72" i="16"/>
  <c r="I72"/>
  <c r="N72"/>
  <c r="S72"/>
  <c r="AI72"/>
  <c r="F73" i="15"/>
  <c r="D73" i="16"/>
  <c r="I73"/>
  <c r="N73"/>
  <c r="S73"/>
  <c r="AI73"/>
  <c r="F74" i="15"/>
  <c r="D74" i="16"/>
  <c r="I74"/>
  <c r="N74"/>
  <c r="S74"/>
  <c r="AI74"/>
  <c r="F75" i="15"/>
  <c r="D75" i="16"/>
  <c r="I75"/>
  <c r="N75"/>
  <c r="S75"/>
  <c r="AI75"/>
  <c r="F76" i="15"/>
  <c r="D76" i="16"/>
  <c r="I76"/>
  <c r="N76"/>
  <c r="S76"/>
  <c r="AI76"/>
  <c r="F77" i="15"/>
  <c r="D77" i="16"/>
  <c r="I77"/>
  <c r="N77"/>
  <c r="S77"/>
  <c r="AI77"/>
  <c r="F78" i="15"/>
  <c r="D78" i="16"/>
  <c r="I78"/>
  <c r="N78"/>
  <c r="S78"/>
  <c r="AI78"/>
  <c r="F79" i="15"/>
  <c r="D79" i="16"/>
  <c r="I79"/>
  <c r="N79"/>
  <c r="S79"/>
  <c r="AI79"/>
  <c r="F80" i="15"/>
  <c r="D80" i="16"/>
  <c r="I80"/>
  <c r="N80"/>
  <c r="S80"/>
  <c r="AI80"/>
  <c r="F81" i="15"/>
  <c r="D81" i="16"/>
  <c r="I81"/>
  <c r="N81"/>
  <c r="S81"/>
  <c r="AI81"/>
  <c r="F82" i="15"/>
  <c r="D82" i="16"/>
  <c r="I82"/>
  <c r="N82"/>
  <c r="S82"/>
  <c r="AI82"/>
  <c r="F83" i="15"/>
  <c r="D83" i="16"/>
  <c r="I83"/>
  <c r="N83"/>
  <c r="S83"/>
  <c r="AI83"/>
  <c r="F84" i="15"/>
  <c r="D84" i="16"/>
  <c r="I84"/>
  <c r="N84"/>
  <c r="S84"/>
  <c r="AI84"/>
  <c r="F85" i="15"/>
  <c r="D85" i="16"/>
  <c r="I85"/>
  <c r="N85"/>
  <c r="S85"/>
  <c r="AI85"/>
  <c r="F86" i="15"/>
  <c r="D86" i="16"/>
  <c r="I86"/>
  <c r="N86"/>
  <c r="S86"/>
  <c r="AI86"/>
  <c r="F87" i="15"/>
  <c r="D87" i="16"/>
  <c r="I87"/>
  <c r="N87"/>
  <c r="S87"/>
  <c r="AI87"/>
  <c r="F88" i="15"/>
  <c r="D88" i="16"/>
  <c r="I88"/>
  <c r="N88"/>
  <c r="S88"/>
  <c r="AI88"/>
  <c r="F89" i="15"/>
  <c r="D89" i="16"/>
  <c r="I89"/>
  <c r="N89"/>
  <c r="S89"/>
  <c r="AI89"/>
  <c r="F90" i="15"/>
  <c r="D90" i="16"/>
  <c r="I90"/>
  <c r="N90"/>
  <c r="S90"/>
  <c r="AI90"/>
  <c r="F91" i="15"/>
  <c r="D91" i="16"/>
  <c r="I91"/>
  <c r="N91"/>
  <c r="S91"/>
  <c r="AI91"/>
  <c r="F92" i="15"/>
  <c r="D92" i="16"/>
  <c r="I92"/>
  <c r="N92"/>
  <c r="S92"/>
  <c r="AI92"/>
  <c r="F93" i="15"/>
  <c r="D93" i="16"/>
  <c r="I93"/>
  <c r="N93"/>
  <c r="S93"/>
  <c r="AI93"/>
  <c r="F94" i="15"/>
  <c r="D94" i="16"/>
  <c r="I94"/>
  <c r="N94"/>
  <c r="S94"/>
  <c r="AI94"/>
  <c r="F95" i="15"/>
  <c r="D95" i="16"/>
  <c r="I95"/>
  <c r="N95"/>
  <c r="S95"/>
  <c r="AI95"/>
  <c r="F96" i="15"/>
  <c r="D96" i="16"/>
  <c r="I96"/>
  <c r="N96"/>
  <c r="S96"/>
  <c r="AI96"/>
  <c r="F97" i="15"/>
  <c r="D97" i="16"/>
  <c r="I97"/>
  <c r="N97"/>
  <c r="S97"/>
  <c r="AI97"/>
  <c r="F98" i="15"/>
  <c r="D98" i="16"/>
  <c r="I98"/>
  <c r="N98"/>
  <c r="S98"/>
  <c r="AI98"/>
  <c r="F99" i="15"/>
  <c r="D99" i="16"/>
  <c r="I99"/>
  <c r="N99"/>
  <c r="S99"/>
  <c r="AI99"/>
  <c r="F100" i="15"/>
  <c r="D100" i="16"/>
  <c r="I100"/>
  <c r="N100"/>
  <c r="S100"/>
  <c r="AI100"/>
  <c r="F101" i="15"/>
  <c r="D101" i="16"/>
  <c r="I101"/>
  <c r="N101"/>
  <c r="S101"/>
  <c r="AI101"/>
  <c r="F102" i="15"/>
  <c r="D102" i="16"/>
  <c r="I102"/>
  <c r="N102"/>
  <c r="S102"/>
  <c r="AI102"/>
  <c r="F103" i="15"/>
  <c r="D103" i="16"/>
  <c r="I103"/>
  <c r="N103"/>
  <c r="S103"/>
  <c r="AI103"/>
  <c r="F104" i="15"/>
  <c r="D104" i="16"/>
  <c r="I104"/>
  <c r="N104"/>
  <c r="S104"/>
  <c r="AI104"/>
  <c r="F105" i="15"/>
  <c r="D105" i="16"/>
  <c r="I105"/>
  <c r="N105"/>
  <c r="S105"/>
  <c r="AI105"/>
  <c r="F106" i="15"/>
  <c r="D106" i="16"/>
  <c r="I106"/>
  <c r="N106"/>
  <c r="S106"/>
  <c r="AI106"/>
  <c r="F107" i="15"/>
  <c r="D107" i="16"/>
  <c r="I107"/>
  <c r="N107"/>
  <c r="S107"/>
  <c r="AI107"/>
  <c r="F108" i="15"/>
  <c r="D108" i="16"/>
  <c r="I108"/>
  <c r="N108"/>
  <c r="S108"/>
  <c r="AI108"/>
  <c r="F109" i="15"/>
  <c r="D109" i="16"/>
  <c r="I109"/>
  <c r="N109"/>
  <c r="S109"/>
  <c r="AI109"/>
  <c r="F110" i="15"/>
  <c r="D110" i="16"/>
  <c r="I110"/>
  <c r="N110"/>
  <c r="S110"/>
  <c r="AI110"/>
  <c r="F111" i="15"/>
  <c r="D111" i="16"/>
  <c r="I111"/>
  <c r="N111"/>
  <c r="S111"/>
  <c r="AI111"/>
  <c r="F112" i="15"/>
  <c r="D112" i="16"/>
  <c r="I112"/>
  <c r="N112"/>
  <c r="S112"/>
  <c r="AI112"/>
  <c r="F7" i="15"/>
  <c r="F113"/>
  <c r="D113" i="16"/>
  <c r="I113"/>
  <c r="N113"/>
  <c r="S113"/>
  <c r="AI113"/>
  <c r="F114" i="15"/>
  <c r="D114" i="16"/>
  <c r="I114"/>
  <c r="N114"/>
  <c r="S114"/>
  <c r="AI114"/>
  <c r="F115" i="15"/>
  <c r="D115" i="16"/>
  <c r="I115"/>
  <c r="N115"/>
  <c r="S115"/>
  <c r="AI115"/>
  <c r="F116" i="15"/>
  <c r="D116" i="16"/>
  <c r="I116"/>
  <c r="N116"/>
  <c r="S116"/>
  <c r="AI116"/>
  <c r="F117" i="15"/>
  <c r="D117" i="16"/>
  <c r="I117"/>
  <c r="N117"/>
  <c r="S117"/>
  <c r="AI117"/>
  <c r="F118" i="15"/>
  <c r="D118" i="16"/>
  <c r="I118"/>
  <c r="N118"/>
  <c r="S118"/>
  <c r="AI118"/>
  <c r="F119" i="15"/>
  <c r="D119" i="16"/>
  <c r="I119"/>
  <c r="N119"/>
  <c r="S119"/>
  <c r="AI119"/>
  <c r="F120" i="15"/>
  <c r="D120" i="16"/>
  <c r="I120"/>
  <c r="N120"/>
  <c r="S120"/>
  <c r="AI120"/>
  <c r="F8" i="15"/>
  <c r="F121"/>
  <c r="D121" i="16"/>
  <c r="I121"/>
  <c r="N121"/>
  <c r="S121"/>
  <c r="AI121"/>
  <c r="F122" i="15"/>
  <c r="D122" i="16"/>
  <c r="I122"/>
  <c r="N122"/>
  <c r="S122"/>
  <c r="AI122"/>
  <c r="F123" i="15"/>
  <c r="D123" i="16"/>
  <c r="I123"/>
  <c r="N123"/>
  <c r="S123"/>
  <c r="AI123"/>
  <c r="F124" i="15"/>
  <c r="D124" i="16"/>
  <c r="I124"/>
  <c r="N124"/>
  <c r="S124"/>
  <c r="AI124"/>
  <c r="F125" i="15"/>
  <c r="D125" i="16"/>
  <c r="I125"/>
  <c r="N125"/>
  <c r="S125"/>
  <c r="AI125"/>
  <c r="F126" i="15"/>
  <c r="D126" i="16"/>
  <c r="I126"/>
  <c r="N126"/>
  <c r="S126"/>
  <c r="AI126"/>
  <c r="F127" i="15"/>
  <c r="D127" i="16"/>
  <c r="I127"/>
  <c r="N127"/>
  <c r="S127"/>
  <c r="AI127"/>
  <c r="F128" i="15"/>
  <c r="D128" i="16"/>
  <c r="I128"/>
  <c r="N128"/>
  <c r="S128"/>
  <c r="AI128"/>
  <c r="F129" i="15"/>
  <c r="D129" i="16"/>
  <c r="I129"/>
  <c r="N129"/>
  <c r="S129"/>
  <c r="AI129"/>
  <c r="F130" i="15"/>
  <c r="D130" i="16"/>
  <c r="I130"/>
  <c r="N130"/>
  <c r="S130"/>
  <c r="AI130"/>
  <c r="F131" i="15"/>
  <c r="D131" i="16"/>
  <c r="I131"/>
  <c r="N131"/>
  <c r="S131"/>
  <c r="AI131"/>
  <c r="F132" i="15"/>
  <c r="D132" i="16"/>
  <c r="I132"/>
  <c r="N132"/>
  <c r="S132"/>
  <c r="AI132"/>
  <c r="F133" i="15"/>
  <c r="D133" i="16"/>
  <c r="I133"/>
  <c r="N133"/>
  <c r="S133"/>
  <c r="AI133"/>
  <c r="F134" i="15"/>
  <c r="D134" i="16"/>
  <c r="I134"/>
  <c r="N134"/>
  <c r="S134"/>
  <c r="AI134"/>
  <c r="F135" i="15"/>
  <c r="D135" i="16"/>
  <c r="I135"/>
  <c r="N135"/>
  <c r="S135"/>
  <c r="AI135"/>
  <c r="F136" i="15"/>
  <c r="D136" i="16"/>
  <c r="I136"/>
  <c r="N136"/>
  <c r="S136"/>
  <c r="AI136"/>
  <c r="F137" i="15"/>
  <c r="D137" i="16"/>
  <c r="I137"/>
  <c r="N137"/>
  <c r="S137"/>
  <c r="AI137"/>
  <c r="F138" i="15"/>
  <c r="D138" i="16"/>
  <c r="I138"/>
  <c r="N138"/>
  <c r="S138"/>
  <c r="AI138"/>
  <c r="F139" i="15"/>
  <c r="D139" i="16"/>
  <c r="I139"/>
  <c r="N139"/>
  <c r="S139"/>
  <c r="AI139"/>
  <c r="F140" i="15"/>
  <c r="D140" i="16"/>
  <c r="I140"/>
  <c r="N140"/>
  <c r="S140"/>
  <c r="AI140"/>
  <c r="F141" i="15"/>
  <c r="D141" i="16"/>
  <c r="I141"/>
  <c r="N141"/>
  <c r="S141"/>
  <c r="AI141"/>
  <c r="F142" i="15"/>
  <c r="D142" i="16"/>
  <c r="I142"/>
  <c r="N142"/>
  <c r="S142"/>
  <c r="AI142"/>
  <c r="F143" i="15"/>
  <c r="D143" i="16"/>
  <c r="I143"/>
  <c r="N143"/>
  <c r="S143"/>
  <c r="AI143"/>
  <c r="F144" i="15"/>
  <c r="D144" i="16"/>
  <c r="I144"/>
  <c r="N144"/>
  <c r="S144"/>
  <c r="AI144"/>
  <c r="F145" i="15"/>
  <c r="D145" i="16"/>
  <c r="I145"/>
  <c r="N145"/>
  <c r="S145"/>
  <c r="AI145"/>
  <c r="F146" i="15"/>
  <c r="D146" i="16"/>
  <c r="I146"/>
  <c r="N146"/>
  <c r="S146"/>
  <c r="AI146"/>
  <c r="F147" i="15"/>
  <c r="D147" i="16"/>
  <c r="I147"/>
  <c r="N147"/>
  <c r="S147"/>
  <c r="AI147"/>
  <c r="F148" i="15"/>
  <c r="D148" i="16"/>
  <c r="I148"/>
  <c r="N148"/>
  <c r="S148"/>
  <c r="AI148"/>
  <c r="F149" i="15"/>
  <c r="D149" i="16"/>
  <c r="I149"/>
  <c r="N149"/>
  <c r="S149"/>
  <c r="AI149"/>
  <c r="F150" i="15"/>
  <c r="D150" i="16"/>
  <c r="I150"/>
  <c r="N150"/>
  <c r="S150"/>
  <c r="AI150"/>
  <c r="F151" i="15"/>
  <c r="D151" i="16"/>
  <c r="I151"/>
  <c r="N151"/>
  <c r="S151"/>
  <c r="AI151"/>
  <c r="F152" i="15"/>
  <c r="D152" i="16"/>
  <c r="I152"/>
  <c r="N152"/>
  <c r="S152"/>
  <c r="AI152"/>
  <c r="AI202"/>
  <c r="E5" i="15"/>
  <c r="E12"/>
  <c r="O12"/>
  <c r="O202"/>
  <c r="E202"/>
  <c r="C12" i="16"/>
  <c r="M12"/>
  <c r="R12"/>
  <c r="C8" i="47"/>
  <c r="E13" i="15"/>
  <c r="C13" i="16"/>
  <c r="H13"/>
  <c r="M13"/>
  <c r="R13"/>
  <c r="C9" i="47"/>
  <c r="N9"/>
  <c r="AH13" i="16"/>
  <c r="BK13"/>
  <c r="BL13"/>
  <c r="E14" i="15"/>
  <c r="C14" i="16"/>
  <c r="H14"/>
  <c r="M14"/>
  <c r="R14"/>
  <c r="C10" i="47"/>
  <c r="N10"/>
  <c r="AH14" i="16"/>
  <c r="BK14"/>
  <c r="BL14"/>
  <c r="E15" i="15"/>
  <c r="C15" i="16"/>
  <c r="H15"/>
  <c r="M15"/>
  <c r="R15"/>
  <c r="C11" i="47"/>
  <c r="N11"/>
  <c r="AH15" i="16"/>
  <c r="BK15"/>
  <c r="BL15"/>
  <c r="E16" i="15"/>
  <c r="C16" i="16"/>
  <c r="H16"/>
  <c r="M16"/>
  <c r="R16"/>
  <c r="C12" i="47"/>
  <c r="N12"/>
  <c r="AH16" i="16"/>
  <c r="BK16"/>
  <c r="BL16"/>
  <c r="E17" i="15"/>
  <c r="C17" i="16"/>
  <c r="H17"/>
  <c r="M17"/>
  <c r="R17"/>
  <c r="C13" i="47"/>
  <c r="N13"/>
  <c r="AH17" i="16"/>
  <c r="BK17"/>
  <c r="BL17"/>
  <c r="E18" i="15"/>
  <c r="C18" i="16"/>
  <c r="H18"/>
  <c r="M18"/>
  <c r="R18"/>
  <c r="C14" i="47"/>
  <c r="N14"/>
  <c r="AH18" i="16"/>
  <c r="BK18"/>
  <c r="BL18"/>
  <c r="E19" i="15"/>
  <c r="C19" i="16"/>
  <c r="H19"/>
  <c r="M19"/>
  <c r="R19"/>
  <c r="C15" i="47"/>
  <c r="N15"/>
  <c r="AH19" i="16"/>
  <c r="BK19"/>
  <c r="BL19"/>
  <c r="E20" i="15"/>
  <c r="C20" i="16"/>
  <c r="H20"/>
  <c r="M20"/>
  <c r="R20"/>
  <c r="C16" i="47"/>
  <c r="N16"/>
  <c r="AH20" i="16"/>
  <c r="BK20"/>
  <c r="BL20"/>
  <c r="E21" i="15"/>
  <c r="C21" i="16"/>
  <c r="H21"/>
  <c r="M21"/>
  <c r="R21"/>
  <c r="C17" i="47"/>
  <c r="N17"/>
  <c r="AH21" i="16"/>
  <c r="BK21"/>
  <c r="BL21"/>
  <c r="E22" i="15"/>
  <c r="C22" i="16"/>
  <c r="H22"/>
  <c r="M22"/>
  <c r="R22"/>
  <c r="C18" i="47"/>
  <c r="N18"/>
  <c r="AH22" i="16"/>
  <c r="BK22"/>
  <c r="BL22"/>
  <c r="E23" i="15"/>
  <c r="C23" i="16"/>
  <c r="H23"/>
  <c r="M23"/>
  <c r="R23"/>
  <c r="C19" i="47"/>
  <c r="N19"/>
  <c r="AH23" i="16"/>
  <c r="BK23"/>
  <c r="BL23"/>
  <c r="E6" i="15"/>
  <c r="E24"/>
  <c r="C24" i="16"/>
  <c r="H24"/>
  <c r="M24"/>
  <c r="R24"/>
  <c r="C20" i="47"/>
  <c r="N20"/>
  <c r="AH24" i="16"/>
  <c r="BK24"/>
  <c r="BL24"/>
  <c r="E25" i="15"/>
  <c r="C25" i="16"/>
  <c r="H25"/>
  <c r="M25"/>
  <c r="R25"/>
  <c r="C21" i="47"/>
  <c r="N21"/>
  <c r="AH25" i="16"/>
  <c r="BK25"/>
  <c r="BL25"/>
  <c r="E26" i="15"/>
  <c r="C26" i="16"/>
  <c r="H26"/>
  <c r="M26"/>
  <c r="R26"/>
  <c r="C22" i="47"/>
  <c r="N22"/>
  <c r="AH26" i="16"/>
  <c r="BK26"/>
  <c r="BL26"/>
  <c r="E27" i="15"/>
  <c r="C27" i="16"/>
  <c r="H27"/>
  <c r="M27"/>
  <c r="R27"/>
  <c r="C23" i="47"/>
  <c r="N23"/>
  <c r="AH27" i="16"/>
  <c r="BK27"/>
  <c r="BL27"/>
  <c r="E28" i="15"/>
  <c r="C28" i="16"/>
  <c r="H28"/>
  <c r="M28"/>
  <c r="R28"/>
  <c r="C24" i="47"/>
  <c r="N24"/>
  <c r="AH28" i="16"/>
  <c r="BK28"/>
  <c r="BL28"/>
  <c r="E29" i="15"/>
  <c r="C29" i="16"/>
  <c r="H29"/>
  <c r="M29"/>
  <c r="R29"/>
  <c r="C25" i="47"/>
  <c r="N25"/>
  <c r="AH29" i="16"/>
  <c r="BK29"/>
  <c r="BL29"/>
  <c r="E30" i="15"/>
  <c r="C30" i="16"/>
  <c r="H30"/>
  <c r="M30"/>
  <c r="R30"/>
  <c r="C26" i="47"/>
  <c r="N26"/>
  <c r="AH30" i="16"/>
  <c r="BK30"/>
  <c r="BL30"/>
  <c r="E31" i="15"/>
  <c r="C31" i="16"/>
  <c r="H31"/>
  <c r="M31"/>
  <c r="R31"/>
  <c r="C27" i="47"/>
  <c r="N27"/>
  <c r="AH31" i="16"/>
  <c r="BK31"/>
  <c r="BL31"/>
  <c r="E32" i="15"/>
  <c r="C32" i="16"/>
  <c r="H32"/>
  <c r="M32"/>
  <c r="R32"/>
  <c r="C28" i="47"/>
  <c r="N28"/>
  <c r="AH32" i="16"/>
  <c r="BK32"/>
  <c r="BL32"/>
  <c r="E33" i="15"/>
  <c r="C33" i="16"/>
  <c r="H33"/>
  <c r="M33"/>
  <c r="R33"/>
  <c r="C29" i="47"/>
  <c r="N29"/>
  <c r="AH33" i="16"/>
  <c r="BK33"/>
  <c r="BL33"/>
  <c r="E34" i="15"/>
  <c r="C34" i="16"/>
  <c r="H34"/>
  <c r="M34"/>
  <c r="R34"/>
  <c r="C30" i="47"/>
  <c r="N30"/>
  <c r="AH34" i="16"/>
  <c r="BK34"/>
  <c r="BL34"/>
  <c r="E35" i="15"/>
  <c r="C35" i="16"/>
  <c r="H35"/>
  <c r="M35"/>
  <c r="R35"/>
  <c r="C31" i="47"/>
  <c r="N31"/>
  <c r="AH35" i="16"/>
  <c r="BK35"/>
  <c r="BL35"/>
  <c r="E36" i="15"/>
  <c r="C36" i="16"/>
  <c r="H36"/>
  <c r="M36"/>
  <c r="R36"/>
  <c r="C32" i="47"/>
  <c r="N32"/>
  <c r="AH36" i="16"/>
  <c r="BK36"/>
  <c r="BL36"/>
  <c r="E37" i="15"/>
  <c r="C37" i="16"/>
  <c r="H37"/>
  <c r="M37"/>
  <c r="R37"/>
  <c r="C33" i="47"/>
  <c r="N33"/>
  <c r="AH37" i="16"/>
  <c r="BK37"/>
  <c r="BL37"/>
  <c r="E38" i="15"/>
  <c r="C38" i="16"/>
  <c r="H38"/>
  <c r="M38"/>
  <c r="R38"/>
  <c r="C34" i="47"/>
  <c r="N34"/>
  <c r="AH38" i="16"/>
  <c r="BK38"/>
  <c r="BL38"/>
  <c r="E39" i="15"/>
  <c r="C39" i="16"/>
  <c r="H39"/>
  <c r="M39"/>
  <c r="R39"/>
  <c r="C35" i="47"/>
  <c r="N35"/>
  <c r="AH39" i="16"/>
  <c r="BK39"/>
  <c r="BL39"/>
  <c r="E40" i="15"/>
  <c r="C40" i="16"/>
  <c r="H40"/>
  <c r="M40"/>
  <c r="R40"/>
  <c r="C36" i="47"/>
  <c r="N36"/>
  <c r="AH40" i="16"/>
  <c r="BK40"/>
  <c r="BL40"/>
  <c r="E41" i="15"/>
  <c r="C41" i="16"/>
  <c r="H41"/>
  <c r="M41"/>
  <c r="R41"/>
  <c r="C37" i="47"/>
  <c r="N37"/>
  <c r="AH41" i="16"/>
  <c r="BK41"/>
  <c r="BL41"/>
  <c r="E42" i="15"/>
  <c r="C42" i="16"/>
  <c r="H42"/>
  <c r="M42"/>
  <c r="R42"/>
  <c r="C38" i="47"/>
  <c r="N38"/>
  <c r="AH42" i="16"/>
  <c r="BK42"/>
  <c r="BL42"/>
  <c r="E43" i="15"/>
  <c r="C43" i="16"/>
  <c r="H43"/>
  <c r="M43"/>
  <c r="R43"/>
  <c r="C39" i="47"/>
  <c r="N39"/>
  <c r="AH43" i="16"/>
  <c r="BK43"/>
  <c r="BL43"/>
  <c r="E44" i="15"/>
  <c r="C44" i="16"/>
  <c r="H44"/>
  <c r="M44"/>
  <c r="R44"/>
  <c r="C40" i="47"/>
  <c r="N40"/>
  <c r="AH44" i="16"/>
  <c r="BK44"/>
  <c r="BL44"/>
  <c r="E45" i="15"/>
  <c r="C45" i="16"/>
  <c r="H45"/>
  <c r="M45"/>
  <c r="R45"/>
  <c r="C41" i="47"/>
  <c r="N41"/>
  <c r="AH45" i="16"/>
  <c r="BK45"/>
  <c r="BL45"/>
  <c r="E46" i="15"/>
  <c r="C46" i="16"/>
  <c r="H46"/>
  <c r="M46"/>
  <c r="R46"/>
  <c r="C42" i="47"/>
  <c r="N42"/>
  <c r="AH46" i="16"/>
  <c r="BK46"/>
  <c r="BL46"/>
  <c r="E47" i="15"/>
  <c r="C47" i="16"/>
  <c r="H47"/>
  <c r="M47"/>
  <c r="R47"/>
  <c r="C43" i="47"/>
  <c r="N43"/>
  <c r="AH47" i="16"/>
  <c r="BK47"/>
  <c r="BL47"/>
  <c r="E48" i="15"/>
  <c r="C48" i="16"/>
  <c r="H48"/>
  <c r="M48"/>
  <c r="R48"/>
  <c r="C44" i="47"/>
  <c r="N44"/>
  <c r="AH48" i="16"/>
  <c r="BK48"/>
  <c r="BL48"/>
  <c r="E49" i="15"/>
  <c r="C49" i="16"/>
  <c r="H49"/>
  <c r="M49"/>
  <c r="R49"/>
  <c r="C45" i="47"/>
  <c r="N45"/>
  <c r="AH49" i="16"/>
  <c r="BK49"/>
  <c r="BL49"/>
  <c r="E50" i="15"/>
  <c r="C50" i="16"/>
  <c r="H50"/>
  <c r="M50"/>
  <c r="R50"/>
  <c r="C46" i="47"/>
  <c r="N46"/>
  <c r="AH50" i="16"/>
  <c r="BK50"/>
  <c r="BL50"/>
  <c r="E51" i="15"/>
  <c r="C51" i="16"/>
  <c r="H51"/>
  <c r="M51"/>
  <c r="R51"/>
  <c r="C47" i="47"/>
  <c r="N47"/>
  <c r="AH51" i="16"/>
  <c r="BK51"/>
  <c r="BL51"/>
  <c r="E52" i="15"/>
  <c r="C52" i="16"/>
  <c r="H52"/>
  <c r="M52"/>
  <c r="R52"/>
  <c r="C48" i="47"/>
  <c r="N48"/>
  <c r="AH52" i="16"/>
  <c r="BK52"/>
  <c r="BL52"/>
  <c r="E53" i="15"/>
  <c r="C53" i="16"/>
  <c r="H53"/>
  <c r="M53"/>
  <c r="R53"/>
  <c r="C49" i="47"/>
  <c r="N49"/>
  <c r="AH53" i="16"/>
  <c r="BK53"/>
  <c r="BL53"/>
  <c r="E54" i="15"/>
  <c r="C54" i="16"/>
  <c r="H54"/>
  <c r="M54"/>
  <c r="R54"/>
  <c r="C50" i="47"/>
  <c r="N50"/>
  <c r="AH54" i="16"/>
  <c r="BK54"/>
  <c r="BL54"/>
  <c r="E55" i="15"/>
  <c r="C55" i="16"/>
  <c r="H55"/>
  <c r="M55"/>
  <c r="R55"/>
  <c r="C51" i="47"/>
  <c r="N51"/>
  <c r="AH55" i="16"/>
  <c r="BK55"/>
  <c r="BL55"/>
  <c r="E56" i="15"/>
  <c r="C56" i="16"/>
  <c r="H56"/>
  <c r="M56"/>
  <c r="R56"/>
  <c r="C52" i="47"/>
  <c r="N52"/>
  <c r="AH56" i="16"/>
  <c r="BK56"/>
  <c r="BL56"/>
  <c r="E57" i="15"/>
  <c r="C57" i="16"/>
  <c r="H57"/>
  <c r="M57"/>
  <c r="R57"/>
  <c r="C53" i="47"/>
  <c r="N53"/>
  <c r="AH57" i="16"/>
  <c r="BK57"/>
  <c r="BL57"/>
  <c r="E58" i="15"/>
  <c r="C58" i="16"/>
  <c r="H58"/>
  <c r="M58"/>
  <c r="R58"/>
  <c r="C54" i="47"/>
  <c r="N54"/>
  <c r="AH58" i="16"/>
  <c r="BK58"/>
  <c r="BL58"/>
  <c r="E59" i="15"/>
  <c r="C59" i="16"/>
  <c r="H59"/>
  <c r="M59"/>
  <c r="R59"/>
  <c r="C55" i="47"/>
  <c r="N55"/>
  <c r="AH59" i="16"/>
  <c r="BK59"/>
  <c r="BL59"/>
  <c r="E60" i="15"/>
  <c r="C60" i="16"/>
  <c r="H60"/>
  <c r="M60"/>
  <c r="R60"/>
  <c r="C56" i="47"/>
  <c r="N56"/>
  <c r="AH60" i="16"/>
  <c r="BK60"/>
  <c r="BL60"/>
  <c r="E61" i="15"/>
  <c r="C61" i="16"/>
  <c r="H61"/>
  <c r="M61"/>
  <c r="R61"/>
  <c r="C57" i="47"/>
  <c r="N57"/>
  <c r="AH61" i="16"/>
  <c r="BK61"/>
  <c r="BL61"/>
  <c r="E62" i="15"/>
  <c r="C62" i="16"/>
  <c r="H62"/>
  <c r="M62"/>
  <c r="R62"/>
  <c r="C58" i="47"/>
  <c r="N58"/>
  <c r="AH62" i="16"/>
  <c r="BK62"/>
  <c r="BL62"/>
  <c r="E63" i="15"/>
  <c r="C63" i="16"/>
  <c r="H63"/>
  <c r="M63"/>
  <c r="R63"/>
  <c r="C59" i="47"/>
  <c r="N59"/>
  <c r="AH63" i="16"/>
  <c r="BK63"/>
  <c r="BL63"/>
  <c r="E64" i="15"/>
  <c r="C64" i="16"/>
  <c r="H64"/>
  <c r="M64"/>
  <c r="R64"/>
  <c r="C60" i="47"/>
  <c r="N60"/>
  <c r="AH64" i="16"/>
  <c r="BK64"/>
  <c r="BL64"/>
  <c r="E65" i="15"/>
  <c r="C65" i="16"/>
  <c r="H65"/>
  <c r="M65"/>
  <c r="R65"/>
  <c r="C61" i="47"/>
  <c r="N61"/>
  <c r="AH65" i="16"/>
  <c r="BK65"/>
  <c r="BL65"/>
  <c r="E66" i="15"/>
  <c r="C66" i="16"/>
  <c r="H66"/>
  <c r="M66"/>
  <c r="R66"/>
  <c r="C62" i="47"/>
  <c r="N62"/>
  <c r="AH66" i="16"/>
  <c r="BK66"/>
  <c r="BL66"/>
  <c r="E67" i="15"/>
  <c r="C67" i="16"/>
  <c r="H67"/>
  <c r="M67"/>
  <c r="R67"/>
  <c r="C63" i="47"/>
  <c r="N63"/>
  <c r="AH67" i="16"/>
  <c r="BK67"/>
  <c r="BL67"/>
  <c r="E68" i="15"/>
  <c r="C68" i="16"/>
  <c r="H68"/>
  <c r="M68"/>
  <c r="R68"/>
  <c r="C64" i="47"/>
  <c r="N64"/>
  <c r="AH68" i="16"/>
  <c r="BK68"/>
  <c r="BL68"/>
  <c r="E69" i="15"/>
  <c r="C69" i="16"/>
  <c r="H69"/>
  <c r="M69"/>
  <c r="R69"/>
  <c r="C65" i="47"/>
  <c r="N65"/>
  <c r="AH69" i="16"/>
  <c r="BK69"/>
  <c r="BL69"/>
  <c r="E70" i="15"/>
  <c r="C70" i="16"/>
  <c r="H70"/>
  <c r="M70"/>
  <c r="R70"/>
  <c r="C66" i="47"/>
  <c r="N66"/>
  <c r="AH70" i="16"/>
  <c r="BK70"/>
  <c r="BL70"/>
  <c r="E71" i="15"/>
  <c r="C71" i="16"/>
  <c r="H71"/>
  <c r="M71"/>
  <c r="R71"/>
  <c r="C67" i="47"/>
  <c r="N67"/>
  <c r="AH71" i="16"/>
  <c r="BK71"/>
  <c r="BL71"/>
  <c r="E72" i="15"/>
  <c r="C72" i="16"/>
  <c r="H72"/>
  <c r="M72"/>
  <c r="R72"/>
  <c r="C68" i="47"/>
  <c r="N68"/>
  <c r="AH72" i="16"/>
  <c r="BK72"/>
  <c r="BL72"/>
  <c r="E73" i="15"/>
  <c r="C73" i="16"/>
  <c r="H73"/>
  <c r="M73"/>
  <c r="R73"/>
  <c r="C69" i="47"/>
  <c r="N69"/>
  <c r="AH73" i="16"/>
  <c r="BK73"/>
  <c r="BL73"/>
  <c r="E74" i="15"/>
  <c r="C74" i="16"/>
  <c r="H74"/>
  <c r="M74"/>
  <c r="R74"/>
  <c r="C70" i="47"/>
  <c r="N70"/>
  <c r="AH74" i="16"/>
  <c r="BK74"/>
  <c r="BL74"/>
  <c r="E75" i="15"/>
  <c r="C75" i="16"/>
  <c r="H75"/>
  <c r="M75"/>
  <c r="R75"/>
  <c r="C71" i="47"/>
  <c r="N71"/>
  <c r="AH75" i="16"/>
  <c r="BK75"/>
  <c r="BL75"/>
  <c r="E76" i="15"/>
  <c r="C76" i="16"/>
  <c r="H76"/>
  <c r="M76"/>
  <c r="R76"/>
  <c r="C72" i="47"/>
  <c r="N72"/>
  <c r="AH76" i="16"/>
  <c r="BK76"/>
  <c r="BL76"/>
  <c r="E77" i="15"/>
  <c r="C77" i="16"/>
  <c r="H77"/>
  <c r="M77"/>
  <c r="R77"/>
  <c r="C73" i="47"/>
  <c r="N73"/>
  <c r="AH77" i="16"/>
  <c r="BK77"/>
  <c r="BL77"/>
  <c r="E78" i="15"/>
  <c r="C78" i="16"/>
  <c r="H78"/>
  <c r="M78"/>
  <c r="R78"/>
  <c r="C74" i="47"/>
  <c r="N74"/>
  <c r="AH78" i="16"/>
  <c r="BK78"/>
  <c r="BL78"/>
  <c r="E79" i="15"/>
  <c r="C79" i="16"/>
  <c r="H79"/>
  <c r="M79"/>
  <c r="R79"/>
  <c r="C75" i="47"/>
  <c r="N75"/>
  <c r="AH79" i="16"/>
  <c r="BK79"/>
  <c r="BL79"/>
  <c r="E80" i="15"/>
  <c r="C80" i="16"/>
  <c r="H80"/>
  <c r="M80"/>
  <c r="R80"/>
  <c r="C76" i="47"/>
  <c r="N76"/>
  <c r="AH80" i="16"/>
  <c r="BK80"/>
  <c r="BL80"/>
  <c r="E81" i="15"/>
  <c r="C81" i="16"/>
  <c r="H81"/>
  <c r="M81"/>
  <c r="R81"/>
  <c r="C77" i="47"/>
  <c r="N77"/>
  <c r="AH81" i="16"/>
  <c r="BK81"/>
  <c r="BL81"/>
  <c r="E82" i="15"/>
  <c r="C82" i="16"/>
  <c r="H82"/>
  <c r="M82"/>
  <c r="R82"/>
  <c r="C78" i="47"/>
  <c r="N78"/>
  <c r="AH82" i="16"/>
  <c r="BK82"/>
  <c r="BL82"/>
  <c r="E83" i="15"/>
  <c r="C83" i="16"/>
  <c r="H83"/>
  <c r="M83"/>
  <c r="R83"/>
  <c r="C79" i="47"/>
  <c r="N79"/>
  <c r="AH83" i="16"/>
  <c r="BK83"/>
  <c r="BL83"/>
  <c r="E84" i="15"/>
  <c r="C84" i="16"/>
  <c r="H84"/>
  <c r="M84"/>
  <c r="R84"/>
  <c r="C80" i="47"/>
  <c r="N80"/>
  <c r="AH84" i="16"/>
  <c r="BK84"/>
  <c r="BL84"/>
  <c r="E85" i="15"/>
  <c r="C85" i="16"/>
  <c r="H85"/>
  <c r="M85"/>
  <c r="R85"/>
  <c r="C81" i="47"/>
  <c r="N81"/>
  <c r="AH85" i="16"/>
  <c r="BK85"/>
  <c r="BL85"/>
  <c r="E86" i="15"/>
  <c r="C86" i="16"/>
  <c r="H86"/>
  <c r="M86"/>
  <c r="R86"/>
  <c r="C82" i="47"/>
  <c r="N82"/>
  <c r="AH86" i="16"/>
  <c r="BK86"/>
  <c r="BL86"/>
  <c r="E87" i="15"/>
  <c r="C87" i="16"/>
  <c r="H87"/>
  <c r="M87"/>
  <c r="R87"/>
  <c r="C83" i="47"/>
  <c r="N83"/>
  <c r="AH87" i="16"/>
  <c r="BK87"/>
  <c r="BL87"/>
  <c r="E88" i="15"/>
  <c r="C88" i="16"/>
  <c r="H88"/>
  <c r="M88"/>
  <c r="R88"/>
  <c r="C84" i="47"/>
  <c r="N84"/>
  <c r="AH88" i="16"/>
  <c r="BK88"/>
  <c r="BL88"/>
  <c r="E89" i="15"/>
  <c r="C89" i="16"/>
  <c r="H89"/>
  <c r="M89"/>
  <c r="R89"/>
  <c r="C85" i="47"/>
  <c r="N85"/>
  <c r="AH89" i="16"/>
  <c r="BK89"/>
  <c r="BL89"/>
  <c r="E90" i="15"/>
  <c r="C90" i="16"/>
  <c r="H90"/>
  <c r="M90"/>
  <c r="R90"/>
  <c r="C86" i="47"/>
  <c r="N86"/>
  <c r="AH90" i="16"/>
  <c r="BK90"/>
  <c r="BL90"/>
  <c r="E91" i="15"/>
  <c r="C91" i="16"/>
  <c r="H91"/>
  <c r="M91"/>
  <c r="R91"/>
  <c r="C87" i="47"/>
  <c r="N87"/>
  <c r="AH91" i="16"/>
  <c r="BK91"/>
  <c r="BL91"/>
  <c r="E92" i="15"/>
  <c r="C92" i="16"/>
  <c r="H92"/>
  <c r="M92"/>
  <c r="R92"/>
  <c r="C88" i="47"/>
  <c r="N88"/>
  <c r="AH92" i="16"/>
  <c r="BK92"/>
  <c r="BL92"/>
  <c r="E93" i="15"/>
  <c r="C93" i="16"/>
  <c r="H93"/>
  <c r="M93"/>
  <c r="R93"/>
  <c r="C89" i="47"/>
  <c r="N89"/>
  <c r="AH93" i="16"/>
  <c r="BK93"/>
  <c r="BL93"/>
  <c r="E94" i="15"/>
  <c r="C94" i="16"/>
  <c r="H94"/>
  <c r="M94"/>
  <c r="R94"/>
  <c r="C90" i="47"/>
  <c r="N90"/>
  <c r="AH94" i="16"/>
  <c r="BK94"/>
  <c r="BL94"/>
  <c r="E95" i="15"/>
  <c r="C95" i="16"/>
  <c r="H95"/>
  <c r="M95"/>
  <c r="R95"/>
  <c r="C91" i="47"/>
  <c r="N91"/>
  <c r="AH95" i="16"/>
  <c r="BK95"/>
  <c r="BL95"/>
  <c r="E96" i="15"/>
  <c r="C96" i="16"/>
  <c r="H96"/>
  <c r="M96"/>
  <c r="R96"/>
  <c r="C92" i="47"/>
  <c r="N92"/>
  <c r="AH96" i="16"/>
  <c r="BK96"/>
  <c r="BL96"/>
  <c r="E97" i="15"/>
  <c r="C97" i="16"/>
  <c r="H97"/>
  <c r="M97"/>
  <c r="R97"/>
  <c r="C93" i="47"/>
  <c r="N93"/>
  <c r="AH97" i="16"/>
  <c r="BK97"/>
  <c r="BL97"/>
  <c r="E98" i="15"/>
  <c r="C98" i="16"/>
  <c r="H98"/>
  <c r="M98"/>
  <c r="R98"/>
  <c r="C94" i="47"/>
  <c r="N94"/>
  <c r="AH98" i="16"/>
  <c r="BK98"/>
  <c r="BL98"/>
  <c r="E99" i="15"/>
  <c r="C99" i="16"/>
  <c r="H99"/>
  <c r="M99"/>
  <c r="R99"/>
  <c r="C95" i="47"/>
  <c r="N95"/>
  <c r="AH99" i="16"/>
  <c r="BK99"/>
  <c r="BL99"/>
  <c r="E100" i="15"/>
  <c r="C100" i="16"/>
  <c r="H100"/>
  <c r="M100"/>
  <c r="R100"/>
  <c r="C96" i="47"/>
  <c r="N96"/>
  <c r="AH100" i="16"/>
  <c r="BK100"/>
  <c r="BL100"/>
  <c r="E101" i="15"/>
  <c r="C101" i="16"/>
  <c r="H101"/>
  <c r="M101"/>
  <c r="R101"/>
  <c r="C97" i="47"/>
  <c r="N97"/>
  <c r="AH101" i="16"/>
  <c r="BK101"/>
  <c r="BL101"/>
  <c r="E102" i="15"/>
  <c r="C102" i="16"/>
  <c r="H102"/>
  <c r="M102"/>
  <c r="R102"/>
  <c r="C98" i="47"/>
  <c r="N98"/>
  <c r="AH102" i="16"/>
  <c r="BK102"/>
  <c r="BL102"/>
  <c r="E103" i="15"/>
  <c r="C103" i="16"/>
  <c r="H103"/>
  <c r="M103"/>
  <c r="R103"/>
  <c r="C99" i="47"/>
  <c r="N99"/>
  <c r="AH103" i="16"/>
  <c r="BK103"/>
  <c r="BL103"/>
  <c r="E104" i="15"/>
  <c r="C104" i="16"/>
  <c r="H104"/>
  <c r="M104"/>
  <c r="R104"/>
  <c r="C100" i="47"/>
  <c r="N100"/>
  <c r="AH104" i="16"/>
  <c r="BK104"/>
  <c r="BL104"/>
  <c r="E105" i="15"/>
  <c r="C105" i="16"/>
  <c r="H105"/>
  <c r="M105"/>
  <c r="R105"/>
  <c r="C101" i="47"/>
  <c r="N101"/>
  <c r="AH105" i="16"/>
  <c r="BK105"/>
  <c r="BL105"/>
  <c r="E106" i="15"/>
  <c r="C106" i="16"/>
  <c r="H106"/>
  <c r="M106"/>
  <c r="R106"/>
  <c r="C102" i="47"/>
  <c r="N102"/>
  <c r="AH106" i="16"/>
  <c r="BK106"/>
  <c r="BL106"/>
  <c r="E107" i="15"/>
  <c r="C107" i="16"/>
  <c r="H107"/>
  <c r="M107"/>
  <c r="R107"/>
  <c r="C103" i="47"/>
  <c r="N103"/>
  <c r="AH107" i="16"/>
  <c r="BK107"/>
  <c r="BL107"/>
  <c r="E108" i="15"/>
  <c r="C108" i="16"/>
  <c r="H108"/>
  <c r="M108"/>
  <c r="R108"/>
  <c r="C104" i="47"/>
  <c r="N104"/>
  <c r="AH108" i="16"/>
  <c r="BK108"/>
  <c r="BL108"/>
  <c r="E109" i="15"/>
  <c r="C109" i="16"/>
  <c r="H109"/>
  <c r="M109"/>
  <c r="R109"/>
  <c r="C105" i="47"/>
  <c r="N105"/>
  <c r="AH109" i="16"/>
  <c r="BK109"/>
  <c r="BL109"/>
  <c r="E110" i="15"/>
  <c r="C110" i="16"/>
  <c r="H110"/>
  <c r="M110"/>
  <c r="R110"/>
  <c r="C106" i="47"/>
  <c r="N106"/>
  <c r="AH110" i="16"/>
  <c r="BK110"/>
  <c r="BL110"/>
  <c r="E111" i="15"/>
  <c r="C111" i="16"/>
  <c r="H111"/>
  <c r="M111"/>
  <c r="R111"/>
  <c r="C107" i="47"/>
  <c r="N107"/>
  <c r="AH111" i="16"/>
  <c r="BK111"/>
  <c r="BL111"/>
  <c r="E112" i="15"/>
  <c r="C112" i="16"/>
  <c r="H112"/>
  <c r="M112"/>
  <c r="R112"/>
  <c r="C108" i="47"/>
  <c r="N108"/>
  <c r="AH112" i="16"/>
  <c r="BK112"/>
  <c r="BL112"/>
  <c r="E7" i="15"/>
  <c r="E113"/>
  <c r="C113" i="16"/>
  <c r="H113"/>
  <c r="M113"/>
  <c r="R113"/>
  <c r="C109" i="47"/>
  <c r="N109"/>
  <c r="AH113" i="16"/>
  <c r="BK113"/>
  <c r="BL113"/>
  <c r="E114" i="15"/>
  <c r="C114" i="16"/>
  <c r="H114"/>
  <c r="M114"/>
  <c r="R114"/>
  <c r="C110" i="47"/>
  <c r="N110"/>
  <c r="AH114" i="16"/>
  <c r="BK114"/>
  <c r="BL114"/>
  <c r="E115" i="15"/>
  <c r="C115" i="16"/>
  <c r="H115"/>
  <c r="M115"/>
  <c r="R115"/>
  <c r="C111" i="47"/>
  <c r="N111"/>
  <c r="AH115" i="16"/>
  <c r="BK115"/>
  <c r="BL115"/>
  <c r="E116" i="15"/>
  <c r="C116" i="16"/>
  <c r="H116"/>
  <c r="M116"/>
  <c r="R116"/>
  <c r="C112" i="47"/>
  <c r="N112"/>
  <c r="AH116" i="16"/>
  <c r="BK116"/>
  <c r="BL116"/>
  <c r="E117" i="15"/>
  <c r="C117" i="16"/>
  <c r="H117"/>
  <c r="M117"/>
  <c r="R117"/>
  <c r="C113" i="47"/>
  <c r="N113"/>
  <c r="AH117" i="16"/>
  <c r="BK117"/>
  <c r="BL117"/>
  <c r="E118" i="15"/>
  <c r="C118" i="16"/>
  <c r="H118"/>
  <c r="M118"/>
  <c r="R118"/>
  <c r="C114" i="47"/>
  <c r="N114"/>
  <c r="AH118" i="16"/>
  <c r="BK118"/>
  <c r="BL118"/>
  <c r="E119" i="15"/>
  <c r="C119" i="16"/>
  <c r="H119"/>
  <c r="M119"/>
  <c r="R119"/>
  <c r="C115" i="47"/>
  <c r="N115"/>
  <c r="AH119" i="16"/>
  <c r="BK119"/>
  <c r="BL119"/>
  <c r="E120" i="15"/>
  <c r="C120" i="16"/>
  <c r="H120"/>
  <c r="M120"/>
  <c r="R120"/>
  <c r="C116" i="47"/>
  <c r="N116"/>
  <c r="AH120" i="16"/>
  <c r="BK120"/>
  <c r="BL120"/>
  <c r="E8" i="15"/>
  <c r="E121"/>
  <c r="C121" i="16"/>
  <c r="H121"/>
  <c r="M121"/>
  <c r="R121"/>
  <c r="C117" i="47"/>
  <c r="N117"/>
  <c r="AH121" i="16"/>
  <c r="BK121"/>
  <c r="BL121"/>
  <c r="E122" i="15"/>
  <c r="C122" i="16"/>
  <c r="H122"/>
  <c r="M122"/>
  <c r="R122"/>
  <c r="C118" i="47"/>
  <c r="N118"/>
  <c r="AH122" i="16"/>
  <c r="BK122"/>
  <c r="BL122"/>
  <c r="E123" i="15"/>
  <c r="C123" i="16"/>
  <c r="H123"/>
  <c r="M123"/>
  <c r="R123"/>
  <c r="C119" i="47"/>
  <c r="N119"/>
  <c r="AH123" i="16"/>
  <c r="BK123"/>
  <c r="BL123"/>
  <c r="E124" i="15"/>
  <c r="C124" i="16"/>
  <c r="H124"/>
  <c r="M124"/>
  <c r="R124"/>
  <c r="C120" i="47"/>
  <c r="N120"/>
  <c r="AH124" i="16"/>
  <c r="BK124"/>
  <c r="BL124"/>
  <c r="E125" i="15"/>
  <c r="C125" i="16"/>
  <c r="H125"/>
  <c r="M125"/>
  <c r="R125"/>
  <c r="C121" i="47"/>
  <c r="N121"/>
  <c r="AH125" i="16"/>
  <c r="BK125"/>
  <c r="BL125"/>
  <c r="E126" i="15"/>
  <c r="C126" i="16"/>
  <c r="H126"/>
  <c r="M126"/>
  <c r="R126"/>
  <c r="C122" i="47"/>
  <c r="N122"/>
  <c r="AH126" i="16"/>
  <c r="BK126"/>
  <c r="BL126"/>
  <c r="E127" i="15"/>
  <c r="C127" i="16"/>
  <c r="H127"/>
  <c r="M127"/>
  <c r="R127"/>
  <c r="C123" i="47"/>
  <c r="N123"/>
  <c r="AH127" i="16"/>
  <c r="BK127"/>
  <c r="BL127"/>
  <c r="E128" i="15"/>
  <c r="C128" i="16"/>
  <c r="H128"/>
  <c r="M128"/>
  <c r="R128"/>
  <c r="C124" i="47"/>
  <c r="N124"/>
  <c r="AH128" i="16"/>
  <c r="BK128"/>
  <c r="BL128"/>
  <c r="E129" i="15"/>
  <c r="C129" i="16"/>
  <c r="H129"/>
  <c r="M129"/>
  <c r="R129"/>
  <c r="C125" i="47"/>
  <c r="N125"/>
  <c r="AH129" i="16"/>
  <c r="BK129"/>
  <c r="BL129"/>
  <c r="E130" i="15"/>
  <c r="C130" i="16"/>
  <c r="H130"/>
  <c r="M130"/>
  <c r="R130"/>
  <c r="C126" i="47"/>
  <c r="N126"/>
  <c r="AH130" i="16"/>
  <c r="BK130"/>
  <c r="BL130"/>
  <c r="E131" i="15"/>
  <c r="C131" i="16"/>
  <c r="H131"/>
  <c r="M131"/>
  <c r="R131"/>
  <c r="C127" i="47"/>
  <c r="N127"/>
  <c r="AH131" i="16"/>
  <c r="BK131"/>
  <c r="BL131"/>
  <c r="E132" i="15"/>
  <c r="C132" i="16"/>
  <c r="H132"/>
  <c r="M132"/>
  <c r="R132"/>
  <c r="C128" i="47"/>
  <c r="N128"/>
  <c r="AH132" i="16"/>
  <c r="BK132"/>
  <c r="BL132"/>
  <c r="E133" i="15"/>
  <c r="C133" i="16"/>
  <c r="H133"/>
  <c r="M133"/>
  <c r="R133"/>
  <c r="C129" i="47"/>
  <c r="N129"/>
  <c r="AH133" i="16"/>
  <c r="BK133"/>
  <c r="BL133"/>
  <c r="E134" i="15"/>
  <c r="C134" i="16"/>
  <c r="H134"/>
  <c r="M134"/>
  <c r="R134"/>
  <c r="C130" i="47"/>
  <c r="N130"/>
  <c r="AH134" i="16"/>
  <c r="BK134"/>
  <c r="BL134"/>
  <c r="E135" i="15"/>
  <c r="C135" i="16"/>
  <c r="H135"/>
  <c r="M135"/>
  <c r="R135"/>
  <c r="C131" i="47"/>
  <c r="N131"/>
  <c r="AH135" i="16"/>
  <c r="BK135"/>
  <c r="BL135"/>
  <c r="E136" i="15"/>
  <c r="C136" i="16"/>
  <c r="H136"/>
  <c r="M136"/>
  <c r="R136"/>
  <c r="C132" i="47"/>
  <c r="N132"/>
  <c r="AH136" i="16"/>
  <c r="BK136"/>
  <c r="BL136"/>
  <c r="E137" i="15"/>
  <c r="C137" i="16"/>
  <c r="H137"/>
  <c r="M137"/>
  <c r="R137"/>
  <c r="C133" i="47"/>
  <c r="N133"/>
  <c r="AH137" i="16"/>
  <c r="BK137"/>
  <c r="BL137"/>
  <c r="E138" i="15"/>
  <c r="C138" i="16"/>
  <c r="H138"/>
  <c r="M138"/>
  <c r="R138"/>
  <c r="C134" i="47"/>
  <c r="N134"/>
  <c r="AH138" i="16"/>
  <c r="BK138"/>
  <c r="BL138"/>
  <c r="E139" i="15"/>
  <c r="C139" i="16"/>
  <c r="H139"/>
  <c r="M139"/>
  <c r="R139"/>
  <c r="C135" i="47"/>
  <c r="N135"/>
  <c r="AH139" i="16"/>
  <c r="BK139"/>
  <c r="BL139"/>
  <c r="E140" i="15"/>
  <c r="C140" i="16"/>
  <c r="H140"/>
  <c r="M140"/>
  <c r="R140"/>
  <c r="C136" i="47"/>
  <c r="N136"/>
  <c r="AH140" i="16"/>
  <c r="BK140"/>
  <c r="BL140"/>
  <c r="E141" i="15"/>
  <c r="C141" i="16"/>
  <c r="H141"/>
  <c r="M141"/>
  <c r="R141"/>
  <c r="C137" i="47"/>
  <c r="N137"/>
  <c r="AH141" i="16"/>
  <c r="BK141"/>
  <c r="BL141"/>
  <c r="E142" i="15"/>
  <c r="C142" i="16"/>
  <c r="H142"/>
  <c r="M142"/>
  <c r="R142"/>
  <c r="C138" i="47"/>
  <c r="N138"/>
  <c r="AH142" i="16"/>
  <c r="BK142"/>
  <c r="BL142"/>
  <c r="E143" i="15"/>
  <c r="C143" i="16"/>
  <c r="H143"/>
  <c r="M143"/>
  <c r="R143"/>
  <c r="C139" i="47"/>
  <c r="N139"/>
  <c r="AH143" i="16"/>
  <c r="BK143"/>
  <c r="BL143"/>
  <c r="E144" i="15"/>
  <c r="C144" i="16"/>
  <c r="H144"/>
  <c r="M144"/>
  <c r="R144"/>
  <c r="C140" i="47"/>
  <c r="N140"/>
  <c r="AH144" i="16"/>
  <c r="BK144"/>
  <c r="BL144"/>
  <c r="E145" i="15"/>
  <c r="C145" i="16"/>
  <c r="H145"/>
  <c r="M145"/>
  <c r="R145"/>
  <c r="C141" i="47"/>
  <c r="N141"/>
  <c r="AH145" i="16"/>
  <c r="BK145"/>
  <c r="BL145"/>
  <c r="E146" i="15"/>
  <c r="C146" i="16"/>
  <c r="H146"/>
  <c r="M146"/>
  <c r="R146"/>
  <c r="C142" i="47"/>
  <c r="N142"/>
  <c r="AH146" i="16"/>
  <c r="BK146"/>
  <c r="BL146"/>
  <c r="E147" i="15"/>
  <c r="C147" i="16"/>
  <c r="H147"/>
  <c r="M147"/>
  <c r="R147"/>
  <c r="C143" i="47"/>
  <c r="N143"/>
  <c r="AH147" i="16"/>
  <c r="BK147"/>
  <c r="BL147"/>
  <c r="E148" i="15"/>
  <c r="C148" i="16"/>
  <c r="H148"/>
  <c r="M148"/>
  <c r="R148"/>
  <c r="C144" i="47"/>
  <c r="N144"/>
  <c r="AH148" i="16"/>
  <c r="BK148"/>
  <c r="BL148"/>
  <c r="E149" i="15"/>
  <c r="C149" i="16"/>
  <c r="H149"/>
  <c r="M149"/>
  <c r="R149"/>
  <c r="C145" i="47"/>
  <c r="N145"/>
  <c r="AH149" i="16"/>
  <c r="BK149"/>
  <c r="BL149"/>
  <c r="E150" i="15"/>
  <c r="C150" i="16"/>
  <c r="H150"/>
  <c r="M150"/>
  <c r="R150"/>
  <c r="C146" i="47"/>
  <c r="N146"/>
  <c r="AH150" i="16"/>
  <c r="BK150"/>
  <c r="BL150"/>
  <c r="E151" i="15"/>
  <c r="C151" i="16"/>
  <c r="H151"/>
  <c r="M151"/>
  <c r="R151"/>
  <c r="C147" i="47"/>
  <c r="N147"/>
  <c r="AH151" i="16"/>
  <c r="BK151"/>
  <c r="BL151"/>
  <c r="E152" i="15"/>
  <c r="C152" i="16"/>
  <c r="H152"/>
  <c r="M152"/>
  <c r="R152"/>
  <c r="C148" i="47"/>
  <c r="N148"/>
  <c r="AH152" i="16"/>
  <c r="BK152"/>
  <c r="BL152"/>
  <c r="D13" i="15"/>
  <c r="B13" i="16"/>
  <c r="AG13"/>
  <c r="D14" i="15"/>
  <c r="B14" i="16"/>
  <c r="AG14"/>
  <c r="D15" i="15"/>
  <c r="B15" i="16"/>
  <c r="AG15"/>
  <c r="D16" i="15"/>
  <c r="B16" i="16"/>
  <c r="AG16"/>
  <c r="D17" i="15"/>
  <c r="B17" i="16"/>
  <c r="AG17"/>
  <c r="D18" i="15"/>
  <c r="B18" i="16"/>
  <c r="AG18"/>
  <c r="D19" i="15"/>
  <c r="B19" i="16"/>
  <c r="AG19"/>
  <c r="D20" i="15"/>
  <c r="B20" i="16"/>
  <c r="AG20"/>
  <c r="D21" i="15"/>
  <c r="B21" i="16"/>
  <c r="AG21"/>
  <c r="D22" i="15"/>
  <c r="B22" i="16"/>
  <c r="AG22"/>
  <c r="D23" i="15"/>
  <c r="B23" i="16"/>
  <c r="AG23"/>
  <c r="D24" i="15"/>
  <c r="B24" i="16"/>
  <c r="AG24"/>
  <c r="D25" i="15"/>
  <c r="B25" i="16"/>
  <c r="AG25"/>
  <c r="D26" i="15"/>
  <c r="B26" i="16"/>
  <c r="AG26"/>
  <c r="D27" i="15"/>
  <c r="B27" i="16"/>
  <c r="AG27"/>
  <c r="D28" i="15"/>
  <c r="B28" i="16"/>
  <c r="AG28"/>
  <c r="D29" i="15"/>
  <c r="B29" i="16"/>
  <c r="AG29"/>
  <c r="D30" i="15"/>
  <c r="B30" i="16"/>
  <c r="AG30"/>
  <c r="D31" i="15"/>
  <c r="B31" i="16"/>
  <c r="AG31"/>
  <c r="D32" i="15"/>
  <c r="B32" i="16"/>
  <c r="AG32"/>
  <c r="D33" i="15"/>
  <c r="B33" i="16"/>
  <c r="AG33"/>
  <c r="D34" i="15"/>
  <c r="B34" i="16"/>
  <c r="AG34"/>
  <c r="D35" i="15"/>
  <c r="B35" i="16"/>
  <c r="AG35"/>
  <c r="D36" i="15"/>
  <c r="B36" i="16"/>
  <c r="AG36"/>
  <c r="D37" i="15"/>
  <c r="B37" i="16"/>
  <c r="AG37"/>
  <c r="D38" i="15"/>
  <c r="B38" i="16"/>
  <c r="AG38"/>
  <c r="D39" i="15"/>
  <c r="B39" i="16"/>
  <c r="AG39"/>
  <c r="D40" i="15"/>
  <c r="B40" i="16"/>
  <c r="AG40"/>
  <c r="D41" i="15"/>
  <c r="B41" i="16"/>
  <c r="AG41"/>
  <c r="D42" i="15"/>
  <c r="B42" i="16"/>
  <c r="AG42"/>
  <c r="D43" i="15"/>
  <c r="B43" i="16"/>
  <c r="AG43"/>
  <c r="D44" i="15"/>
  <c r="B44" i="16"/>
  <c r="AG44"/>
  <c r="D45" i="15"/>
  <c r="B45" i="16"/>
  <c r="AG45"/>
  <c r="D46" i="15"/>
  <c r="B46" i="16"/>
  <c r="AG46"/>
  <c r="D47" i="15"/>
  <c r="B47" i="16"/>
  <c r="AG47"/>
  <c r="D48" i="15"/>
  <c r="B48" i="16"/>
  <c r="AG48"/>
  <c r="D49" i="15"/>
  <c r="B49" i="16"/>
  <c r="AG49"/>
  <c r="D50" i="15"/>
  <c r="B50" i="16"/>
  <c r="AG50"/>
  <c r="D51" i="15"/>
  <c r="B51" i="16"/>
  <c r="AG51"/>
  <c r="D52" i="15"/>
  <c r="B52" i="16"/>
  <c r="AG52"/>
  <c r="D53" i="15"/>
  <c r="B53" i="16"/>
  <c r="AG53"/>
  <c r="D54" i="15"/>
  <c r="B54" i="16"/>
  <c r="AG54"/>
  <c r="D55" i="15"/>
  <c r="B55" i="16"/>
  <c r="AG55"/>
  <c r="D56" i="15"/>
  <c r="B56" i="16"/>
  <c r="AG56"/>
  <c r="D57" i="15"/>
  <c r="B57" i="16"/>
  <c r="AG57"/>
  <c r="D58" i="15"/>
  <c r="B58" i="16"/>
  <c r="AG58"/>
  <c r="D59" i="15"/>
  <c r="B59" i="16"/>
  <c r="AG59"/>
  <c r="D60" i="15"/>
  <c r="B60" i="16"/>
  <c r="AG60"/>
  <c r="D61" i="15"/>
  <c r="B61" i="16"/>
  <c r="AG61"/>
  <c r="D62" i="15"/>
  <c r="B62" i="16"/>
  <c r="AG62"/>
  <c r="D63" i="15"/>
  <c r="B63" i="16"/>
  <c r="AG63"/>
  <c r="D64" i="15"/>
  <c r="B64" i="16"/>
  <c r="AG64"/>
  <c r="D65" i="15"/>
  <c r="B65" i="16"/>
  <c r="AG65"/>
  <c r="D66" i="15"/>
  <c r="B66" i="16"/>
  <c r="AG66"/>
  <c r="D67" i="15"/>
  <c r="B67" i="16"/>
  <c r="AG67"/>
  <c r="D68" i="15"/>
  <c r="B68" i="16"/>
  <c r="AG68"/>
  <c r="D69" i="15"/>
  <c r="B69" i="16"/>
  <c r="AG69"/>
  <c r="D70" i="15"/>
  <c r="B70" i="16"/>
  <c r="AG70"/>
  <c r="D71" i="15"/>
  <c r="B71" i="16"/>
  <c r="AG71"/>
  <c r="D72" i="15"/>
  <c r="B72" i="16"/>
  <c r="AG72"/>
  <c r="D73" i="15"/>
  <c r="B73" i="16"/>
  <c r="AG73"/>
  <c r="D74" i="15"/>
  <c r="B74" i="16"/>
  <c r="AG74"/>
  <c r="D75" i="15"/>
  <c r="B75" i="16"/>
  <c r="AG75"/>
  <c r="D76" i="15"/>
  <c r="B76" i="16"/>
  <c r="AG76"/>
  <c r="D77" i="15"/>
  <c r="B77" i="16"/>
  <c r="AG77"/>
  <c r="D78" i="15"/>
  <c r="B78" i="16"/>
  <c r="AG78"/>
  <c r="D79" i="15"/>
  <c r="B79" i="16"/>
  <c r="AG79"/>
  <c r="D80" i="15"/>
  <c r="B80" i="16"/>
  <c r="AG80"/>
  <c r="D81" i="15"/>
  <c r="B81" i="16"/>
  <c r="AG81"/>
  <c r="D82" i="15"/>
  <c r="B82" i="16"/>
  <c r="AG82"/>
  <c r="D83" i="15"/>
  <c r="B83" i="16"/>
  <c r="AG83"/>
  <c r="D84" i="15"/>
  <c r="B84" i="16"/>
  <c r="AG84"/>
  <c r="D85" i="15"/>
  <c r="B85" i="16"/>
  <c r="AG85"/>
  <c r="D86" i="15"/>
  <c r="B86" i="16"/>
  <c r="AG86"/>
  <c r="D87" i="15"/>
  <c r="B87" i="16"/>
  <c r="AG87"/>
  <c r="D88" i="15"/>
  <c r="B88" i="16"/>
  <c r="AG88"/>
  <c r="D89" i="15"/>
  <c r="B89" i="16"/>
  <c r="AG89"/>
  <c r="D90" i="15"/>
  <c r="B90" i="16"/>
  <c r="AG90"/>
  <c r="D91" i="15"/>
  <c r="B91" i="16"/>
  <c r="AG91"/>
  <c r="D92" i="15"/>
  <c r="B92" i="16"/>
  <c r="AG92"/>
  <c r="D93" i="15"/>
  <c r="B93" i="16"/>
  <c r="AG93"/>
  <c r="D94" i="15"/>
  <c r="B94" i="16"/>
  <c r="AG94"/>
  <c r="D95" i="15"/>
  <c r="B95" i="16"/>
  <c r="AG95"/>
  <c r="D96" i="15"/>
  <c r="B96" i="16"/>
  <c r="AG96"/>
  <c r="D97" i="15"/>
  <c r="B97" i="16"/>
  <c r="AG97"/>
  <c r="D98" i="15"/>
  <c r="B98" i="16"/>
  <c r="AG98"/>
  <c r="D99" i="15"/>
  <c r="B99" i="16"/>
  <c r="AG99"/>
  <c r="D100" i="15"/>
  <c r="B100" i="16"/>
  <c r="AG100"/>
  <c r="D101" i="15"/>
  <c r="B101" i="16"/>
  <c r="AG101"/>
  <c r="D102" i="15"/>
  <c r="B102" i="16"/>
  <c r="AG102"/>
  <c r="D103" i="15"/>
  <c r="B103" i="16"/>
  <c r="AG103"/>
  <c r="D104" i="15"/>
  <c r="B104" i="16"/>
  <c r="AG104"/>
  <c r="D105" i="15"/>
  <c r="B105" i="16"/>
  <c r="AG105"/>
  <c r="D106" i="15"/>
  <c r="B106" i="16"/>
  <c r="AG106"/>
  <c r="D107" i="15"/>
  <c r="B107" i="16"/>
  <c r="AG107"/>
  <c r="D108" i="15"/>
  <c r="B108" i="16"/>
  <c r="AG108"/>
  <c r="D109" i="15"/>
  <c r="B109" i="16"/>
  <c r="AG109"/>
  <c r="D110" i="15"/>
  <c r="B110" i="16"/>
  <c r="AG110"/>
  <c r="D111" i="15"/>
  <c r="B111" i="16"/>
  <c r="AG111"/>
  <c r="D112" i="15"/>
  <c r="B112" i="16"/>
  <c r="AG112"/>
  <c r="D113" i="15"/>
  <c r="B113" i="16"/>
  <c r="AG113"/>
  <c r="D114" i="15"/>
  <c r="B114" i="16"/>
  <c r="AG114"/>
  <c r="D115" i="15"/>
  <c r="B115" i="16"/>
  <c r="AG115"/>
  <c r="D116" i="15"/>
  <c r="B116" i="16"/>
  <c r="AG116"/>
  <c r="D117" i="15"/>
  <c r="B117" i="16"/>
  <c r="AG117"/>
  <c r="D118" i="15"/>
  <c r="B118" i="16"/>
  <c r="AG118"/>
  <c r="D119" i="15"/>
  <c r="B119" i="16"/>
  <c r="AG119"/>
  <c r="D120" i="15"/>
  <c r="B120" i="16"/>
  <c r="AG120"/>
  <c r="D121" i="15"/>
  <c r="B121" i="16"/>
  <c r="AG121"/>
  <c r="D122" i="15"/>
  <c r="B122" i="16"/>
  <c r="AG122"/>
  <c r="D123" i="15"/>
  <c r="B123" i="16"/>
  <c r="AG123"/>
  <c r="D124" i="15"/>
  <c r="B124" i="16"/>
  <c r="AG124"/>
  <c r="D125" i="15"/>
  <c r="B125" i="16"/>
  <c r="AG125"/>
  <c r="D126" i="15"/>
  <c r="B126" i="16"/>
  <c r="AG126"/>
  <c r="D127" i="15"/>
  <c r="B127" i="16"/>
  <c r="AG127"/>
  <c r="D128" i="15"/>
  <c r="B128" i="16"/>
  <c r="AG128"/>
  <c r="D129" i="15"/>
  <c r="B129" i="16"/>
  <c r="AG129"/>
  <c r="D130" i="15"/>
  <c r="B130" i="16"/>
  <c r="AG130"/>
  <c r="D131" i="15"/>
  <c r="B131" i="16"/>
  <c r="AG131"/>
  <c r="D132" i="15"/>
  <c r="B132" i="16"/>
  <c r="AG132"/>
  <c r="D133" i="15"/>
  <c r="B133" i="16"/>
  <c r="AG133"/>
  <c r="D134" i="15"/>
  <c r="B134" i="16"/>
  <c r="AG134"/>
  <c r="D135" i="15"/>
  <c r="B135" i="16"/>
  <c r="AG135"/>
  <c r="D136" i="15"/>
  <c r="B136" i="16"/>
  <c r="AG136"/>
  <c r="D137" i="15"/>
  <c r="B137" i="16"/>
  <c r="AG137"/>
  <c r="AN137"/>
  <c r="BD137"/>
  <c r="D138" i="15"/>
  <c r="B138" i="16"/>
  <c r="AG138"/>
  <c r="AN138"/>
  <c r="BD138"/>
  <c r="D139" i="15"/>
  <c r="B139" i="16"/>
  <c r="AG139"/>
  <c r="AN139"/>
  <c r="BD139"/>
  <c r="D140" i="15"/>
  <c r="B140" i="16"/>
  <c r="AG140"/>
  <c r="AN140"/>
  <c r="BD140"/>
  <c r="D141" i="15"/>
  <c r="B141" i="16"/>
  <c r="AG141"/>
  <c r="AN141"/>
  <c r="BD141"/>
  <c r="D142" i="15"/>
  <c r="B142" i="16"/>
  <c r="AG142"/>
  <c r="AN142"/>
  <c r="BD142"/>
  <c r="D143" i="15"/>
  <c r="B143" i="16"/>
  <c r="AG143"/>
  <c r="AN143"/>
  <c r="BD143"/>
  <c r="D144" i="15"/>
  <c r="B144" i="16"/>
  <c r="AG144"/>
  <c r="AN144"/>
  <c r="BD144"/>
  <c r="D145" i="15"/>
  <c r="B145" i="16"/>
  <c r="AG145"/>
  <c r="AN145"/>
  <c r="BD145"/>
  <c r="D146" i="15"/>
  <c r="B146" i="16"/>
  <c r="AG146"/>
  <c r="AN146"/>
  <c r="BD146"/>
  <c r="D147" i="15"/>
  <c r="B147" i="16"/>
  <c r="AG147"/>
  <c r="AN147"/>
  <c r="BD147"/>
  <c r="D148" i="15"/>
  <c r="B148" i="16"/>
  <c r="AG148"/>
  <c r="AN148"/>
  <c r="BD148"/>
  <c r="D149" i="15"/>
  <c r="B149" i="16"/>
  <c r="AG149"/>
  <c r="AN149"/>
  <c r="BD149"/>
  <c r="D150" i="15"/>
  <c r="B150" i="16"/>
  <c r="AG150"/>
  <c r="AN150"/>
  <c r="BD150"/>
  <c r="D151" i="15"/>
  <c r="B151" i="16"/>
  <c r="AG151"/>
  <c r="AN151"/>
  <c r="BD151"/>
  <c r="D152" i="15"/>
  <c r="B152" i="16"/>
  <c r="AG152"/>
  <c r="AN152"/>
  <c r="BD152"/>
  <c r="AG202"/>
  <c r="C202" i="14"/>
  <c r="D202"/>
  <c r="E202"/>
  <c r="F202"/>
  <c r="B202"/>
  <c r="L202"/>
  <c r="M202"/>
  <c r="N202"/>
  <c r="O202"/>
  <c r="P202"/>
  <c r="Q202"/>
  <c r="R202"/>
  <c r="S202"/>
  <c r="T202"/>
  <c r="U202"/>
  <c r="V202"/>
  <c r="W202"/>
  <c r="X202"/>
  <c r="Y202"/>
  <c r="Z202"/>
  <c r="AA202"/>
  <c r="AB202"/>
  <c r="AC202"/>
  <c r="AD202"/>
  <c r="AE202"/>
  <c r="W12" i="16"/>
  <c r="X12"/>
  <c r="W13"/>
  <c r="X13"/>
  <c r="W14"/>
  <c r="X14"/>
  <c r="W15"/>
  <c r="X15"/>
  <c r="W16"/>
  <c r="X16"/>
  <c r="W17"/>
  <c r="X17"/>
  <c r="W18"/>
  <c r="X18"/>
  <c r="W19"/>
  <c r="X19"/>
  <c r="W20"/>
  <c r="X20"/>
  <c r="W21"/>
  <c r="X21"/>
  <c r="W22"/>
  <c r="X22"/>
  <c r="W23"/>
  <c r="X23"/>
  <c r="W24"/>
  <c r="X24"/>
  <c r="W25"/>
  <c r="X25"/>
  <c r="W26"/>
  <c r="X26"/>
  <c r="W27"/>
  <c r="X27"/>
  <c r="W28"/>
  <c r="X28"/>
  <c r="W29"/>
  <c r="X29"/>
  <c r="W30"/>
  <c r="X30"/>
  <c r="W31"/>
  <c r="X31"/>
  <c r="W32"/>
  <c r="X32"/>
  <c r="W33"/>
  <c r="X33"/>
  <c r="W34"/>
  <c r="X34"/>
  <c r="W35"/>
  <c r="X35"/>
  <c r="W36"/>
  <c r="X36"/>
  <c r="W37"/>
  <c r="X37"/>
  <c r="W38"/>
  <c r="X38"/>
  <c r="W39"/>
  <c r="X39"/>
  <c r="W40"/>
  <c r="X40"/>
  <c r="W41"/>
  <c r="X41"/>
  <c r="W42"/>
  <c r="X42"/>
  <c r="W43"/>
  <c r="X43"/>
  <c r="W44"/>
  <c r="X44"/>
  <c r="W45"/>
  <c r="X45"/>
  <c r="W46"/>
  <c r="X46"/>
  <c r="W47"/>
  <c r="X47"/>
  <c r="W48"/>
  <c r="X48"/>
  <c r="W49"/>
  <c r="X49"/>
  <c r="W50"/>
  <c r="X50"/>
  <c r="W51"/>
  <c r="X51"/>
  <c r="W52"/>
  <c r="X52"/>
  <c r="W53"/>
  <c r="X53"/>
  <c r="W54"/>
  <c r="X54"/>
  <c r="W55"/>
  <c r="X55"/>
  <c r="W56"/>
  <c r="X56"/>
  <c r="W57"/>
  <c r="X57"/>
  <c r="W58"/>
  <c r="X58"/>
  <c r="W59"/>
  <c r="X59"/>
  <c r="W60"/>
  <c r="X60"/>
  <c r="W61"/>
  <c r="X61"/>
  <c r="W62"/>
  <c r="X62"/>
  <c r="W63"/>
  <c r="X63"/>
  <c r="W64"/>
  <c r="X64"/>
  <c r="W65"/>
  <c r="X65"/>
  <c r="W66"/>
  <c r="X66"/>
  <c r="W67"/>
  <c r="X67"/>
  <c r="W68"/>
  <c r="X68"/>
  <c r="W69"/>
  <c r="X69"/>
  <c r="W70"/>
  <c r="X70"/>
  <c r="W71"/>
  <c r="X71"/>
  <c r="W72"/>
  <c r="X72"/>
  <c r="W73"/>
  <c r="X73"/>
  <c r="W74"/>
  <c r="X74"/>
  <c r="W75"/>
  <c r="X75"/>
  <c r="W76"/>
  <c r="X76"/>
  <c r="W77"/>
  <c r="X77"/>
  <c r="W78"/>
  <c r="X78"/>
  <c r="W79"/>
  <c r="X79"/>
  <c r="W80"/>
  <c r="X80"/>
  <c r="W81"/>
  <c r="X81"/>
  <c r="W82"/>
  <c r="X82"/>
  <c r="W83"/>
  <c r="X83"/>
  <c r="W84"/>
  <c r="X84"/>
  <c r="W85"/>
  <c r="X85"/>
  <c r="W86"/>
  <c r="X86"/>
  <c r="W87"/>
  <c r="X87"/>
  <c r="W88"/>
  <c r="X88"/>
  <c r="W89"/>
  <c r="X89"/>
  <c r="W90"/>
  <c r="X90"/>
  <c r="W91"/>
  <c r="X91"/>
  <c r="W92"/>
  <c r="X92"/>
  <c r="W93"/>
  <c r="X93"/>
  <c r="W94"/>
  <c r="X94"/>
  <c r="W95"/>
  <c r="X95"/>
  <c r="W96"/>
  <c r="X96"/>
  <c r="W97"/>
  <c r="X97"/>
  <c r="W98"/>
  <c r="X98"/>
  <c r="W99"/>
  <c r="X99"/>
  <c r="W100"/>
  <c r="X100"/>
  <c r="W101"/>
  <c r="X101"/>
  <c r="W102"/>
  <c r="X102"/>
  <c r="W103"/>
  <c r="X103"/>
  <c r="W104"/>
  <c r="X104"/>
  <c r="W105"/>
  <c r="X105"/>
  <c r="W106"/>
  <c r="X106"/>
  <c r="W107"/>
  <c r="X107"/>
  <c r="W108"/>
  <c r="X108"/>
  <c r="W109"/>
  <c r="X109"/>
  <c r="W110"/>
  <c r="X110"/>
  <c r="W111"/>
  <c r="X111"/>
  <c r="W112"/>
  <c r="X112"/>
  <c r="W113"/>
  <c r="X113"/>
  <c r="W114"/>
  <c r="X114"/>
  <c r="W115"/>
  <c r="X115"/>
  <c r="W116"/>
  <c r="X116"/>
  <c r="W117"/>
  <c r="X117"/>
  <c r="W118"/>
  <c r="X118"/>
  <c r="W119"/>
  <c r="X119"/>
  <c r="W120"/>
  <c r="X120"/>
  <c r="W121"/>
  <c r="X121"/>
  <c r="W122"/>
  <c r="X122"/>
  <c r="W123"/>
  <c r="X123"/>
  <c r="W124"/>
  <c r="X124"/>
  <c r="W125"/>
  <c r="X125"/>
  <c r="W126"/>
  <c r="X126"/>
  <c r="W127"/>
  <c r="X127"/>
  <c r="W128"/>
  <c r="X128"/>
  <c r="W129"/>
  <c r="X129"/>
  <c r="W130"/>
  <c r="X130"/>
  <c r="W131"/>
  <c r="X131"/>
  <c r="W132"/>
  <c r="X132"/>
  <c r="W133"/>
  <c r="X133"/>
  <c r="W134"/>
  <c r="X134"/>
  <c r="W135"/>
  <c r="X135"/>
  <c r="W136"/>
  <c r="X136"/>
  <c r="W137"/>
  <c r="X137"/>
  <c r="W138"/>
  <c r="X138"/>
  <c r="W139"/>
  <c r="X139"/>
  <c r="W140"/>
  <c r="X140"/>
  <c r="W141"/>
  <c r="X141"/>
  <c r="W142"/>
  <c r="X142"/>
  <c r="W143"/>
  <c r="X143"/>
  <c r="W144"/>
  <c r="X144"/>
  <c r="W145"/>
  <c r="X145"/>
  <c r="W146"/>
  <c r="X146"/>
  <c r="W147"/>
  <c r="X147"/>
  <c r="W148"/>
  <c r="X148"/>
  <c r="W149"/>
  <c r="X149"/>
  <c r="W150"/>
  <c r="X150"/>
  <c r="W151"/>
  <c r="X151"/>
  <c r="W152"/>
  <c r="X152"/>
  <c r="X202"/>
  <c r="W202"/>
  <c r="AG202" i="14"/>
  <c r="D6" i="23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5"/>
  <c r="D32"/>
  <c r="E32"/>
  <c r="E5"/>
  <c r="C32"/>
  <c r="E196" i="19"/>
  <c r="D196"/>
  <c r="F196"/>
  <c r="F7"/>
  <c r="F8"/>
  <c r="F9"/>
  <c r="F10"/>
  <c r="F11"/>
  <c r="F13"/>
  <c r="F14"/>
  <c r="F17"/>
  <c r="F18"/>
  <c r="F19"/>
  <c r="F21"/>
  <c r="F22"/>
  <c r="F23"/>
  <c r="F24"/>
  <c r="F27"/>
  <c r="F28"/>
  <c r="F29"/>
  <c r="F30"/>
  <c r="F31"/>
  <c r="F32"/>
  <c r="F33"/>
  <c r="F35"/>
  <c r="F36"/>
  <c r="F38"/>
  <c r="F39"/>
  <c r="F40"/>
  <c r="F41"/>
  <c r="F43"/>
  <c r="F44"/>
  <c r="F45"/>
  <c r="F46"/>
  <c r="F47"/>
  <c r="F48"/>
  <c r="F49"/>
  <c r="F50"/>
  <c r="F51"/>
  <c r="F53"/>
  <c r="F55"/>
  <c r="F57"/>
  <c r="F61"/>
  <c r="F62"/>
  <c r="F63"/>
  <c r="F65"/>
  <c r="F66"/>
  <c r="F67"/>
  <c r="F68"/>
  <c r="F69"/>
  <c r="F70"/>
  <c r="F71"/>
  <c r="F72"/>
  <c r="F73"/>
  <c r="F74"/>
  <c r="F75"/>
  <c r="F76"/>
  <c r="F77"/>
  <c r="F78"/>
  <c r="F79"/>
  <c r="F81"/>
  <c r="F82"/>
  <c r="F83"/>
  <c r="F84"/>
  <c r="F86"/>
  <c r="F88"/>
  <c r="F91"/>
  <c r="F92"/>
  <c r="F93"/>
  <c r="F95"/>
  <c r="F98"/>
  <c r="F99"/>
  <c r="F100"/>
  <c r="F101"/>
  <c r="F103"/>
  <c r="F104"/>
  <c r="F107"/>
  <c r="F108"/>
  <c r="F109"/>
  <c r="F111"/>
  <c r="F112"/>
  <c r="F113"/>
  <c r="F114"/>
  <c r="F115"/>
  <c r="F117"/>
  <c r="F118"/>
  <c r="F119"/>
  <c r="F120"/>
  <c r="F121"/>
  <c r="F122"/>
  <c r="F126"/>
  <c r="F127"/>
  <c r="F128"/>
  <c r="F129"/>
  <c r="F131"/>
  <c r="F132"/>
  <c r="F133"/>
  <c r="F135"/>
  <c r="F136"/>
  <c r="F137"/>
  <c r="F138"/>
  <c r="F140"/>
  <c r="F141"/>
  <c r="F142"/>
  <c r="F144"/>
  <c r="F145"/>
  <c r="F147"/>
  <c r="F148"/>
  <c r="F149"/>
  <c r="F150"/>
  <c r="F151"/>
  <c r="F152"/>
  <c r="F153"/>
  <c r="F155"/>
  <c r="F156"/>
  <c r="F157"/>
  <c r="F161"/>
  <c r="F162"/>
  <c r="F163"/>
  <c r="F164"/>
  <c r="F165"/>
  <c r="F166"/>
  <c r="F167"/>
  <c r="F169"/>
  <c r="F170"/>
  <c r="F171"/>
  <c r="F173"/>
  <c r="F174"/>
  <c r="F175"/>
  <c r="F176"/>
  <c r="F177"/>
  <c r="F178"/>
  <c r="F180"/>
  <c r="F181"/>
  <c r="F182"/>
  <c r="F183"/>
  <c r="F185"/>
  <c r="F186"/>
  <c r="F187"/>
  <c r="F189"/>
  <c r="F190"/>
  <c r="F191"/>
  <c r="F192"/>
  <c r="F194"/>
  <c r="F195"/>
  <c r="F6"/>
  <c r="C196"/>
  <c r="D198"/>
  <c r="C198"/>
  <c r="Y202" i="24"/>
  <c r="X202"/>
  <c r="W202"/>
  <c r="V202"/>
  <c r="G202"/>
  <c r="M202"/>
  <c r="S202"/>
  <c r="F202"/>
  <c r="L202"/>
  <c r="R202"/>
  <c r="E202"/>
  <c r="K202"/>
  <c r="Q202"/>
  <c r="D202"/>
  <c r="J202"/>
  <c r="P202"/>
  <c r="B202"/>
  <c r="Y201"/>
  <c r="X201"/>
  <c r="W201"/>
  <c r="V201"/>
  <c r="G201"/>
  <c r="M201"/>
  <c r="S201"/>
  <c r="F201"/>
  <c r="L201"/>
  <c r="R201"/>
  <c r="E201"/>
  <c r="K201"/>
  <c r="Q201"/>
  <c r="D201"/>
  <c r="J201"/>
  <c r="P201"/>
  <c r="B201"/>
  <c r="Y200"/>
  <c r="X200"/>
  <c r="W200"/>
  <c r="V200"/>
  <c r="G200"/>
  <c r="M200"/>
  <c r="S200"/>
  <c r="F200"/>
  <c r="L200"/>
  <c r="R200"/>
  <c r="E200"/>
  <c r="K200"/>
  <c r="Q200"/>
  <c r="D200"/>
  <c r="J200"/>
  <c r="P200"/>
  <c r="B200"/>
  <c r="Y199"/>
  <c r="X199"/>
  <c r="W199"/>
  <c r="V199"/>
  <c r="G199"/>
  <c r="M199"/>
  <c r="S199"/>
  <c r="F199"/>
  <c r="L199"/>
  <c r="R199"/>
  <c r="E199"/>
  <c r="K199"/>
  <c r="Q199"/>
  <c r="D199"/>
  <c r="J199"/>
  <c r="P199"/>
  <c r="B199"/>
  <c r="Y198"/>
  <c r="X198"/>
  <c r="W198"/>
  <c r="V198"/>
  <c r="G198"/>
  <c r="M198"/>
  <c r="S198"/>
  <c r="F198"/>
  <c r="L198"/>
  <c r="R198"/>
  <c r="E198"/>
  <c r="K198"/>
  <c r="Q198"/>
  <c r="D198"/>
  <c r="J198"/>
  <c r="P198"/>
  <c r="B198"/>
  <c r="Y197"/>
  <c r="X197"/>
  <c r="W197"/>
  <c r="V197"/>
  <c r="G197"/>
  <c r="M197"/>
  <c r="S197"/>
  <c r="F197"/>
  <c r="L197"/>
  <c r="R197"/>
  <c r="E197"/>
  <c r="K197"/>
  <c r="Q197"/>
  <c r="D197"/>
  <c r="J197"/>
  <c r="P197"/>
  <c r="B197"/>
  <c r="Y196"/>
  <c r="X196"/>
  <c r="W196"/>
  <c r="V196"/>
  <c r="G196"/>
  <c r="M196"/>
  <c r="S196"/>
  <c r="F196"/>
  <c r="L196"/>
  <c r="R196"/>
  <c r="E196"/>
  <c r="K196"/>
  <c r="Q196"/>
  <c r="D196"/>
  <c r="J196"/>
  <c r="P196"/>
  <c r="B196"/>
  <c r="Y195"/>
  <c r="X195"/>
  <c r="W195"/>
  <c r="V195"/>
  <c r="G195"/>
  <c r="M195"/>
  <c r="S195"/>
  <c r="F195"/>
  <c r="L195"/>
  <c r="R195"/>
  <c r="E195"/>
  <c r="K195"/>
  <c r="Q195"/>
  <c r="D195"/>
  <c r="J195"/>
  <c r="P195"/>
  <c r="B195"/>
  <c r="Y194"/>
  <c r="X194"/>
  <c r="W194"/>
  <c r="V194"/>
  <c r="G194"/>
  <c r="M194"/>
  <c r="S194"/>
  <c r="F194"/>
  <c r="L194"/>
  <c r="R194"/>
  <c r="E194"/>
  <c r="K194"/>
  <c r="Q194"/>
  <c r="D194"/>
  <c r="J194"/>
  <c r="P194"/>
  <c r="B194"/>
  <c r="Y193"/>
  <c r="X193"/>
  <c r="W193"/>
  <c r="V193"/>
  <c r="G193"/>
  <c r="M193"/>
  <c r="S193"/>
  <c r="F193"/>
  <c r="L193"/>
  <c r="R193"/>
  <c r="E193"/>
  <c r="K193"/>
  <c r="Q193"/>
  <c r="D193"/>
  <c r="J193"/>
  <c r="P193"/>
  <c r="B193"/>
  <c r="Y192"/>
  <c r="X192"/>
  <c r="W192"/>
  <c r="V192"/>
  <c r="G192"/>
  <c r="M192"/>
  <c r="S192"/>
  <c r="F192"/>
  <c r="L192"/>
  <c r="R192"/>
  <c r="E192"/>
  <c r="K192"/>
  <c r="Q192"/>
  <c r="D192"/>
  <c r="J192"/>
  <c r="P192"/>
  <c r="B192"/>
  <c r="Y191"/>
  <c r="X191"/>
  <c r="W191"/>
  <c r="V191"/>
  <c r="G191"/>
  <c r="M191"/>
  <c r="S191"/>
  <c r="F191"/>
  <c r="L191"/>
  <c r="R191"/>
  <c r="E191"/>
  <c r="K191"/>
  <c r="Q191"/>
  <c r="D191"/>
  <c r="J191"/>
  <c r="P191"/>
  <c r="B191"/>
  <c r="Y190"/>
  <c r="X190"/>
  <c r="W190"/>
  <c r="V190"/>
  <c r="G190"/>
  <c r="M190"/>
  <c r="S190"/>
  <c r="F190"/>
  <c r="L190"/>
  <c r="R190"/>
  <c r="E190"/>
  <c r="K190"/>
  <c r="Q190"/>
  <c r="D190"/>
  <c r="J190"/>
  <c r="P190"/>
  <c r="B190"/>
  <c r="Y189"/>
  <c r="X189"/>
  <c r="W189"/>
  <c r="V189"/>
  <c r="G189"/>
  <c r="M189"/>
  <c r="S189"/>
  <c r="F189"/>
  <c r="L189"/>
  <c r="R189"/>
  <c r="E189"/>
  <c r="K189"/>
  <c r="Q189"/>
  <c r="D189"/>
  <c r="J189"/>
  <c r="P189"/>
  <c r="B189"/>
  <c r="Y188"/>
  <c r="X188"/>
  <c r="W188"/>
  <c r="V188"/>
  <c r="G188"/>
  <c r="M188"/>
  <c r="S188"/>
  <c r="F188"/>
  <c r="L188"/>
  <c r="R188"/>
  <c r="E188"/>
  <c r="K188"/>
  <c r="Q188"/>
  <c r="D188"/>
  <c r="J188"/>
  <c r="P188"/>
  <c r="B188"/>
  <c r="Y187"/>
  <c r="X187"/>
  <c r="W187"/>
  <c r="V187"/>
  <c r="G187"/>
  <c r="M187"/>
  <c r="S187"/>
  <c r="F187"/>
  <c r="L187"/>
  <c r="R187"/>
  <c r="E187"/>
  <c r="K187"/>
  <c r="Q187"/>
  <c r="D187"/>
  <c r="J187"/>
  <c r="P187"/>
  <c r="B187"/>
  <c r="Y186"/>
  <c r="X186"/>
  <c r="W186"/>
  <c r="V186"/>
  <c r="G186"/>
  <c r="M186"/>
  <c r="S186"/>
  <c r="F186"/>
  <c r="L186"/>
  <c r="R186"/>
  <c r="E186"/>
  <c r="K186"/>
  <c r="Q186"/>
  <c r="D186"/>
  <c r="J186"/>
  <c r="P186"/>
  <c r="B186"/>
  <c r="Y185"/>
  <c r="X185"/>
  <c r="W185"/>
  <c r="V185"/>
  <c r="G185"/>
  <c r="M185"/>
  <c r="S185"/>
  <c r="F185"/>
  <c r="L185"/>
  <c r="R185"/>
  <c r="E185"/>
  <c r="K185"/>
  <c r="Q185"/>
  <c r="D185"/>
  <c r="J185"/>
  <c r="P185"/>
  <c r="B185"/>
  <c r="Y184"/>
  <c r="X184"/>
  <c r="W184"/>
  <c r="V184"/>
  <c r="G184"/>
  <c r="M184"/>
  <c r="S184"/>
  <c r="F184"/>
  <c r="L184"/>
  <c r="R184"/>
  <c r="E184"/>
  <c r="K184"/>
  <c r="Q184"/>
  <c r="D184"/>
  <c r="J184"/>
  <c r="P184"/>
  <c r="B184"/>
  <c r="Y183"/>
  <c r="X183"/>
  <c r="W183"/>
  <c r="V183"/>
  <c r="G183"/>
  <c r="M183"/>
  <c r="S183"/>
  <c r="F183"/>
  <c r="L183"/>
  <c r="R183"/>
  <c r="E183"/>
  <c r="K183"/>
  <c r="Q183"/>
  <c r="D183"/>
  <c r="J183"/>
  <c r="P183"/>
  <c r="B183"/>
  <c r="Y182"/>
  <c r="X182"/>
  <c r="W182"/>
  <c r="V182"/>
  <c r="G182"/>
  <c r="M182"/>
  <c r="S182"/>
  <c r="F182"/>
  <c r="L182"/>
  <c r="R182"/>
  <c r="E182"/>
  <c r="K182"/>
  <c r="Q182"/>
  <c r="D182"/>
  <c r="J182"/>
  <c r="P182"/>
  <c r="B182"/>
  <c r="Y181"/>
  <c r="X181"/>
  <c r="W181"/>
  <c r="V181"/>
  <c r="G181"/>
  <c r="M181"/>
  <c r="S181"/>
  <c r="F181"/>
  <c r="L181"/>
  <c r="R181"/>
  <c r="E181"/>
  <c r="K181"/>
  <c r="Q181"/>
  <c r="D181"/>
  <c r="J181"/>
  <c r="P181"/>
  <c r="B181"/>
  <c r="Y180"/>
  <c r="X180"/>
  <c r="W180"/>
  <c r="V180"/>
  <c r="G180"/>
  <c r="M180"/>
  <c r="S180"/>
  <c r="F180"/>
  <c r="L180"/>
  <c r="R180"/>
  <c r="E180"/>
  <c r="K180"/>
  <c r="Q180"/>
  <c r="D180"/>
  <c r="J180"/>
  <c r="P180"/>
  <c r="B180"/>
  <c r="Y179"/>
  <c r="X179"/>
  <c r="W179"/>
  <c r="V179"/>
  <c r="G179"/>
  <c r="M179"/>
  <c r="S179"/>
  <c r="F179"/>
  <c r="L179"/>
  <c r="R179"/>
  <c r="E179"/>
  <c r="K179"/>
  <c r="Q179"/>
  <c r="D179"/>
  <c r="J179"/>
  <c r="P179"/>
  <c r="B179"/>
  <c r="Y178"/>
  <c r="X178"/>
  <c r="W178"/>
  <c r="V178"/>
  <c r="G178"/>
  <c r="M178"/>
  <c r="S178"/>
  <c r="F178"/>
  <c r="L178"/>
  <c r="R178"/>
  <c r="E178"/>
  <c r="K178"/>
  <c r="Q178"/>
  <c r="D178"/>
  <c r="J178"/>
  <c r="P178"/>
  <c r="B178"/>
  <c r="Y177"/>
  <c r="X177"/>
  <c r="W177"/>
  <c r="V177"/>
  <c r="G177"/>
  <c r="M177"/>
  <c r="S177"/>
  <c r="F177"/>
  <c r="L177"/>
  <c r="R177"/>
  <c r="E177"/>
  <c r="K177"/>
  <c r="Q177"/>
  <c r="D177"/>
  <c r="J177"/>
  <c r="P177"/>
  <c r="B177"/>
  <c r="Y176"/>
  <c r="X176"/>
  <c r="W176"/>
  <c r="V176"/>
  <c r="G176"/>
  <c r="M176"/>
  <c r="S176"/>
  <c r="F176"/>
  <c r="L176"/>
  <c r="R176"/>
  <c r="E176"/>
  <c r="K176"/>
  <c r="Q176"/>
  <c r="D176"/>
  <c r="J176"/>
  <c r="P176"/>
  <c r="B176"/>
  <c r="Y175"/>
  <c r="X175"/>
  <c r="W175"/>
  <c r="V175"/>
  <c r="G175"/>
  <c r="M175"/>
  <c r="S175"/>
  <c r="F175"/>
  <c r="L175"/>
  <c r="R175"/>
  <c r="E175"/>
  <c r="K175"/>
  <c r="Q175"/>
  <c r="D175"/>
  <c r="J175"/>
  <c r="P175"/>
  <c r="B175"/>
  <c r="Y174"/>
  <c r="X174"/>
  <c r="W174"/>
  <c r="V174"/>
  <c r="G174"/>
  <c r="M174"/>
  <c r="S174"/>
  <c r="F174"/>
  <c r="L174"/>
  <c r="R174"/>
  <c r="E174"/>
  <c r="K174"/>
  <c r="Q174"/>
  <c r="D174"/>
  <c r="J174"/>
  <c r="P174"/>
  <c r="B174"/>
  <c r="Y173"/>
  <c r="X173"/>
  <c r="W173"/>
  <c r="V173"/>
  <c r="G173"/>
  <c r="M173"/>
  <c r="S173"/>
  <c r="F173"/>
  <c r="L173"/>
  <c r="R173"/>
  <c r="E173"/>
  <c r="K173"/>
  <c r="Q173"/>
  <c r="D173"/>
  <c r="J173"/>
  <c r="P173"/>
  <c r="B173"/>
  <c r="Y172"/>
  <c r="X172"/>
  <c r="W172"/>
  <c r="V172"/>
  <c r="G172"/>
  <c r="M172"/>
  <c r="S172"/>
  <c r="F172"/>
  <c r="L172"/>
  <c r="R172"/>
  <c r="E172"/>
  <c r="K172"/>
  <c r="Q172"/>
  <c r="D172"/>
  <c r="J172"/>
  <c r="P172"/>
  <c r="B172"/>
  <c r="Y171"/>
  <c r="X171"/>
  <c r="W171"/>
  <c r="V171"/>
  <c r="G171"/>
  <c r="M171"/>
  <c r="S171"/>
  <c r="F171"/>
  <c r="L171"/>
  <c r="R171"/>
  <c r="E171"/>
  <c r="K171"/>
  <c r="Q171"/>
  <c r="D171"/>
  <c r="J171"/>
  <c r="P171"/>
  <c r="B171"/>
  <c r="Y170"/>
  <c r="X170"/>
  <c r="W170"/>
  <c r="V170"/>
  <c r="G170"/>
  <c r="M170"/>
  <c r="S170"/>
  <c r="F170"/>
  <c r="L170"/>
  <c r="R170"/>
  <c r="E170"/>
  <c r="K170"/>
  <c r="Q170"/>
  <c r="D170"/>
  <c r="J170"/>
  <c r="P170"/>
  <c r="B170"/>
  <c r="Y169"/>
  <c r="X169"/>
  <c r="W169"/>
  <c r="V169"/>
  <c r="G169"/>
  <c r="M169"/>
  <c r="S169"/>
  <c r="F169"/>
  <c r="L169"/>
  <c r="R169"/>
  <c r="E169"/>
  <c r="K169"/>
  <c r="Q169"/>
  <c r="D169"/>
  <c r="J169"/>
  <c r="P169"/>
  <c r="B169"/>
  <c r="Y168"/>
  <c r="X168"/>
  <c r="W168"/>
  <c r="V168"/>
  <c r="G168"/>
  <c r="M168"/>
  <c r="S168"/>
  <c r="F168"/>
  <c r="L168"/>
  <c r="R168"/>
  <c r="E168"/>
  <c r="K168"/>
  <c r="Q168"/>
  <c r="D168"/>
  <c r="J168"/>
  <c r="P168"/>
  <c r="B168"/>
  <c r="Y167"/>
  <c r="X167"/>
  <c r="W167"/>
  <c r="V167"/>
  <c r="G167"/>
  <c r="M167"/>
  <c r="S167"/>
  <c r="F167"/>
  <c r="L167"/>
  <c r="R167"/>
  <c r="E167"/>
  <c r="K167"/>
  <c r="Q167"/>
  <c r="D167"/>
  <c r="J167"/>
  <c r="P167"/>
  <c r="B167"/>
  <c r="Y166"/>
  <c r="X166"/>
  <c r="W166"/>
  <c r="V166"/>
  <c r="G166"/>
  <c r="M166"/>
  <c r="S166"/>
  <c r="F166"/>
  <c r="L166"/>
  <c r="R166"/>
  <c r="E166"/>
  <c r="K166"/>
  <c r="Q166"/>
  <c r="D166"/>
  <c r="J166"/>
  <c r="P166"/>
  <c r="B166"/>
  <c r="Y165"/>
  <c r="X165"/>
  <c r="W165"/>
  <c r="V165"/>
  <c r="G165"/>
  <c r="M165"/>
  <c r="S165"/>
  <c r="F165"/>
  <c r="L165"/>
  <c r="R165"/>
  <c r="E165"/>
  <c r="K165"/>
  <c r="Q165"/>
  <c r="D165"/>
  <c r="J165"/>
  <c r="P165"/>
  <c r="B165"/>
  <c r="Y164"/>
  <c r="X164"/>
  <c r="W164"/>
  <c r="V164"/>
  <c r="G164"/>
  <c r="M164"/>
  <c r="S164"/>
  <c r="F164"/>
  <c r="L164"/>
  <c r="R164"/>
  <c r="E164"/>
  <c r="K164"/>
  <c r="Q164"/>
  <c r="D164"/>
  <c r="J164"/>
  <c r="P164"/>
  <c r="B164"/>
  <c r="Y163"/>
  <c r="X163"/>
  <c r="W163"/>
  <c r="V163"/>
  <c r="G163"/>
  <c r="M163"/>
  <c r="S163"/>
  <c r="F163"/>
  <c r="L163"/>
  <c r="R163"/>
  <c r="E163"/>
  <c r="K163"/>
  <c r="Q163"/>
  <c r="D163"/>
  <c r="J163"/>
  <c r="P163"/>
  <c r="B163"/>
  <c r="Y162"/>
  <c r="X162"/>
  <c r="W162"/>
  <c r="V162"/>
  <c r="G162"/>
  <c r="M162"/>
  <c r="S162"/>
  <c r="F162"/>
  <c r="L162"/>
  <c r="R162"/>
  <c r="E162"/>
  <c r="K162"/>
  <c r="Q162"/>
  <c r="D162"/>
  <c r="J162"/>
  <c r="P162"/>
  <c r="B162"/>
  <c r="Y161"/>
  <c r="X161"/>
  <c r="W161"/>
  <c r="V161"/>
  <c r="G161"/>
  <c r="M161"/>
  <c r="S161"/>
  <c r="F161"/>
  <c r="L161"/>
  <c r="R161"/>
  <c r="E161"/>
  <c r="K161"/>
  <c r="Q161"/>
  <c r="D161"/>
  <c r="J161"/>
  <c r="P161"/>
  <c r="B161"/>
  <c r="Y160"/>
  <c r="X160"/>
  <c r="W160"/>
  <c r="V160"/>
  <c r="G160"/>
  <c r="M160"/>
  <c r="S160"/>
  <c r="F160"/>
  <c r="L160"/>
  <c r="R160"/>
  <c r="E160"/>
  <c r="K160"/>
  <c r="Q160"/>
  <c r="D160"/>
  <c r="J160"/>
  <c r="P160"/>
  <c r="B160"/>
  <c r="Y159"/>
  <c r="X159"/>
  <c r="W159"/>
  <c r="V159"/>
  <c r="G159"/>
  <c r="M159"/>
  <c r="S159"/>
  <c r="F159"/>
  <c r="L159"/>
  <c r="R159"/>
  <c r="E159"/>
  <c r="K159"/>
  <c r="Q159"/>
  <c r="D159"/>
  <c r="J159"/>
  <c r="P159"/>
  <c r="B159"/>
  <c r="Y158"/>
  <c r="X158"/>
  <c r="W158"/>
  <c r="V158"/>
  <c r="G158"/>
  <c r="M158"/>
  <c r="S158"/>
  <c r="F158"/>
  <c r="L158"/>
  <c r="R158"/>
  <c r="E158"/>
  <c r="K158"/>
  <c r="Q158"/>
  <c r="D158"/>
  <c r="J158"/>
  <c r="P158"/>
  <c r="B158"/>
  <c r="Y157"/>
  <c r="X157"/>
  <c r="W157"/>
  <c r="V157"/>
  <c r="G157"/>
  <c r="M157"/>
  <c r="S157"/>
  <c r="F157"/>
  <c r="L157"/>
  <c r="R157"/>
  <c r="E157"/>
  <c r="K157"/>
  <c r="Q157"/>
  <c r="D157"/>
  <c r="J157"/>
  <c r="P157"/>
  <c r="B157"/>
  <c r="Y156"/>
  <c r="X156"/>
  <c r="W156"/>
  <c r="V156"/>
  <c r="G156"/>
  <c r="M156"/>
  <c r="S156"/>
  <c r="F156"/>
  <c r="L156"/>
  <c r="R156"/>
  <c r="E156"/>
  <c r="K156"/>
  <c r="Q156"/>
  <c r="D156"/>
  <c r="J156"/>
  <c r="P156"/>
  <c r="B156"/>
  <c r="Y155"/>
  <c r="X155"/>
  <c r="W155"/>
  <c r="V155"/>
  <c r="G155"/>
  <c r="M155"/>
  <c r="S155"/>
  <c r="F155"/>
  <c r="L155"/>
  <c r="R155"/>
  <c r="E155"/>
  <c r="K155"/>
  <c r="Q155"/>
  <c r="D155"/>
  <c r="J155"/>
  <c r="P155"/>
  <c r="B155"/>
  <c r="Y154"/>
  <c r="X154"/>
  <c r="W154"/>
  <c r="V154"/>
  <c r="G154"/>
  <c r="M154"/>
  <c r="S154"/>
  <c r="F154"/>
  <c r="L154"/>
  <c r="R154"/>
  <c r="E154"/>
  <c r="K154"/>
  <c r="Q154"/>
  <c r="D154"/>
  <c r="J154"/>
  <c r="P154"/>
  <c r="B154"/>
  <c r="Y152" i="16"/>
  <c r="Z152"/>
  <c r="AB152"/>
  <c r="AC152"/>
  <c r="AD152"/>
  <c r="AE152"/>
  <c r="BB152"/>
  <c r="Y153" i="24"/>
  <c r="BA152" i="16"/>
  <c r="X153" i="24"/>
  <c r="AZ152" i="16"/>
  <c r="W153" i="24"/>
  <c r="AY152" i="16"/>
  <c r="BJ152"/>
  <c r="V153" i="24"/>
  <c r="AX152" i="16"/>
  <c r="G153" i="24"/>
  <c r="M153"/>
  <c r="S153"/>
  <c r="F153"/>
  <c r="L153"/>
  <c r="R153"/>
  <c r="E153"/>
  <c r="K153"/>
  <c r="Q153"/>
  <c r="D153"/>
  <c r="J153"/>
  <c r="P153"/>
  <c r="B153"/>
  <c r="Y151" i="16"/>
  <c r="Z151"/>
  <c r="AB151"/>
  <c r="AC151"/>
  <c r="AD151"/>
  <c r="AE151"/>
  <c r="BB151"/>
  <c r="Y152" i="24"/>
  <c r="BA151" i="16"/>
  <c r="X152" i="24"/>
  <c r="AZ151" i="16"/>
  <c r="W152" i="24"/>
  <c r="AY151" i="16"/>
  <c r="BJ151"/>
  <c r="V152" i="24"/>
  <c r="AX151" i="16"/>
  <c r="G152" i="24"/>
  <c r="M152"/>
  <c r="S152"/>
  <c r="F152"/>
  <c r="L152"/>
  <c r="R152"/>
  <c r="E152"/>
  <c r="K152"/>
  <c r="Q152"/>
  <c r="D152"/>
  <c r="J152"/>
  <c r="P152"/>
  <c r="B152"/>
  <c r="Y150" i="16"/>
  <c r="Z150"/>
  <c r="AB150"/>
  <c r="AC150"/>
  <c r="AD150"/>
  <c r="AE150"/>
  <c r="BB150"/>
  <c r="Y151" i="24"/>
  <c r="BA150" i="16"/>
  <c r="X151" i="24"/>
  <c r="AZ150" i="16"/>
  <c r="W151" i="24"/>
  <c r="AY150" i="16"/>
  <c r="BJ150"/>
  <c r="V151" i="24"/>
  <c r="AX150" i="16"/>
  <c r="G151" i="24"/>
  <c r="M151"/>
  <c r="S151"/>
  <c r="F151"/>
  <c r="L151"/>
  <c r="R151"/>
  <c r="E151"/>
  <c r="K151"/>
  <c r="Q151"/>
  <c r="D151"/>
  <c r="J151"/>
  <c r="P151"/>
  <c r="B151"/>
  <c r="Y149" i="16"/>
  <c r="Z149"/>
  <c r="AB149"/>
  <c r="AC149"/>
  <c r="AD149"/>
  <c r="AE149"/>
  <c r="BB149"/>
  <c r="Y150" i="24"/>
  <c r="BA149" i="16"/>
  <c r="X150" i="24"/>
  <c r="AZ149" i="16"/>
  <c r="W150" i="24"/>
  <c r="AY149" i="16"/>
  <c r="BJ149"/>
  <c r="V150" i="24"/>
  <c r="AX149" i="16"/>
  <c r="G150" i="24"/>
  <c r="M150"/>
  <c r="S150"/>
  <c r="F150"/>
  <c r="L150"/>
  <c r="R150"/>
  <c r="E150"/>
  <c r="K150"/>
  <c r="Q150"/>
  <c r="D150"/>
  <c r="J150"/>
  <c r="P150"/>
  <c r="B150"/>
  <c r="Y148" i="16"/>
  <c r="Z148"/>
  <c r="AB148"/>
  <c r="AC148"/>
  <c r="AD148"/>
  <c r="AE148"/>
  <c r="BB148"/>
  <c r="Y149" i="24"/>
  <c r="BA148" i="16"/>
  <c r="X149" i="24"/>
  <c r="AZ148" i="16"/>
  <c r="W149" i="24"/>
  <c r="AY148" i="16"/>
  <c r="BJ148"/>
  <c r="V149" i="24"/>
  <c r="AX148" i="16"/>
  <c r="G149" i="24"/>
  <c r="M149"/>
  <c r="S149"/>
  <c r="F149"/>
  <c r="L149"/>
  <c r="R149"/>
  <c r="E149"/>
  <c r="K149"/>
  <c r="Q149"/>
  <c r="D149"/>
  <c r="J149"/>
  <c r="P149"/>
  <c r="B149"/>
  <c r="Y147" i="16"/>
  <c r="Z147"/>
  <c r="AB147"/>
  <c r="AC147"/>
  <c r="AD147"/>
  <c r="AE147"/>
  <c r="BB147"/>
  <c r="Y148" i="24"/>
  <c r="BA147" i="16"/>
  <c r="X148" i="24"/>
  <c r="AZ147" i="16"/>
  <c r="W148" i="24"/>
  <c r="AY147" i="16"/>
  <c r="BJ147"/>
  <c r="V148" i="24"/>
  <c r="AX147" i="16"/>
  <c r="G148" i="24"/>
  <c r="M148"/>
  <c r="S148"/>
  <c r="F148"/>
  <c r="L148"/>
  <c r="R148"/>
  <c r="E148"/>
  <c r="K148"/>
  <c r="Q148"/>
  <c r="D148"/>
  <c r="J148"/>
  <c r="P148"/>
  <c r="B148"/>
  <c r="Y146" i="16"/>
  <c r="Z146"/>
  <c r="AB146"/>
  <c r="AC146"/>
  <c r="AD146"/>
  <c r="AE146"/>
  <c r="BB146"/>
  <c r="Y147" i="24"/>
  <c r="BA146" i="16"/>
  <c r="X147" i="24"/>
  <c r="AZ146" i="16"/>
  <c r="W147" i="24"/>
  <c r="AY146" i="16"/>
  <c r="BJ146"/>
  <c r="V147" i="24"/>
  <c r="AX146" i="16"/>
  <c r="G147" i="24"/>
  <c r="M147"/>
  <c r="S147"/>
  <c r="F147"/>
  <c r="L147"/>
  <c r="R147"/>
  <c r="E147"/>
  <c r="K147"/>
  <c r="Q147"/>
  <c r="D147"/>
  <c r="J147"/>
  <c r="P147"/>
  <c r="B147"/>
  <c r="Y145" i="16"/>
  <c r="Z145"/>
  <c r="AB145"/>
  <c r="AC145"/>
  <c r="AD145"/>
  <c r="AE145"/>
  <c r="BB145"/>
  <c r="Y146" i="24"/>
  <c r="BA145" i="16"/>
  <c r="X146" i="24"/>
  <c r="AZ145" i="16"/>
  <c r="W146" i="24"/>
  <c r="AY145" i="16"/>
  <c r="BJ145"/>
  <c r="V146" i="24"/>
  <c r="AX145" i="16"/>
  <c r="G146" i="24"/>
  <c r="M146"/>
  <c r="S146"/>
  <c r="F146"/>
  <c r="L146"/>
  <c r="R146"/>
  <c r="E146"/>
  <c r="K146"/>
  <c r="Q146"/>
  <c r="D146"/>
  <c r="J146"/>
  <c r="P146"/>
  <c r="B146"/>
  <c r="Y144" i="16"/>
  <c r="Z144"/>
  <c r="AB144"/>
  <c r="AC144"/>
  <c r="AD144"/>
  <c r="AE144"/>
  <c r="BB144"/>
  <c r="Y145" i="24"/>
  <c r="BA144" i="16"/>
  <c r="X145" i="24"/>
  <c r="AZ144" i="16"/>
  <c r="W145" i="24"/>
  <c r="AY144" i="16"/>
  <c r="BJ144"/>
  <c r="V145" i="24"/>
  <c r="AX144" i="16"/>
  <c r="G145" i="24"/>
  <c r="M145"/>
  <c r="S145"/>
  <c r="F145"/>
  <c r="L145"/>
  <c r="R145"/>
  <c r="E145"/>
  <c r="K145"/>
  <c r="Q145"/>
  <c r="D145"/>
  <c r="J145"/>
  <c r="P145"/>
  <c r="B145"/>
  <c r="Y143" i="16"/>
  <c r="Z143"/>
  <c r="AB143"/>
  <c r="AC143"/>
  <c r="AD143"/>
  <c r="AE143"/>
  <c r="BB143"/>
  <c r="Y144" i="24"/>
  <c r="BA143" i="16"/>
  <c r="X144" i="24"/>
  <c r="AZ143" i="16"/>
  <c r="W144" i="24"/>
  <c r="AY143" i="16"/>
  <c r="BJ143"/>
  <c r="V144" i="24"/>
  <c r="AX143" i="16"/>
  <c r="G144" i="24"/>
  <c r="M144"/>
  <c r="S144"/>
  <c r="F144"/>
  <c r="L144"/>
  <c r="R144"/>
  <c r="E144"/>
  <c r="K144"/>
  <c r="Q144"/>
  <c r="D144"/>
  <c r="J144"/>
  <c r="P144"/>
  <c r="B144"/>
  <c r="Y142" i="16"/>
  <c r="Z142"/>
  <c r="AB142"/>
  <c r="AC142"/>
  <c r="AD142"/>
  <c r="AE142"/>
  <c r="BB142"/>
  <c r="Y143" i="24"/>
  <c r="BA142" i="16"/>
  <c r="X143" i="24"/>
  <c r="AZ142" i="16"/>
  <c r="W143" i="24"/>
  <c r="AY142" i="16"/>
  <c r="BJ142"/>
  <c r="V143" i="24"/>
  <c r="AX142" i="16"/>
  <c r="G143" i="24"/>
  <c r="M143"/>
  <c r="S143"/>
  <c r="F143"/>
  <c r="L143"/>
  <c r="R143"/>
  <c r="E143"/>
  <c r="K143"/>
  <c r="Q143"/>
  <c r="D143"/>
  <c r="J143"/>
  <c r="P143"/>
  <c r="B143"/>
  <c r="Y141" i="16"/>
  <c r="Z141"/>
  <c r="AB141"/>
  <c r="AC141"/>
  <c r="AD141"/>
  <c r="AE141"/>
  <c r="BB141"/>
  <c r="Y142" i="24"/>
  <c r="BA141" i="16"/>
  <c r="X142" i="24"/>
  <c r="AZ141" i="16"/>
  <c r="W142" i="24"/>
  <c r="AY141" i="16"/>
  <c r="BJ141"/>
  <c r="V142" i="24"/>
  <c r="AX141" i="16"/>
  <c r="G142" i="24"/>
  <c r="M142"/>
  <c r="S142"/>
  <c r="F142"/>
  <c r="L142"/>
  <c r="R142"/>
  <c r="E142"/>
  <c r="K142"/>
  <c r="Q142"/>
  <c r="D142"/>
  <c r="J142"/>
  <c r="P142"/>
  <c r="B142"/>
  <c r="Y140" i="16"/>
  <c r="Z140"/>
  <c r="AB140"/>
  <c r="AC140"/>
  <c r="AD140"/>
  <c r="AE140"/>
  <c r="BB140"/>
  <c r="Y141" i="24"/>
  <c r="BA140" i="16"/>
  <c r="X141" i="24"/>
  <c r="AZ140" i="16"/>
  <c r="W141" i="24"/>
  <c r="AY140" i="16"/>
  <c r="BJ140"/>
  <c r="V141" i="24"/>
  <c r="AX140" i="16"/>
  <c r="G141" i="24"/>
  <c r="M141"/>
  <c r="S141"/>
  <c r="F141"/>
  <c r="L141"/>
  <c r="R141"/>
  <c r="E141"/>
  <c r="K141"/>
  <c r="Q141"/>
  <c r="D141"/>
  <c r="J141"/>
  <c r="P141"/>
  <c r="B141"/>
  <c r="Y139" i="16"/>
  <c r="Z139"/>
  <c r="AB139"/>
  <c r="AC139"/>
  <c r="AD139"/>
  <c r="AE139"/>
  <c r="BB139"/>
  <c r="Y140" i="24"/>
  <c r="BA139" i="16"/>
  <c r="X140" i="24"/>
  <c r="AZ139" i="16"/>
  <c r="W140" i="24"/>
  <c r="AY139" i="16"/>
  <c r="BJ139"/>
  <c r="V140" i="24"/>
  <c r="AX139" i="16"/>
  <c r="G140" i="24"/>
  <c r="M140"/>
  <c r="S140"/>
  <c r="F140"/>
  <c r="L140"/>
  <c r="R140"/>
  <c r="E140"/>
  <c r="K140"/>
  <c r="Q140"/>
  <c r="D140"/>
  <c r="J140"/>
  <c r="P140"/>
  <c r="B140"/>
  <c r="Y138" i="16"/>
  <c r="Z138"/>
  <c r="AB138"/>
  <c r="AC138"/>
  <c r="AD138"/>
  <c r="AE138"/>
  <c r="BB138"/>
  <c r="Y139" i="24"/>
  <c r="BA138" i="16"/>
  <c r="X139" i="24"/>
  <c r="AZ138" i="16"/>
  <c r="W139" i="24"/>
  <c r="AY138" i="16"/>
  <c r="BJ138"/>
  <c r="V139" i="24"/>
  <c r="AX138" i="16"/>
  <c r="G139" i="24"/>
  <c r="M139"/>
  <c r="S139"/>
  <c r="F139"/>
  <c r="L139"/>
  <c r="R139"/>
  <c r="E139"/>
  <c r="K139"/>
  <c r="Q139"/>
  <c r="D139"/>
  <c r="J139"/>
  <c r="P139"/>
  <c r="B139"/>
  <c r="Y137" i="16"/>
  <c r="Z137"/>
  <c r="AB137"/>
  <c r="AC137"/>
  <c r="AD137"/>
  <c r="AE137"/>
  <c r="BB137"/>
  <c r="Y138" i="24"/>
  <c r="BA137" i="16"/>
  <c r="X138" i="24"/>
  <c r="AZ137" i="16"/>
  <c r="W138" i="24"/>
  <c r="AY137" i="16"/>
  <c r="BJ137"/>
  <c r="V138" i="24"/>
  <c r="AX137" i="16"/>
  <c r="G138" i="24"/>
  <c r="M138"/>
  <c r="S138"/>
  <c r="F138"/>
  <c r="L138"/>
  <c r="R138"/>
  <c r="E138"/>
  <c r="K138"/>
  <c r="Q138"/>
  <c r="D138"/>
  <c r="J138"/>
  <c r="P138"/>
  <c r="B138"/>
  <c r="Y136" i="16"/>
  <c r="Z136"/>
  <c r="AB136"/>
  <c r="AC136"/>
  <c r="AD136"/>
  <c r="AE136"/>
  <c r="BB136"/>
  <c r="Y137" i="24"/>
  <c r="BA136" i="16"/>
  <c r="X137" i="24"/>
  <c r="AZ136" i="16"/>
  <c r="W137" i="24"/>
  <c r="AY136" i="16"/>
  <c r="BJ136"/>
  <c r="V137" i="24"/>
  <c r="AX136" i="16"/>
  <c r="G137" i="24"/>
  <c r="M137"/>
  <c r="S137"/>
  <c r="F137"/>
  <c r="L137"/>
  <c r="R137"/>
  <c r="E137"/>
  <c r="K137"/>
  <c r="Q137"/>
  <c r="D137"/>
  <c r="J137"/>
  <c r="P137"/>
  <c r="B137"/>
  <c r="Y135" i="16"/>
  <c r="Z135"/>
  <c r="AB135"/>
  <c r="AC135"/>
  <c r="AD135"/>
  <c r="AE135"/>
  <c r="BB135"/>
  <c r="Y136" i="24"/>
  <c r="BA135" i="16"/>
  <c r="X136" i="24"/>
  <c r="AZ135" i="16"/>
  <c r="W136" i="24"/>
  <c r="AY135" i="16"/>
  <c r="BJ135"/>
  <c r="V136" i="24"/>
  <c r="AX135" i="16"/>
  <c r="G136" i="24"/>
  <c r="M136"/>
  <c r="S136"/>
  <c r="F136"/>
  <c r="L136"/>
  <c r="R136"/>
  <c r="E136"/>
  <c r="K136"/>
  <c r="Q136"/>
  <c r="D136"/>
  <c r="J136"/>
  <c r="P136"/>
  <c r="B136"/>
  <c r="Y134" i="16"/>
  <c r="Z134"/>
  <c r="AB134"/>
  <c r="AC134"/>
  <c r="AD134"/>
  <c r="AE134"/>
  <c r="BB134"/>
  <c r="Y135" i="24"/>
  <c r="BA134" i="16"/>
  <c r="X135" i="24"/>
  <c r="AZ134" i="16"/>
  <c r="W135" i="24"/>
  <c r="AY134" i="16"/>
  <c r="BJ134"/>
  <c r="V135" i="24"/>
  <c r="AX134" i="16"/>
  <c r="G135" i="24"/>
  <c r="M135"/>
  <c r="S135"/>
  <c r="F135"/>
  <c r="L135"/>
  <c r="R135"/>
  <c r="E135"/>
  <c r="K135"/>
  <c r="Q135"/>
  <c r="D135"/>
  <c r="J135"/>
  <c r="P135"/>
  <c r="B135"/>
  <c r="Y133" i="16"/>
  <c r="Z133"/>
  <c r="AB133"/>
  <c r="AC133"/>
  <c r="AD133"/>
  <c r="AE133"/>
  <c r="BB133"/>
  <c r="Y134" i="24"/>
  <c r="BA133" i="16"/>
  <c r="X134" i="24"/>
  <c r="AZ133" i="16"/>
  <c r="W134" i="24"/>
  <c r="AY133" i="16"/>
  <c r="BJ133"/>
  <c r="V134" i="24"/>
  <c r="AX133" i="16"/>
  <c r="G134" i="24"/>
  <c r="M134"/>
  <c r="S134"/>
  <c r="F134"/>
  <c r="L134"/>
  <c r="R134"/>
  <c r="E134"/>
  <c r="K134"/>
  <c r="Q134"/>
  <c r="D134"/>
  <c r="J134"/>
  <c r="P134"/>
  <c r="B134"/>
  <c r="Y132" i="16"/>
  <c r="Z132"/>
  <c r="AB132"/>
  <c r="AC132"/>
  <c r="AD132"/>
  <c r="AE132"/>
  <c r="BB132"/>
  <c r="Y133" i="24"/>
  <c r="BA132" i="16"/>
  <c r="X133" i="24"/>
  <c r="AZ132" i="16"/>
  <c r="W133" i="24"/>
  <c r="AY132" i="16"/>
  <c r="BJ132"/>
  <c r="V133" i="24"/>
  <c r="AX132" i="16"/>
  <c r="G133" i="24"/>
  <c r="M133"/>
  <c r="S133"/>
  <c r="F133"/>
  <c r="L133"/>
  <c r="R133"/>
  <c r="E133"/>
  <c r="K133"/>
  <c r="Q133"/>
  <c r="D133"/>
  <c r="J133"/>
  <c r="P133"/>
  <c r="B133"/>
  <c r="Y131" i="16"/>
  <c r="Z131"/>
  <c r="AB131"/>
  <c r="AC131"/>
  <c r="AD131"/>
  <c r="AE131"/>
  <c r="BB131"/>
  <c r="Y132" i="24"/>
  <c r="BA131" i="16"/>
  <c r="X132" i="24"/>
  <c r="AZ131" i="16"/>
  <c r="W132" i="24"/>
  <c r="AY131" i="16"/>
  <c r="BJ131"/>
  <c r="V132" i="24"/>
  <c r="AX131" i="16"/>
  <c r="G132" i="24"/>
  <c r="M132"/>
  <c r="S132"/>
  <c r="F132"/>
  <c r="L132"/>
  <c r="R132"/>
  <c r="E132"/>
  <c r="K132"/>
  <c r="Q132"/>
  <c r="D132"/>
  <c r="J132"/>
  <c r="P132"/>
  <c r="B132"/>
  <c r="Y130" i="16"/>
  <c r="Z130"/>
  <c r="AB130"/>
  <c r="AC130"/>
  <c r="AD130"/>
  <c r="AE130"/>
  <c r="BB130"/>
  <c r="Y131" i="24"/>
  <c r="BA130" i="16"/>
  <c r="X131" i="24"/>
  <c r="AZ130" i="16"/>
  <c r="W131" i="24"/>
  <c r="AY130" i="16"/>
  <c r="BJ130"/>
  <c r="V131" i="24"/>
  <c r="AX130" i="16"/>
  <c r="G131" i="24"/>
  <c r="M131"/>
  <c r="S131"/>
  <c r="F131"/>
  <c r="L131"/>
  <c r="R131"/>
  <c r="E131"/>
  <c r="K131"/>
  <c r="Q131"/>
  <c r="D131"/>
  <c r="J131"/>
  <c r="P131"/>
  <c r="B131"/>
  <c r="Y129" i="16"/>
  <c r="Z129"/>
  <c r="AB129"/>
  <c r="AC129"/>
  <c r="AD129"/>
  <c r="AE129"/>
  <c r="BB129"/>
  <c r="Y130" i="24"/>
  <c r="BA129" i="16"/>
  <c r="X130" i="24"/>
  <c r="AZ129" i="16"/>
  <c r="W130" i="24"/>
  <c r="AY129" i="16"/>
  <c r="BJ129"/>
  <c r="V130" i="24"/>
  <c r="AX129" i="16"/>
  <c r="G130" i="24"/>
  <c r="M130"/>
  <c r="S130"/>
  <c r="F130"/>
  <c r="L130"/>
  <c r="R130"/>
  <c r="E130"/>
  <c r="K130"/>
  <c r="Q130"/>
  <c r="D130"/>
  <c r="J130"/>
  <c r="P130"/>
  <c r="B130"/>
  <c r="Y128" i="16"/>
  <c r="Z128"/>
  <c r="AB128"/>
  <c r="AC128"/>
  <c r="AD128"/>
  <c r="AE128"/>
  <c r="BB128"/>
  <c r="Y129" i="24"/>
  <c r="BA128" i="16"/>
  <c r="X129" i="24"/>
  <c r="AZ128" i="16"/>
  <c r="W129" i="24"/>
  <c r="AY128" i="16"/>
  <c r="BJ128"/>
  <c r="V129" i="24"/>
  <c r="AX128" i="16"/>
  <c r="G129" i="24"/>
  <c r="M129"/>
  <c r="S129"/>
  <c r="F129"/>
  <c r="L129"/>
  <c r="R129"/>
  <c r="E129"/>
  <c r="K129"/>
  <c r="Q129"/>
  <c r="D129"/>
  <c r="J129"/>
  <c r="P129"/>
  <c r="B129"/>
  <c r="Y127" i="16"/>
  <c r="Z127"/>
  <c r="AB127"/>
  <c r="AC127"/>
  <c r="AD127"/>
  <c r="AE127"/>
  <c r="BB127"/>
  <c r="Y128" i="24"/>
  <c r="BA127" i="16"/>
  <c r="X128" i="24"/>
  <c r="AZ127" i="16"/>
  <c r="W128" i="24"/>
  <c r="AY127" i="16"/>
  <c r="BJ127"/>
  <c r="V128" i="24"/>
  <c r="AX127" i="16"/>
  <c r="G128" i="24"/>
  <c r="M128"/>
  <c r="S128"/>
  <c r="F128"/>
  <c r="L128"/>
  <c r="R128"/>
  <c r="E128"/>
  <c r="K128"/>
  <c r="Q128"/>
  <c r="D128"/>
  <c r="J128"/>
  <c r="P128"/>
  <c r="B128"/>
  <c r="Y126" i="16"/>
  <c r="Z126"/>
  <c r="AB126"/>
  <c r="AC126"/>
  <c r="AD126"/>
  <c r="AE126"/>
  <c r="BB126"/>
  <c r="Y127" i="24"/>
  <c r="BA126" i="16"/>
  <c r="X127" i="24"/>
  <c r="AZ126" i="16"/>
  <c r="W127" i="24"/>
  <c r="AY126" i="16"/>
  <c r="BJ126"/>
  <c r="V127" i="24"/>
  <c r="AX126" i="16"/>
  <c r="G127" i="24"/>
  <c r="M127"/>
  <c r="S127"/>
  <c r="F127"/>
  <c r="L127"/>
  <c r="R127"/>
  <c r="E127"/>
  <c r="K127"/>
  <c r="Q127"/>
  <c r="D127"/>
  <c r="J127"/>
  <c r="P127"/>
  <c r="B127"/>
  <c r="Y125" i="16"/>
  <c r="Z125"/>
  <c r="AB125"/>
  <c r="AC125"/>
  <c r="AD125"/>
  <c r="AE125"/>
  <c r="BB125"/>
  <c r="Y126" i="24"/>
  <c r="BA125" i="16"/>
  <c r="X126" i="24"/>
  <c r="AZ125" i="16"/>
  <c r="W126" i="24"/>
  <c r="AY125" i="16"/>
  <c r="BJ125"/>
  <c r="V126" i="24"/>
  <c r="AX125" i="16"/>
  <c r="G126" i="24"/>
  <c r="M126"/>
  <c r="S126"/>
  <c r="F126"/>
  <c r="L126"/>
  <c r="R126"/>
  <c r="E126"/>
  <c r="K126"/>
  <c r="Q126"/>
  <c r="D126"/>
  <c r="J126"/>
  <c r="P126"/>
  <c r="B126"/>
  <c r="Y124" i="16"/>
  <c r="Z124"/>
  <c r="AB124"/>
  <c r="AC124"/>
  <c r="AD124"/>
  <c r="AE124"/>
  <c r="BB124"/>
  <c r="Y125" i="24"/>
  <c r="BA124" i="16"/>
  <c r="X125" i="24"/>
  <c r="AZ124" i="16"/>
  <c r="W125" i="24"/>
  <c r="AY124" i="16"/>
  <c r="BJ124"/>
  <c r="V125" i="24"/>
  <c r="AX124" i="16"/>
  <c r="G125" i="24"/>
  <c r="M125"/>
  <c r="S125"/>
  <c r="F125"/>
  <c r="L125"/>
  <c r="R125"/>
  <c r="E125"/>
  <c r="K125"/>
  <c r="Q125"/>
  <c r="D125"/>
  <c r="J125"/>
  <c r="P125"/>
  <c r="B125"/>
  <c r="Y123" i="16"/>
  <c r="Z123"/>
  <c r="AB123"/>
  <c r="AC123"/>
  <c r="AD123"/>
  <c r="AE123"/>
  <c r="BB123"/>
  <c r="Y124" i="24"/>
  <c r="BA123" i="16"/>
  <c r="X124" i="24"/>
  <c r="AZ123" i="16"/>
  <c r="W124" i="24"/>
  <c r="AY123" i="16"/>
  <c r="BJ123"/>
  <c r="V124" i="24"/>
  <c r="AX123" i="16"/>
  <c r="G124" i="24"/>
  <c r="M124"/>
  <c r="S124"/>
  <c r="F124"/>
  <c r="L124"/>
  <c r="R124"/>
  <c r="E124"/>
  <c r="K124"/>
  <c r="Q124"/>
  <c r="D124"/>
  <c r="J124"/>
  <c r="P124"/>
  <c r="B124"/>
  <c r="Y122" i="16"/>
  <c r="Z122"/>
  <c r="AB122"/>
  <c r="AC122"/>
  <c r="AD122"/>
  <c r="AE122"/>
  <c r="BB122"/>
  <c r="Y123" i="24"/>
  <c r="BA122" i="16"/>
  <c r="X123" i="24"/>
  <c r="AZ122" i="16"/>
  <c r="W123" i="24"/>
  <c r="AY122" i="16"/>
  <c r="BJ122"/>
  <c r="V123" i="24"/>
  <c r="AX122" i="16"/>
  <c r="G123" i="24"/>
  <c r="M123"/>
  <c r="S123"/>
  <c r="F123"/>
  <c r="L123"/>
  <c r="R123"/>
  <c r="E123"/>
  <c r="K123"/>
  <c r="Q123"/>
  <c r="D123"/>
  <c r="J123"/>
  <c r="P123"/>
  <c r="B123"/>
  <c r="Y121" i="16"/>
  <c r="Z121"/>
  <c r="AB121"/>
  <c r="AC121"/>
  <c r="AD121"/>
  <c r="AE121"/>
  <c r="BB121"/>
  <c r="Y122" i="24"/>
  <c r="BA121" i="16"/>
  <c r="X122" i="24"/>
  <c r="AZ121" i="16"/>
  <c r="W122" i="24"/>
  <c r="AY121" i="16"/>
  <c r="BJ121"/>
  <c r="V122" i="24"/>
  <c r="AX121" i="16"/>
  <c r="G122" i="24"/>
  <c r="M122"/>
  <c r="S122"/>
  <c r="F122"/>
  <c r="L122"/>
  <c r="R122"/>
  <c r="E122"/>
  <c r="K122"/>
  <c r="Q122"/>
  <c r="D122"/>
  <c r="J122"/>
  <c r="P122"/>
  <c r="B122"/>
  <c r="Y120" i="16"/>
  <c r="Z120"/>
  <c r="AB120"/>
  <c r="AC120"/>
  <c r="AD120"/>
  <c r="AE120"/>
  <c r="BB120"/>
  <c r="Y121" i="24"/>
  <c r="BA120" i="16"/>
  <c r="X121" i="24"/>
  <c r="AZ120" i="16"/>
  <c r="W121" i="24"/>
  <c r="AY120" i="16"/>
  <c r="BJ120"/>
  <c r="V121" i="24"/>
  <c r="AX120" i="16"/>
  <c r="G121" i="24"/>
  <c r="M121"/>
  <c r="S121"/>
  <c r="F121"/>
  <c r="L121"/>
  <c r="R121"/>
  <c r="E121"/>
  <c r="K121"/>
  <c r="Q121"/>
  <c r="D121"/>
  <c r="J121"/>
  <c r="P121"/>
  <c r="B121"/>
  <c r="Y119" i="16"/>
  <c r="Z119"/>
  <c r="AB119"/>
  <c r="AC119"/>
  <c r="AD119"/>
  <c r="AE119"/>
  <c r="BB119"/>
  <c r="Y120" i="24"/>
  <c r="BA119" i="16"/>
  <c r="X120" i="24"/>
  <c r="AZ119" i="16"/>
  <c r="W120" i="24"/>
  <c r="AY119" i="16"/>
  <c r="BJ119"/>
  <c r="V120" i="24"/>
  <c r="AX119" i="16"/>
  <c r="G120" i="24"/>
  <c r="M120"/>
  <c r="S120"/>
  <c r="F120"/>
  <c r="L120"/>
  <c r="R120"/>
  <c r="E120"/>
  <c r="K120"/>
  <c r="Q120"/>
  <c r="D120"/>
  <c r="J120"/>
  <c r="P120"/>
  <c r="B120"/>
  <c r="Y118" i="16"/>
  <c r="Z118"/>
  <c r="AB118"/>
  <c r="AC118"/>
  <c r="AD118"/>
  <c r="AE118"/>
  <c r="BB118"/>
  <c r="Y119" i="24"/>
  <c r="BA118" i="16"/>
  <c r="X119" i="24"/>
  <c r="AZ118" i="16"/>
  <c r="W119" i="24"/>
  <c r="AY118" i="16"/>
  <c r="BJ118"/>
  <c r="V119" i="24"/>
  <c r="AX118" i="16"/>
  <c r="G119" i="24"/>
  <c r="M119"/>
  <c r="S119"/>
  <c r="F119"/>
  <c r="L119"/>
  <c r="R119"/>
  <c r="E119"/>
  <c r="K119"/>
  <c r="Q119"/>
  <c r="D119"/>
  <c r="J119"/>
  <c r="P119"/>
  <c r="B119"/>
  <c r="Y117" i="16"/>
  <c r="Z117"/>
  <c r="AB117"/>
  <c r="AC117"/>
  <c r="AD117"/>
  <c r="AE117"/>
  <c r="BB117"/>
  <c r="Y118" i="24"/>
  <c r="BA117" i="16"/>
  <c r="X118" i="24"/>
  <c r="AZ117" i="16"/>
  <c r="W118" i="24"/>
  <c r="AY117" i="16"/>
  <c r="BJ117"/>
  <c r="V118" i="24"/>
  <c r="AX117" i="16"/>
  <c r="G118" i="24"/>
  <c r="M118"/>
  <c r="S118"/>
  <c r="F118"/>
  <c r="L118"/>
  <c r="R118"/>
  <c r="E118"/>
  <c r="K118"/>
  <c r="Q118"/>
  <c r="D118"/>
  <c r="J118"/>
  <c r="P118"/>
  <c r="B118"/>
  <c r="Y116" i="16"/>
  <c r="Z116"/>
  <c r="AB116"/>
  <c r="AC116"/>
  <c r="AD116"/>
  <c r="AE116"/>
  <c r="BB116"/>
  <c r="Y117" i="24"/>
  <c r="BA116" i="16"/>
  <c r="X117" i="24"/>
  <c r="AZ116" i="16"/>
  <c r="W117" i="24"/>
  <c r="AY116" i="16"/>
  <c r="BJ116"/>
  <c r="V117" i="24"/>
  <c r="AX116" i="16"/>
  <c r="G117" i="24"/>
  <c r="M117"/>
  <c r="S117"/>
  <c r="F117"/>
  <c r="L117"/>
  <c r="R117"/>
  <c r="E117"/>
  <c r="K117"/>
  <c r="Q117"/>
  <c r="D117"/>
  <c r="J117"/>
  <c r="P117"/>
  <c r="B117"/>
  <c r="Y115" i="16"/>
  <c r="Z115"/>
  <c r="AB115"/>
  <c r="AC115"/>
  <c r="AD115"/>
  <c r="AE115"/>
  <c r="BB115"/>
  <c r="Y116" i="24"/>
  <c r="BA115" i="16"/>
  <c r="X116" i="24"/>
  <c r="AZ115" i="16"/>
  <c r="W116" i="24"/>
  <c r="AY115" i="16"/>
  <c r="BJ115"/>
  <c r="V116" i="24"/>
  <c r="AX115" i="16"/>
  <c r="G116" i="24"/>
  <c r="M116"/>
  <c r="S116"/>
  <c r="F116"/>
  <c r="L116"/>
  <c r="R116"/>
  <c r="E116"/>
  <c r="K116"/>
  <c r="Q116"/>
  <c r="D116"/>
  <c r="J116"/>
  <c r="P116"/>
  <c r="B116"/>
  <c r="Y114" i="16"/>
  <c r="Z114"/>
  <c r="AB114"/>
  <c r="AC114"/>
  <c r="AD114"/>
  <c r="AE114"/>
  <c r="BB114"/>
  <c r="Y115" i="24"/>
  <c r="BA114" i="16"/>
  <c r="X115" i="24"/>
  <c r="AZ114" i="16"/>
  <c r="W115" i="24"/>
  <c r="AY114" i="16"/>
  <c r="BJ114"/>
  <c r="V115" i="24"/>
  <c r="AX114" i="16"/>
  <c r="G115" i="24"/>
  <c r="M115"/>
  <c r="S115"/>
  <c r="F115"/>
  <c r="L115"/>
  <c r="R115"/>
  <c r="E115"/>
  <c r="K115"/>
  <c r="Q115"/>
  <c r="D115"/>
  <c r="J115"/>
  <c r="P115"/>
  <c r="B115"/>
  <c r="Y113" i="16"/>
  <c r="Z113"/>
  <c r="AB113"/>
  <c r="AC113"/>
  <c r="AD113"/>
  <c r="AE113"/>
  <c r="BB113"/>
  <c r="Y114" i="24"/>
  <c r="BA113" i="16"/>
  <c r="X114" i="24"/>
  <c r="AZ113" i="16"/>
  <c r="W114" i="24"/>
  <c r="AY113" i="16"/>
  <c r="BJ113"/>
  <c r="V114" i="24"/>
  <c r="AX113" i="16"/>
  <c r="G114" i="24"/>
  <c r="M114"/>
  <c r="S114"/>
  <c r="F114"/>
  <c r="L114"/>
  <c r="R114"/>
  <c r="E114"/>
  <c r="K114"/>
  <c r="Q114"/>
  <c r="D114"/>
  <c r="J114"/>
  <c r="P114"/>
  <c r="B114"/>
  <c r="Y112" i="16"/>
  <c r="Z112"/>
  <c r="AB112"/>
  <c r="AC112"/>
  <c r="AD112"/>
  <c r="AE112"/>
  <c r="BB112"/>
  <c r="Y113" i="24"/>
  <c r="BA112" i="16"/>
  <c r="X113" i="24"/>
  <c r="AZ112" i="16"/>
  <c r="W113" i="24"/>
  <c r="AY112" i="16"/>
  <c r="BJ112"/>
  <c r="V113" i="24"/>
  <c r="AX112" i="16"/>
  <c r="G113" i="24"/>
  <c r="M113"/>
  <c r="S113"/>
  <c r="F113"/>
  <c r="L113"/>
  <c r="R113"/>
  <c r="E113"/>
  <c r="K113"/>
  <c r="Q113"/>
  <c r="D113"/>
  <c r="J113"/>
  <c r="P113"/>
  <c r="B113"/>
  <c r="Y111" i="16"/>
  <c r="Z111"/>
  <c r="AB111"/>
  <c r="AC111"/>
  <c r="AD111"/>
  <c r="AE111"/>
  <c r="BB111"/>
  <c r="Y112" i="24"/>
  <c r="BA111" i="16"/>
  <c r="X112" i="24"/>
  <c r="AZ111" i="16"/>
  <c r="W112" i="24"/>
  <c r="AY111" i="16"/>
  <c r="BJ111"/>
  <c r="V112" i="24"/>
  <c r="AX111" i="16"/>
  <c r="G112" i="24"/>
  <c r="M112"/>
  <c r="S112"/>
  <c r="F112"/>
  <c r="L112"/>
  <c r="R112"/>
  <c r="E112"/>
  <c r="K112"/>
  <c r="Q112"/>
  <c r="D112"/>
  <c r="J112"/>
  <c r="P112"/>
  <c r="B112"/>
  <c r="Y110" i="16"/>
  <c r="Z110"/>
  <c r="AB110"/>
  <c r="AC110"/>
  <c r="AD110"/>
  <c r="AE110"/>
  <c r="BB110"/>
  <c r="Y111" i="24"/>
  <c r="BA110" i="16"/>
  <c r="X111" i="24"/>
  <c r="AZ110" i="16"/>
  <c r="W111" i="24"/>
  <c r="AY110" i="16"/>
  <c r="BJ110"/>
  <c r="V111" i="24"/>
  <c r="AX110" i="16"/>
  <c r="G111" i="24"/>
  <c r="M111"/>
  <c r="S111"/>
  <c r="F111"/>
  <c r="L111"/>
  <c r="R111"/>
  <c r="E111"/>
  <c r="K111"/>
  <c r="Q111"/>
  <c r="D111"/>
  <c r="J111"/>
  <c r="P111"/>
  <c r="B111"/>
  <c r="Y109" i="16"/>
  <c r="Z109"/>
  <c r="AB109"/>
  <c r="AC109"/>
  <c r="AD109"/>
  <c r="AE109"/>
  <c r="BB109"/>
  <c r="Y110" i="24"/>
  <c r="BA109" i="16"/>
  <c r="X110" i="24"/>
  <c r="AZ109" i="16"/>
  <c r="W110" i="24"/>
  <c r="AY109" i="16"/>
  <c r="BJ109"/>
  <c r="V110" i="24"/>
  <c r="AX109" i="16"/>
  <c r="G110" i="24"/>
  <c r="M110"/>
  <c r="S110"/>
  <c r="F110"/>
  <c r="L110"/>
  <c r="R110"/>
  <c r="E110"/>
  <c r="K110"/>
  <c r="Q110"/>
  <c r="D110"/>
  <c r="J110"/>
  <c r="P110"/>
  <c r="B110"/>
  <c r="Y108" i="16"/>
  <c r="Z108"/>
  <c r="AB108"/>
  <c r="AC108"/>
  <c r="AD108"/>
  <c r="AE108"/>
  <c r="BB108"/>
  <c r="Y109" i="24"/>
  <c r="BA108" i="16"/>
  <c r="X109" i="24"/>
  <c r="AZ108" i="16"/>
  <c r="W109" i="24"/>
  <c r="AY108" i="16"/>
  <c r="BJ108"/>
  <c r="V109" i="24"/>
  <c r="AX108" i="16"/>
  <c r="G109" i="24"/>
  <c r="M109"/>
  <c r="S109"/>
  <c r="F109"/>
  <c r="L109"/>
  <c r="R109"/>
  <c r="E109"/>
  <c r="K109"/>
  <c r="Q109"/>
  <c r="D109"/>
  <c r="J109"/>
  <c r="P109"/>
  <c r="B109"/>
  <c r="Y107" i="16"/>
  <c r="Z107"/>
  <c r="AB107"/>
  <c r="AC107"/>
  <c r="AD107"/>
  <c r="AE107"/>
  <c r="BB107"/>
  <c r="Y108" i="24"/>
  <c r="BA107" i="16"/>
  <c r="X108" i="24"/>
  <c r="AZ107" i="16"/>
  <c r="W108" i="24"/>
  <c r="AY107" i="16"/>
  <c r="BJ107"/>
  <c r="V108" i="24"/>
  <c r="AX107" i="16"/>
  <c r="G108" i="24"/>
  <c r="M108"/>
  <c r="S108"/>
  <c r="F108"/>
  <c r="L108"/>
  <c r="R108"/>
  <c r="E108"/>
  <c r="K108"/>
  <c r="Q108"/>
  <c r="D108"/>
  <c r="J108"/>
  <c r="P108"/>
  <c r="B108"/>
  <c r="Y106" i="16"/>
  <c r="Z106"/>
  <c r="AB106"/>
  <c r="AC106"/>
  <c r="AD106"/>
  <c r="AE106"/>
  <c r="BB106"/>
  <c r="Y107" i="24"/>
  <c r="BA106" i="16"/>
  <c r="X107" i="24"/>
  <c r="AZ106" i="16"/>
  <c r="W107" i="24"/>
  <c r="AY106" i="16"/>
  <c r="BJ106"/>
  <c r="V107" i="24"/>
  <c r="AX106" i="16"/>
  <c r="G107" i="24"/>
  <c r="M107"/>
  <c r="S107"/>
  <c r="F107"/>
  <c r="L107"/>
  <c r="R107"/>
  <c r="E107"/>
  <c r="K107"/>
  <c r="Q107"/>
  <c r="D107"/>
  <c r="J107"/>
  <c r="P107"/>
  <c r="B107"/>
  <c r="Y105" i="16"/>
  <c r="Z105"/>
  <c r="AB105"/>
  <c r="AC105"/>
  <c r="AD105"/>
  <c r="AE105"/>
  <c r="BB105"/>
  <c r="Y106" i="24"/>
  <c r="BA105" i="16"/>
  <c r="X106" i="24"/>
  <c r="AZ105" i="16"/>
  <c r="W106" i="24"/>
  <c r="AY105" i="16"/>
  <c r="BJ105"/>
  <c r="V106" i="24"/>
  <c r="AX105" i="16"/>
  <c r="G106" i="24"/>
  <c r="M106"/>
  <c r="S106"/>
  <c r="F106"/>
  <c r="L106"/>
  <c r="R106"/>
  <c r="E106"/>
  <c r="K106"/>
  <c r="Q106"/>
  <c r="D106"/>
  <c r="J106"/>
  <c r="P106"/>
  <c r="B106"/>
  <c r="Y104" i="16"/>
  <c r="Z104"/>
  <c r="AB104"/>
  <c r="AC104"/>
  <c r="AD104"/>
  <c r="AE104"/>
  <c r="BB104"/>
  <c r="Y105" i="24"/>
  <c r="BA104" i="16"/>
  <c r="X105" i="24"/>
  <c r="AZ104" i="16"/>
  <c r="W105" i="24"/>
  <c r="AY104" i="16"/>
  <c r="BJ104"/>
  <c r="V105" i="24"/>
  <c r="AX104" i="16"/>
  <c r="G105" i="24"/>
  <c r="M105"/>
  <c r="S105"/>
  <c r="F105"/>
  <c r="L105"/>
  <c r="R105"/>
  <c r="E105"/>
  <c r="K105"/>
  <c r="Q105"/>
  <c r="D105"/>
  <c r="J105"/>
  <c r="P105"/>
  <c r="B105"/>
  <c r="Y103" i="16"/>
  <c r="Z103"/>
  <c r="AB103"/>
  <c r="AC103"/>
  <c r="AD103"/>
  <c r="AE103"/>
  <c r="BB103"/>
  <c r="Y104" i="24"/>
  <c r="BA103" i="16"/>
  <c r="X104" i="24"/>
  <c r="AZ103" i="16"/>
  <c r="W104" i="24"/>
  <c r="AY103" i="16"/>
  <c r="BJ103"/>
  <c r="V104" i="24"/>
  <c r="AX103" i="16"/>
  <c r="G104" i="24"/>
  <c r="M104"/>
  <c r="S104"/>
  <c r="F104"/>
  <c r="L104"/>
  <c r="R104"/>
  <c r="E104"/>
  <c r="K104"/>
  <c r="Q104"/>
  <c r="D104"/>
  <c r="J104"/>
  <c r="P104"/>
  <c r="B104"/>
  <c r="Y102" i="16"/>
  <c r="Z102"/>
  <c r="AB102"/>
  <c r="AC102"/>
  <c r="AD102"/>
  <c r="AE102"/>
  <c r="BB102"/>
  <c r="Y103" i="24"/>
  <c r="BA102" i="16"/>
  <c r="X103" i="24"/>
  <c r="AZ102" i="16"/>
  <c r="W103" i="24"/>
  <c r="AY102" i="16"/>
  <c r="BJ102"/>
  <c r="V103" i="24"/>
  <c r="AX102" i="16"/>
  <c r="G103" i="24"/>
  <c r="M103"/>
  <c r="S103"/>
  <c r="F103"/>
  <c r="L103"/>
  <c r="R103"/>
  <c r="E103"/>
  <c r="K103"/>
  <c r="Q103"/>
  <c r="D103"/>
  <c r="J103"/>
  <c r="P103"/>
  <c r="B103"/>
  <c r="Y101" i="16"/>
  <c r="Z101"/>
  <c r="AB101"/>
  <c r="AC101"/>
  <c r="AD101"/>
  <c r="AE101"/>
  <c r="BB101"/>
  <c r="Y102" i="24"/>
  <c r="BA101" i="16"/>
  <c r="X102" i="24"/>
  <c r="AZ101" i="16"/>
  <c r="W102" i="24"/>
  <c r="AY101" i="16"/>
  <c r="BJ101"/>
  <c r="V102" i="24"/>
  <c r="AX101" i="16"/>
  <c r="G102" i="24"/>
  <c r="M102"/>
  <c r="S102"/>
  <c r="F102"/>
  <c r="L102"/>
  <c r="R102"/>
  <c r="E102"/>
  <c r="K102"/>
  <c r="Q102"/>
  <c r="D102"/>
  <c r="J102"/>
  <c r="P102"/>
  <c r="B102"/>
  <c r="Y100" i="16"/>
  <c r="Z100"/>
  <c r="AB100"/>
  <c r="AC100"/>
  <c r="AD100"/>
  <c r="AE100"/>
  <c r="BB100"/>
  <c r="Y101" i="24"/>
  <c r="BA100" i="16"/>
  <c r="X101" i="24"/>
  <c r="AZ100" i="16"/>
  <c r="W101" i="24"/>
  <c r="AY100" i="16"/>
  <c r="BJ100"/>
  <c r="V101" i="24"/>
  <c r="AX100" i="16"/>
  <c r="G101" i="24"/>
  <c r="M101"/>
  <c r="S101"/>
  <c r="F101"/>
  <c r="L101"/>
  <c r="R101"/>
  <c r="E101"/>
  <c r="K101"/>
  <c r="Q101"/>
  <c r="D101"/>
  <c r="J101"/>
  <c r="P101"/>
  <c r="B101"/>
  <c r="Y99" i="16"/>
  <c r="Z99"/>
  <c r="AB99"/>
  <c r="AC99"/>
  <c r="AD99"/>
  <c r="AE99"/>
  <c r="BB99"/>
  <c r="Y100" i="24"/>
  <c r="BA99" i="16"/>
  <c r="X100" i="24"/>
  <c r="AZ99" i="16"/>
  <c r="W100" i="24"/>
  <c r="AY99" i="16"/>
  <c r="BJ99"/>
  <c r="V100" i="24"/>
  <c r="AX99" i="16"/>
  <c r="G100" i="24"/>
  <c r="M100"/>
  <c r="S100"/>
  <c r="F100"/>
  <c r="L100"/>
  <c r="R100"/>
  <c r="E100"/>
  <c r="K100"/>
  <c r="Q100"/>
  <c r="D100"/>
  <c r="J100"/>
  <c r="P100"/>
  <c r="B100"/>
  <c r="Y98" i="16"/>
  <c r="Z98"/>
  <c r="AB98"/>
  <c r="AC98"/>
  <c r="AD98"/>
  <c r="AE98"/>
  <c r="BB98"/>
  <c r="Y99" i="24"/>
  <c r="BA98" i="16"/>
  <c r="X99" i="24"/>
  <c r="AZ98" i="16"/>
  <c r="W99" i="24"/>
  <c r="AY98" i="16"/>
  <c r="BJ98"/>
  <c r="V99" i="24"/>
  <c r="AX98" i="16"/>
  <c r="G99" i="24"/>
  <c r="M99"/>
  <c r="S99"/>
  <c r="F99"/>
  <c r="L99"/>
  <c r="R99"/>
  <c r="E99"/>
  <c r="K99"/>
  <c r="Q99"/>
  <c r="D99"/>
  <c r="J99"/>
  <c r="P99"/>
  <c r="B99"/>
  <c r="Y97" i="16"/>
  <c r="Z97"/>
  <c r="AB97"/>
  <c r="AC97"/>
  <c r="AD97"/>
  <c r="AE97"/>
  <c r="BB97"/>
  <c r="Y98" i="24"/>
  <c r="BA97" i="16"/>
  <c r="X98" i="24"/>
  <c r="AZ97" i="16"/>
  <c r="W98" i="24"/>
  <c r="AY97" i="16"/>
  <c r="BJ97"/>
  <c r="V98" i="24"/>
  <c r="AX97" i="16"/>
  <c r="G98" i="24"/>
  <c r="M98"/>
  <c r="S98"/>
  <c r="F98"/>
  <c r="L98"/>
  <c r="R98"/>
  <c r="E98"/>
  <c r="K98"/>
  <c r="Q98"/>
  <c r="D98"/>
  <c r="J98"/>
  <c r="P98"/>
  <c r="B98"/>
  <c r="Y96" i="16"/>
  <c r="Z96"/>
  <c r="AB96"/>
  <c r="AC96"/>
  <c r="AD96"/>
  <c r="AE96"/>
  <c r="BB96"/>
  <c r="Y97" i="24"/>
  <c r="BA96" i="16"/>
  <c r="X97" i="24"/>
  <c r="AZ96" i="16"/>
  <c r="W97" i="24"/>
  <c r="AY96" i="16"/>
  <c r="BJ96"/>
  <c r="V97" i="24"/>
  <c r="AX96" i="16"/>
  <c r="G97" i="24"/>
  <c r="M97"/>
  <c r="S97"/>
  <c r="F97"/>
  <c r="L97"/>
  <c r="R97"/>
  <c r="E97"/>
  <c r="K97"/>
  <c r="Q97"/>
  <c r="D97"/>
  <c r="J97"/>
  <c r="P97"/>
  <c r="B97"/>
  <c r="Y95" i="16"/>
  <c r="Z95"/>
  <c r="AB95"/>
  <c r="AC95"/>
  <c r="AD95"/>
  <c r="AE95"/>
  <c r="BB95"/>
  <c r="Y96" i="24"/>
  <c r="BA95" i="16"/>
  <c r="X96" i="24"/>
  <c r="AZ95" i="16"/>
  <c r="W96" i="24"/>
  <c r="AY95" i="16"/>
  <c r="BJ95"/>
  <c r="V96" i="24"/>
  <c r="AX95" i="16"/>
  <c r="G96" i="24"/>
  <c r="M96"/>
  <c r="S96"/>
  <c r="F96"/>
  <c r="L96"/>
  <c r="R96"/>
  <c r="E96"/>
  <c r="K96"/>
  <c r="Q96"/>
  <c r="D96"/>
  <c r="J96"/>
  <c r="P96"/>
  <c r="B96"/>
  <c r="Y94" i="16"/>
  <c r="Z94"/>
  <c r="AB94"/>
  <c r="AC94"/>
  <c r="AD94"/>
  <c r="AE94"/>
  <c r="BB94"/>
  <c r="Y95" i="24"/>
  <c r="BA94" i="16"/>
  <c r="X95" i="24"/>
  <c r="AZ94" i="16"/>
  <c r="W95" i="24"/>
  <c r="AY94" i="16"/>
  <c r="BJ94"/>
  <c r="V95" i="24"/>
  <c r="AX94" i="16"/>
  <c r="G95" i="24"/>
  <c r="M95"/>
  <c r="S95"/>
  <c r="F95"/>
  <c r="L95"/>
  <c r="R95"/>
  <c r="E95"/>
  <c r="K95"/>
  <c r="Q95"/>
  <c r="D95"/>
  <c r="J95"/>
  <c r="P95"/>
  <c r="B95"/>
  <c r="Y93" i="16"/>
  <c r="Z93"/>
  <c r="AB93"/>
  <c r="AC93"/>
  <c r="AD93"/>
  <c r="AE93"/>
  <c r="BB93"/>
  <c r="Y94" i="24"/>
  <c r="BA93" i="16"/>
  <c r="X94" i="24"/>
  <c r="AZ93" i="16"/>
  <c r="W94" i="24"/>
  <c r="AY93" i="16"/>
  <c r="BJ93"/>
  <c r="V94" i="24"/>
  <c r="AX93" i="16"/>
  <c r="G94" i="24"/>
  <c r="M94"/>
  <c r="S94"/>
  <c r="F94"/>
  <c r="L94"/>
  <c r="R94"/>
  <c r="E94"/>
  <c r="K94"/>
  <c r="Q94"/>
  <c r="D94"/>
  <c r="J94"/>
  <c r="P94"/>
  <c r="B94"/>
  <c r="Y92" i="16"/>
  <c r="Z92"/>
  <c r="AB92"/>
  <c r="AC92"/>
  <c r="AD92"/>
  <c r="AE92"/>
  <c r="BB92"/>
  <c r="Y93" i="24"/>
  <c r="BA92" i="16"/>
  <c r="X93" i="24"/>
  <c r="AZ92" i="16"/>
  <c r="W93" i="24"/>
  <c r="AY92" i="16"/>
  <c r="BJ92"/>
  <c r="V93" i="24"/>
  <c r="AX92" i="16"/>
  <c r="G93" i="24"/>
  <c r="M93"/>
  <c r="S93"/>
  <c r="F93"/>
  <c r="L93"/>
  <c r="R93"/>
  <c r="E93"/>
  <c r="K93"/>
  <c r="Q93"/>
  <c r="D93"/>
  <c r="J93"/>
  <c r="P93"/>
  <c r="B93"/>
  <c r="Y91" i="16"/>
  <c r="Z91"/>
  <c r="AB91"/>
  <c r="AC91"/>
  <c r="AD91"/>
  <c r="AE91"/>
  <c r="BB91"/>
  <c r="Y92" i="24"/>
  <c r="BA91" i="16"/>
  <c r="X92" i="24"/>
  <c r="AZ91" i="16"/>
  <c r="W92" i="24"/>
  <c r="AY91" i="16"/>
  <c r="BJ91"/>
  <c r="V92" i="24"/>
  <c r="AX91" i="16"/>
  <c r="G92" i="24"/>
  <c r="M92"/>
  <c r="S92"/>
  <c r="F92"/>
  <c r="L92"/>
  <c r="R92"/>
  <c r="E92"/>
  <c r="K92"/>
  <c r="Q92"/>
  <c r="D92"/>
  <c r="J92"/>
  <c r="P92"/>
  <c r="B92"/>
  <c r="Y90" i="16"/>
  <c r="Z90"/>
  <c r="AB90"/>
  <c r="AC90"/>
  <c r="AD90"/>
  <c r="AE90"/>
  <c r="BB90"/>
  <c r="Y91" i="24"/>
  <c r="BA90" i="16"/>
  <c r="X91" i="24"/>
  <c r="AZ90" i="16"/>
  <c r="W91" i="24"/>
  <c r="AY90" i="16"/>
  <c r="BJ90"/>
  <c r="V91" i="24"/>
  <c r="AX90" i="16"/>
  <c r="G91" i="24"/>
  <c r="M91"/>
  <c r="S91"/>
  <c r="F91"/>
  <c r="L91"/>
  <c r="R91"/>
  <c r="E91"/>
  <c r="K91"/>
  <c r="Q91"/>
  <c r="D91"/>
  <c r="J91"/>
  <c r="P91"/>
  <c r="B91"/>
  <c r="Y89" i="16"/>
  <c r="Z89"/>
  <c r="AB89"/>
  <c r="AC89"/>
  <c r="AD89"/>
  <c r="AE89"/>
  <c r="BB89"/>
  <c r="Y90" i="24"/>
  <c r="BA89" i="16"/>
  <c r="X90" i="24"/>
  <c r="AZ89" i="16"/>
  <c r="W90" i="24"/>
  <c r="AY89" i="16"/>
  <c r="BJ89"/>
  <c r="V90" i="24"/>
  <c r="AX89" i="16"/>
  <c r="G90" i="24"/>
  <c r="M90"/>
  <c r="S90"/>
  <c r="F90"/>
  <c r="L90"/>
  <c r="R90"/>
  <c r="E90"/>
  <c r="K90"/>
  <c r="Q90"/>
  <c r="D90"/>
  <c r="J90"/>
  <c r="P90"/>
  <c r="B90"/>
  <c r="Y88" i="16"/>
  <c r="Z88"/>
  <c r="AB88"/>
  <c r="AC88"/>
  <c r="AD88"/>
  <c r="AE88"/>
  <c r="BB88"/>
  <c r="Y89" i="24"/>
  <c r="BA88" i="16"/>
  <c r="X89" i="24"/>
  <c r="AZ88" i="16"/>
  <c r="W89" i="24"/>
  <c r="AY88" i="16"/>
  <c r="BJ88"/>
  <c r="V89" i="24"/>
  <c r="AX88" i="16"/>
  <c r="G89" i="24"/>
  <c r="M89"/>
  <c r="S89"/>
  <c r="F89"/>
  <c r="L89"/>
  <c r="R89"/>
  <c r="E89"/>
  <c r="K89"/>
  <c r="Q89"/>
  <c r="D89"/>
  <c r="J89"/>
  <c r="P89"/>
  <c r="B89"/>
  <c r="Y87" i="16"/>
  <c r="Z87"/>
  <c r="AB87"/>
  <c r="AC87"/>
  <c r="AD87"/>
  <c r="AE87"/>
  <c r="BB87"/>
  <c r="Y88" i="24"/>
  <c r="BA87" i="16"/>
  <c r="X88" i="24"/>
  <c r="AZ87" i="16"/>
  <c r="W88" i="24"/>
  <c r="AY87" i="16"/>
  <c r="BJ87"/>
  <c r="V88" i="24"/>
  <c r="AX87" i="16"/>
  <c r="G88" i="24"/>
  <c r="M88"/>
  <c r="S88"/>
  <c r="F88"/>
  <c r="L88"/>
  <c r="R88"/>
  <c r="E88"/>
  <c r="K88"/>
  <c r="Q88"/>
  <c r="D88"/>
  <c r="J88"/>
  <c r="P88"/>
  <c r="B88"/>
  <c r="Y86" i="16"/>
  <c r="Z86"/>
  <c r="AB86"/>
  <c r="AC86"/>
  <c r="AD86"/>
  <c r="AE86"/>
  <c r="BB86"/>
  <c r="Y87" i="24"/>
  <c r="BA86" i="16"/>
  <c r="X87" i="24"/>
  <c r="AZ86" i="16"/>
  <c r="W87" i="24"/>
  <c r="AY86" i="16"/>
  <c r="BJ86"/>
  <c r="V87" i="24"/>
  <c r="AX86" i="16"/>
  <c r="G87" i="24"/>
  <c r="M87"/>
  <c r="S87"/>
  <c r="F87"/>
  <c r="L87"/>
  <c r="R87"/>
  <c r="E87"/>
  <c r="K87"/>
  <c r="Q87"/>
  <c r="D87"/>
  <c r="J87"/>
  <c r="P87"/>
  <c r="B87"/>
  <c r="Y85" i="16"/>
  <c r="Z85"/>
  <c r="AB85"/>
  <c r="AC85"/>
  <c r="AD85"/>
  <c r="AE85"/>
  <c r="BB85"/>
  <c r="Y86" i="24"/>
  <c r="BA85" i="16"/>
  <c r="X86" i="24"/>
  <c r="AZ85" i="16"/>
  <c r="W86" i="24"/>
  <c r="AY85" i="16"/>
  <c r="BJ85"/>
  <c r="V86" i="24"/>
  <c r="AX85" i="16"/>
  <c r="G86" i="24"/>
  <c r="M86"/>
  <c r="S86"/>
  <c r="F86"/>
  <c r="L86"/>
  <c r="R86"/>
  <c r="E86"/>
  <c r="K86"/>
  <c r="Q86"/>
  <c r="D86"/>
  <c r="J86"/>
  <c r="P86"/>
  <c r="B86"/>
  <c r="Y84" i="16"/>
  <c r="Z84"/>
  <c r="AB84"/>
  <c r="AC84"/>
  <c r="AD84"/>
  <c r="AE84"/>
  <c r="BB84"/>
  <c r="Y85" i="24"/>
  <c r="BA84" i="16"/>
  <c r="X85" i="24"/>
  <c r="AZ84" i="16"/>
  <c r="W85" i="24"/>
  <c r="AY84" i="16"/>
  <c r="BJ84"/>
  <c r="V85" i="24"/>
  <c r="AX84" i="16"/>
  <c r="G85" i="24"/>
  <c r="M85"/>
  <c r="S85"/>
  <c r="F85"/>
  <c r="L85"/>
  <c r="R85"/>
  <c r="E85"/>
  <c r="K85"/>
  <c r="Q85"/>
  <c r="D85"/>
  <c r="J85"/>
  <c r="P85"/>
  <c r="B85"/>
  <c r="Y83" i="16"/>
  <c r="Z83"/>
  <c r="AB83"/>
  <c r="AC83"/>
  <c r="AD83"/>
  <c r="AE83"/>
  <c r="BB83"/>
  <c r="Y84" i="24"/>
  <c r="BA83" i="16"/>
  <c r="X84" i="24"/>
  <c r="AZ83" i="16"/>
  <c r="W84" i="24"/>
  <c r="AY83" i="16"/>
  <c r="BJ83"/>
  <c r="V84" i="24"/>
  <c r="AX83" i="16"/>
  <c r="G84" i="24"/>
  <c r="M84"/>
  <c r="S84"/>
  <c r="F84"/>
  <c r="L84"/>
  <c r="R84"/>
  <c r="E84"/>
  <c r="K84"/>
  <c r="Q84"/>
  <c r="D84"/>
  <c r="J84"/>
  <c r="P84"/>
  <c r="B84"/>
  <c r="Y82" i="16"/>
  <c r="Z82"/>
  <c r="AB82"/>
  <c r="AC82"/>
  <c r="AD82"/>
  <c r="AE82"/>
  <c r="BB82"/>
  <c r="Y83" i="24"/>
  <c r="BA82" i="16"/>
  <c r="X83" i="24"/>
  <c r="AZ82" i="16"/>
  <c r="W83" i="24"/>
  <c r="AY82" i="16"/>
  <c r="BJ82"/>
  <c r="V83" i="24"/>
  <c r="AX82" i="16"/>
  <c r="G83" i="24"/>
  <c r="M83"/>
  <c r="S83"/>
  <c r="F83"/>
  <c r="L83"/>
  <c r="R83"/>
  <c r="E83"/>
  <c r="K83"/>
  <c r="Q83"/>
  <c r="D83"/>
  <c r="J83"/>
  <c r="P83"/>
  <c r="B83"/>
  <c r="Y81" i="16"/>
  <c r="Z81"/>
  <c r="AB81"/>
  <c r="AC81"/>
  <c r="AD81"/>
  <c r="AE81"/>
  <c r="BB81"/>
  <c r="Y82" i="24"/>
  <c r="BA81" i="16"/>
  <c r="X82" i="24"/>
  <c r="AZ81" i="16"/>
  <c r="W82" i="24"/>
  <c r="AY81" i="16"/>
  <c r="BJ81"/>
  <c r="V82" i="24"/>
  <c r="AX81" i="16"/>
  <c r="G82" i="24"/>
  <c r="M82"/>
  <c r="S82"/>
  <c r="F82"/>
  <c r="L82"/>
  <c r="R82"/>
  <c r="E82"/>
  <c r="K82"/>
  <c r="Q82"/>
  <c r="D82"/>
  <c r="J82"/>
  <c r="P82"/>
  <c r="B82"/>
  <c r="Y80" i="16"/>
  <c r="Z80"/>
  <c r="AB80"/>
  <c r="AC80"/>
  <c r="AD80"/>
  <c r="AE80"/>
  <c r="BB80"/>
  <c r="Y81" i="24"/>
  <c r="BA80" i="16"/>
  <c r="X81" i="24"/>
  <c r="AZ80" i="16"/>
  <c r="W81" i="24"/>
  <c r="AY80" i="16"/>
  <c r="BJ80"/>
  <c r="V81" i="24"/>
  <c r="AX80" i="16"/>
  <c r="G81" i="24"/>
  <c r="M81"/>
  <c r="S81"/>
  <c r="F81"/>
  <c r="L81"/>
  <c r="R81"/>
  <c r="E81"/>
  <c r="K81"/>
  <c r="Q81"/>
  <c r="D81"/>
  <c r="J81"/>
  <c r="P81"/>
  <c r="B81"/>
  <c r="Y79" i="16"/>
  <c r="Z79"/>
  <c r="AB79"/>
  <c r="AC79"/>
  <c r="AD79"/>
  <c r="AE79"/>
  <c r="BB79"/>
  <c r="Y80" i="24"/>
  <c r="BA79" i="16"/>
  <c r="X80" i="24"/>
  <c r="AZ79" i="16"/>
  <c r="W80" i="24"/>
  <c r="AY79" i="16"/>
  <c r="BJ79"/>
  <c r="V80" i="24"/>
  <c r="AX79" i="16"/>
  <c r="G80" i="24"/>
  <c r="M80"/>
  <c r="S80"/>
  <c r="F80"/>
  <c r="L80"/>
  <c r="R80"/>
  <c r="E80"/>
  <c r="K80"/>
  <c r="Q80"/>
  <c r="D80"/>
  <c r="J80"/>
  <c r="P80"/>
  <c r="B80"/>
  <c r="Y78" i="16"/>
  <c r="Z78"/>
  <c r="AB78"/>
  <c r="AC78"/>
  <c r="AD78"/>
  <c r="AE78"/>
  <c r="BB78"/>
  <c r="Y79" i="24"/>
  <c r="BA78" i="16"/>
  <c r="X79" i="24"/>
  <c r="AZ78" i="16"/>
  <c r="W79" i="24"/>
  <c r="AY78" i="16"/>
  <c r="BJ78"/>
  <c r="V79" i="24"/>
  <c r="AX78" i="16"/>
  <c r="G79" i="24"/>
  <c r="M79"/>
  <c r="S79"/>
  <c r="F79"/>
  <c r="L79"/>
  <c r="R79"/>
  <c r="E79"/>
  <c r="K79"/>
  <c r="Q79"/>
  <c r="D79"/>
  <c r="J79"/>
  <c r="P79"/>
  <c r="B79"/>
  <c r="Y77" i="16"/>
  <c r="Z77"/>
  <c r="AB77"/>
  <c r="AC77"/>
  <c r="AD77"/>
  <c r="AE77"/>
  <c r="BB77"/>
  <c r="Y78" i="24"/>
  <c r="BA77" i="16"/>
  <c r="X78" i="24"/>
  <c r="AZ77" i="16"/>
  <c r="W78" i="24"/>
  <c r="AY77" i="16"/>
  <c r="BJ77"/>
  <c r="V78" i="24"/>
  <c r="AX77" i="16"/>
  <c r="G78" i="24"/>
  <c r="M78"/>
  <c r="S78"/>
  <c r="F78"/>
  <c r="L78"/>
  <c r="R78"/>
  <c r="E78"/>
  <c r="K78"/>
  <c r="Q78"/>
  <c r="D78"/>
  <c r="J78"/>
  <c r="P78"/>
  <c r="B78"/>
  <c r="Y76" i="16"/>
  <c r="Z76"/>
  <c r="AB76"/>
  <c r="AC76"/>
  <c r="AD76"/>
  <c r="AE76"/>
  <c r="BB76"/>
  <c r="Y77" i="24"/>
  <c r="BA76" i="16"/>
  <c r="X77" i="24"/>
  <c r="AZ76" i="16"/>
  <c r="W77" i="24"/>
  <c r="AY76" i="16"/>
  <c r="BJ76"/>
  <c r="V77" i="24"/>
  <c r="AX76" i="16"/>
  <c r="G77" i="24"/>
  <c r="M77"/>
  <c r="S77"/>
  <c r="F77"/>
  <c r="L77"/>
  <c r="R77"/>
  <c r="E77"/>
  <c r="K77"/>
  <c r="Q77"/>
  <c r="D77"/>
  <c r="J77"/>
  <c r="P77"/>
  <c r="B77"/>
  <c r="Y75" i="16"/>
  <c r="Z75"/>
  <c r="AB75"/>
  <c r="AC75"/>
  <c r="AD75"/>
  <c r="AE75"/>
  <c r="BB75"/>
  <c r="Y76" i="24"/>
  <c r="BA75" i="16"/>
  <c r="X76" i="24"/>
  <c r="AZ75" i="16"/>
  <c r="W76" i="24"/>
  <c r="AY75" i="16"/>
  <c r="BJ75"/>
  <c r="V76" i="24"/>
  <c r="AX75" i="16"/>
  <c r="G76" i="24"/>
  <c r="M76"/>
  <c r="S76"/>
  <c r="F76"/>
  <c r="L76"/>
  <c r="R76"/>
  <c r="E76"/>
  <c r="K76"/>
  <c r="Q76"/>
  <c r="D76"/>
  <c r="J76"/>
  <c r="P76"/>
  <c r="B76"/>
  <c r="Y74" i="16"/>
  <c r="Z74"/>
  <c r="AB74"/>
  <c r="AC74"/>
  <c r="AD74"/>
  <c r="AE74"/>
  <c r="BB74"/>
  <c r="Y75" i="24"/>
  <c r="BA74" i="16"/>
  <c r="X75" i="24"/>
  <c r="AZ74" i="16"/>
  <c r="W75" i="24"/>
  <c r="AY74" i="16"/>
  <c r="BJ74"/>
  <c r="V75" i="24"/>
  <c r="AX74" i="16"/>
  <c r="G75" i="24"/>
  <c r="M75"/>
  <c r="S75"/>
  <c r="F75"/>
  <c r="L75"/>
  <c r="R75"/>
  <c r="E75"/>
  <c r="K75"/>
  <c r="Q75"/>
  <c r="D75"/>
  <c r="J75"/>
  <c r="P75"/>
  <c r="B75"/>
  <c r="Y73" i="16"/>
  <c r="Z73"/>
  <c r="AB73"/>
  <c r="AC73"/>
  <c r="AD73"/>
  <c r="AE73"/>
  <c r="BB73"/>
  <c r="Y74" i="24"/>
  <c r="BA73" i="16"/>
  <c r="X74" i="24"/>
  <c r="AZ73" i="16"/>
  <c r="W74" i="24"/>
  <c r="AY73" i="16"/>
  <c r="BJ73"/>
  <c r="V74" i="24"/>
  <c r="AX73" i="16"/>
  <c r="G74" i="24"/>
  <c r="M74"/>
  <c r="S74"/>
  <c r="F74"/>
  <c r="L74"/>
  <c r="R74"/>
  <c r="E74"/>
  <c r="K74"/>
  <c r="Q74"/>
  <c r="D74"/>
  <c r="J74"/>
  <c r="P74"/>
  <c r="B74"/>
  <c r="Y72" i="16"/>
  <c r="Z72"/>
  <c r="AB72"/>
  <c r="AC72"/>
  <c r="AD72"/>
  <c r="AE72"/>
  <c r="BB72"/>
  <c r="Y73" i="24"/>
  <c r="BA72" i="16"/>
  <c r="X73" i="24"/>
  <c r="AZ72" i="16"/>
  <c r="W73" i="24"/>
  <c r="AY72" i="16"/>
  <c r="BJ72"/>
  <c r="V73" i="24"/>
  <c r="AX72" i="16"/>
  <c r="G73" i="24"/>
  <c r="M73"/>
  <c r="S73"/>
  <c r="F73"/>
  <c r="L73"/>
  <c r="R73"/>
  <c r="E73"/>
  <c r="K73"/>
  <c r="Q73"/>
  <c r="D73"/>
  <c r="J73"/>
  <c r="P73"/>
  <c r="B73"/>
  <c r="Y71" i="16"/>
  <c r="Z71"/>
  <c r="AB71"/>
  <c r="AC71"/>
  <c r="AD71"/>
  <c r="AE71"/>
  <c r="BB71"/>
  <c r="Y72" i="24"/>
  <c r="BA71" i="16"/>
  <c r="X72" i="24"/>
  <c r="AZ71" i="16"/>
  <c r="W72" i="24"/>
  <c r="AY71" i="16"/>
  <c r="BJ71"/>
  <c r="V72" i="24"/>
  <c r="AX71" i="16"/>
  <c r="G72" i="24"/>
  <c r="M72"/>
  <c r="S72"/>
  <c r="F72"/>
  <c r="L72"/>
  <c r="R72"/>
  <c r="E72"/>
  <c r="K72"/>
  <c r="Q72"/>
  <c r="D72"/>
  <c r="J72"/>
  <c r="P72"/>
  <c r="B72"/>
  <c r="Y70" i="16"/>
  <c r="Z70"/>
  <c r="AB70"/>
  <c r="AC70"/>
  <c r="AD70"/>
  <c r="AE70"/>
  <c r="BB70"/>
  <c r="Y71" i="24"/>
  <c r="BA70" i="16"/>
  <c r="X71" i="24"/>
  <c r="AZ70" i="16"/>
  <c r="W71" i="24"/>
  <c r="AY70" i="16"/>
  <c r="BJ70"/>
  <c r="V71" i="24"/>
  <c r="AX70" i="16"/>
  <c r="G71" i="24"/>
  <c r="M71"/>
  <c r="S71"/>
  <c r="F71"/>
  <c r="L71"/>
  <c r="R71"/>
  <c r="E71"/>
  <c r="K71"/>
  <c r="Q71"/>
  <c r="D71"/>
  <c r="J71"/>
  <c r="P71"/>
  <c r="B71"/>
  <c r="Y69" i="16"/>
  <c r="Z69"/>
  <c r="AB69"/>
  <c r="AC69"/>
  <c r="AD69"/>
  <c r="AE69"/>
  <c r="BB69"/>
  <c r="Y70" i="24"/>
  <c r="BA69" i="16"/>
  <c r="X70" i="24"/>
  <c r="AZ69" i="16"/>
  <c r="W70" i="24"/>
  <c r="AY69" i="16"/>
  <c r="BJ69"/>
  <c r="V70" i="24"/>
  <c r="AX69" i="16"/>
  <c r="G70" i="24"/>
  <c r="M70"/>
  <c r="S70"/>
  <c r="F70"/>
  <c r="L70"/>
  <c r="R70"/>
  <c r="E70"/>
  <c r="K70"/>
  <c r="Q70"/>
  <c r="D70"/>
  <c r="J70"/>
  <c r="P70"/>
  <c r="B70"/>
  <c r="Y68" i="16"/>
  <c r="Z68"/>
  <c r="AB68"/>
  <c r="AC68"/>
  <c r="AD68"/>
  <c r="AE68"/>
  <c r="BB68"/>
  <c r="Y69" i="24"/>
  <c r="BA68" i="16"/>
  <c r="X69" i="24"/>
  <c r="AZ68" i="16"/>
  <c r="W69" i="24"/>
  <c r="AY68" i="16"/>
  <c r="BJ68"/>
  <c r="V69" i="24"/>
  <c r="AX68" i="16"/>
  <c r="G69" i="24"/>
  <c r="M69"/>
  <c r="S69"/>
  <c r="F69"/>
  <c r="L69"/>
  <c r="R69"/>
  <c r="E69"/>
  <c r="K69"/>
  <c r="Q69"/>
  <c r="D69"/>
  <c r="J69"/>
  <c r="P69"/>
  <c r="B69"/>
  <c r="Y67" i="16"/>
  <c r="Z67"/>
  <c r="AB67"/>
  <c r="AC67"/>
  <c r="AD67"/>
  <c r="AE67"/>
  <c r="BB67"/>
  <c r="Y68" i="24"/>
  <c r="BA67" i="16"/>
  <c r="X68" i="24"/>
  <c r="AZ67" i="16"/>
  <c r="W68" i="24"/>
  <c r="AY67" i="16"/>
  <c r="BJ67"/>
  <c r="V68" i="24"/>
  <c r="AX67" i="16"/>
  <c r="G68" i="24"/>
  <c r="M68"/>
  <c r="S68"/>
  <c r="F68"/>
  <c r="L68"/>
  <c r="R68"/>
  <c r="E68"/>
  <c r="K68"/>
  <c r="Q68"/>
  <c r="D68"/>
  <c r="J68"/>
  <c r="P68"/>
  <c r="B68"/>
  <c r="Y66" i="16"/>
  <c r="Z66"/>
  <c r="AB66"/>
  <c r="AC66"/>
  <c r="AD66"/>
  <c r="AE66"/>
  <c r="BB66"/>
  <c r="Y67" i="24"/>
  <c r="BA66" i="16"/>
  <c r="X67" i="24"/>
  <c r="AZ66" i="16"/>
  <c r="W67" i="24"/>
  <c r="AY66" i="16"/>
  <c r="BJ66"/>
  <c r="V67" i="24"/>
  <c r="AX66" i="16"/>
  <c r="G67" i="24"/>
  <c r="M67"/>
  <c r="S67"/>
  <c r="F67"/>
  <c r="L67"/>
  <c r="R67"/>
  <c r="E67"/>
  <c r="K67"/>
  <c r="Q67"/>
  <c r="D67"/>
  <c r="J67"/>
  <c r="P67"/>
  <c r="B67"/>
  <c r="Y65" i="16"/>
  <c r="Z65"/>
  <c r="AB65"/>
  <c r="AC65"/>
  <c r="AD65"/>
  <c r="AE65"/>
  <c r="BB65"/>
  <c r="Y66" i="24"/>
  <c r="BA65" i="16"/>
  <c r="X66" i="24"/>
  <c r="AZ65" i="16"/>
  <c r="W66" i="24"/>
  <c r="AY65" i="16"/>
  <c r="BJ65"/>
  <c r="V66" i="24"/>
  <c r="AX65" i="16"/>
  <c r="G66" i="24"/>
  <c r="M66"/>
  <c r="S66"/>
  <c r="F66"/>
  <c r="L66"/>
  <c r="R66"/>
  <c r="E66"/>
  <c r="K66"/>
  <c r="Q66"/>
  <c r="D66"/>
  <c r="J66"/>
  <c r="P66"/>
  <c r="B66"/>
  <c r="Y64" i="16"/>
  <c r="Z64"/>
  <c r="AB64"/>
  <c r="AC64"/>
  <c r="AD64"/>
  <c r="AE64"/>
  <c r="BB64"/>
  <c r="Y65" i="24"/>
  <c r="BA64" i="16"/>
  <c r="X65" i="24"/>
  <c r="AZ64" i="16"/>
  <c r="W65" i="24"/>
  <c r="AY64" i="16"/>
  <c r="BJ64"/>
  <c r="V65" i="24"/>
  <c r="AX64" i="16"/>
  <c r="G65" i="24"/>
  <c r="M65"/>
  <c r="S65"/>
  <c r="F65"/>
  <c r="L65"/>
  <c r="R65"/>
  <c r="E65"/>
  <c r="K65"/>
  <c r="Q65"/>
  <c r="D65"/>
  <c r="J65"/>
  <c r="P65"/>
  <c r="B65"/>
  <c r="Y63" i="16"/>
  <c r="Z63"/>
  <c r="AB63"/>
  <c r="AC63"/>
  <c r="AD63"/>
  <c r="AE63"/>
  <c r="BB63"/>
  <c r="Y64" i="24"/>
  <c r="BA63" i="16"/>
  <c r="X64" i="24"/>
  <c r="AZ63" i="16"/>
  <c r="W64" i="24"/>
  <c r="AY63" i="16"/>
  <c r="BJ63"/>
  <c r="V64" i="24"/>
  <c r="AX63" i="16"/>
  <c r="G64" i="24"/>
  <c r="M64"/>
  <c r="S64"/>
  <c r="F64"/>
  <c r="L64"/>
  <c r="R64"/>
  <c r="E64"/>
  <c r="K64"/>
  <c r="Q64"/>
  <c r="D64"/>
  <c r="J64"/>
  <c r="P64"/>
  <c r="B64"/>
  <c r="Y62" i="16"/>
  <c r="Z62"/>
  <c r="AB62"/>
  <c r="AC62"/>
  <c r="AD62"/>
  <c r="AE62"/>
  <c r="BB62"/>
  <c r="Y63" i="24"/>
  <c r="BA62" i="16"/>
  <c r="X63" i="24"/>
  <c r="AZ62" i="16"/>
  <c r="W63" i="24"/>
  <c r="AY62" i="16"/>
  <c r="BJ62"/>
  <c r="V63" i="24"/>
  <c r="AX62" i="16"/>
  <c r="G63" i="24"/>
  <c r="M63"/>
  <c r="S63"/>
  <c r="F63"/>
  <c r="L63"/>
  <c r="R63"/>
  <c r="E63"/>
  <c r="K63"/>
  <c r="Q63"/>
  <c r="D63"/>
  <c r="J63"/>
  <c r="P63"/>
  <c r="B63"/>
  <c r="Y61" i="16"/>
  <c r="Z61"/>
  <c r="AB61"/>
  <c r="AC61"/>
  <c r="AD61"/>
  <c r="AE61"/>
  <c r="BB61"/>
  <c r="Y62" i="24"/>
  <c r="BA61" i="16"/>
  <c r="X62" i="24"/>
  <c r="AZ61" i="16"/>
  <c r="W62" i="24"/>
  <c r="AY61" i="16"/>
  <c r="BJ61"/>
  <c r="V62" i="24"/>
  <c r="AX61" i="16"/>
  <c r="G62" i="24"/>
  <c r="M62"/>
  <c r="S62"/>
  <c r="F62"/>
  <c r="L62"/>
  <c r="R62"/>
  <c r="E62"/>
  <c r="K62"/>
  <c r="Q62"/>
  <c r="D62"/>
  <c r="J62"/>
  <c r="P62"/>
  <c r="B62"/>
  <c r="Y60" i="16"/>
  <c r="Z60"/>
  <c r="AB60"/>
  <c r="AC60"/>
  <c r="AD60"/>
  <c r="AE60"/>
  <c r="BB60"/>
  <c r="Y61" i="24"/>
  <c r="BA60" i="16"/>
  <c r="X61" i="24"/>
  <c r="AZ60" i="16"/>
  <c r="W61" i="24"/>
  <c r="AY60" i="16"/>
  <c r="BJ60"/>
  <c r="V61" i="24"/>
  <c r="AX60" i="16"/>
  <c r="G61" i="24"/>
  <c r="M61"/>
  <c r="S61"/>
  <c r="F61"/>
  <c r="L61"/>
  <c r="R61"/>
  <c r="E61"/>
  <c r="K61"/>
  <c r="Q61"/>
  <c r="D61"/>
  <c r="J61"/>
  <c r="P61"/>
  <c r="B61"/>
  <c r="Y59" i="16"/>
  <c r="Z59"/>
  <c r="AB59"/>
  <c r="AC59"/>
  <c r="AD59"/>
  <c r="AE59"/>
  <c r="BB59"/>
  <c r="Y60" i="24"/>
  <c r="BA59" i="16"/>
  <c r="X60" i="24"/>
  <c r="AZ59" i="16"/>
  <c r="W60" i="24"/>
  <c r="AY59" i="16"/>
  <c r="BJ59"/>
  <c r="V60" i="24"/>
  <c r="AX59" i="16"/>
  <c r="G60" i="24"/>
  <c r="M60"/>
  <c r="S60"/>
  <c r="F60"/>
  <c r="L60"/>
  <c r="R60"/>
  <c r="E60"/>
  <c r="K60"/>
  <c r="Q60"/>
  <c r="D60"/>
  <c r="J60"/>
  <c r="P60"/>
  <c r="B60"/>
  <c r="Y58" i="16"/>
  <c r="Z58"/>
  <c r="AB58"/>
  <c r="AC58"/>
  <c r="AD58"/>
  <c r="AE58"/>
  <c r="BB58"/>
  <c r="Y59" i="24"/>
  <c r="BA58" i="16"/>
  <c r="X59" i="24"/>
  <c r="AZ58" i="16"/>
  <c r="W59" i="24"/>
  <c r="AY58" i="16"/>
  <c r="BJ58"/>
  <c r="V59" i="24"/>
  <c r="AX58" i="16"/>
  <c r="G59" i="24"/>
  <c r="M59"/>
  <c r="S59"/>
  <c r="F59"/>
  <c r="L59"/>
  <c r="R59"/>
  <c r="E59"/>
  <c r="K59"/>
  <c r="Q59"/>
  <c r="D59"/>
  <c r="J59"/>
  <c r="P59"/>
  <c r="B59"/>
  <c r="Y57" i="16"/>
  <c r="Z57"/>
  <c r="AB57"/>
  <c r="AC57"/>
  <c r="AD57"/>
  <c r="AE57"/>
  <c r="BB57"/>
  <c r="Y58" i="24"/>
  <c r="BA57" i="16"/>
  <c r="X58" i="24"/>
  <c r="AZ57" i="16"/>
  <c r="W58" i="24"/>
  <c r="AY57" i="16"/>
  <c r="BJ57"/>
  <c r="V58" i="24"/>
  <c r="AX57" i="16"/>
  <c r="G58" i="24"/>
  <c r="M58"/>
  <c r="S58"/>
  <c r="F58"/>
  <c r="L58"/>
  <c r="R58"/>
  <c r="E58"/>
  <c r="K58"/>
  <c r="Q58"/>
  <c r="D58"/>
  <c r="J58"/>
  <c r="P58"/>
  <c r="B58"/>
  <c r="Y56" i="16"/>
  <c r="Z56"/>
  <c r="AB56"/>
  <c r="AC56"/>
  <c r="AD56"/>
  <c r="AE56"/>
  <c r="BB56"/>
  <c r="Y57" i="24"/>
  <c r="BA56" i="16"/>
  <c r="X57" i="24"/>
  <c r="AZ56" i="16"/>
  <c r="W57" i="24"/>
  <c r="AY56" i="16"/>
  <c r="BJ56"/>
  <c r="V57" i="24"/>
  <c r="AX56" i="16"/>
  <c r="G57" i="24"/>
  <c r="M57"/>
  <c r="S57"/>
  <c r="F57"/>
  <c r="L57"/>
  <c r="R57"/>
  <c r="E57"/>
  <c r="K57"/>
  <c r="Q57"/>
  <c r="D57"/>
  <c r="J57"/>
  <c r="P57"/>
  <c r="B57"/>
  <c r="Y55" i="16"/>
  <c r="Z55"/>
  <c r="AB55"/>
  <c r="AC55"/>
  <c r="AD55"/>
  <c r="AE55"/>
  <c r="BB55"/>
  <c r="Y56" i="24"/>
  <c r="BA55" i="16"/>
  <c r="X56" i="24"/>
  <c r="AZ55" i="16"/>
  <c r="W56" i="24"/>
  <c r="AY55" i="16"/>
  <c r="BJ55"/>
  <c r="V56" i="24"/>
  <c r="AX55" i="16"/>
  <c r="G56" i="24"/>
  <c r="M56"/>
  <c r="S56"/>
  <c r="F56"/>
  <c r="L56"/>
  <c r="R56"/>
  <c r="E56"/>
  <c r="K56"/>
  <c r="Q56"/>
  <c r="D56"/>
  <c r="J56"/>
  <c r="P56"/>
  <c r="B56"/>
  <c r="Y54" i="16"/>
  <c r="Z54"/>
  <c r="AB54"/>
  <c r="AC54"/>
  <c r="AD54"/>
  <c r="AE54"/>
  <c r="BB54"/>
  <c r="Y55" i="24"/>
  <c r="BA54" i="16"/>
  <c r="X55" i="24"/>
  <c r="AZ54" i="16"/>
  <c r="W55" i="24"/>
  <c r="AY54" i="16"/>
  <c r="BJ54"/>
  <c r="V55" i="24"/>
  <c r="AX54" i="16"/>
  <c r="G55" i="24"/>
  <c r="M55"/>
  <c r="S55"/>
  <c r="F55"/>
  <c r="L55"/>
  <c r="R55"/>
  <c r="E55"/>
  <c r="K55"/>
  <c r="Q55"/>
  <c r="D55"/>
  <c r="J55"/>
  <c r="P55"/>
  <c r="B55"/>
  <c r="Y53" i="16"/>
  <c r="Z53"/>
  <c r="AB53"/>
  <c r="AC53"/>
  <c r="AD53"/>
  <c r="AE53"/>
  <c r="BB53"/>
  <c r="Y54" i="24"/>
  <c r="BA53" i="16"/>
  <c r="X54" i="24"/>
  <c r="AZ53" i="16"/>
  <c r="W54" i="24"/>
  <c r="AY53" i="16"/>
  <c r="BJ53"/>
  <c r="V54" i="24"/>
  <c r="AX53" i="16"/>
  <c r="G54" i="24"/>
  <c r="M54"/>
  <c r="S54"/>
  <c r="F54"/>
  <c r="L54"/>
  <c r="R54"/>
  <c r="E54"/>
  <c r="K54"/>
  <c r="Q54"/>
  <c r="D54"/>
  <c r="J54"/>
  <c r="P54"/>
  <c r="B54"/>
  <c r="Y52" i="16"/>
  <c r="Z52"/>
  <c r="AB52"/>
  <c r="AC52"/>
  <c r="AD52"/>
  <c r="AE52"/>
  <c r="BB52"/>
  <c r="Y53" i="24"/>
  <c r="BA52" i="16"/>
  <c r="X53" i="24"/>
  <c r="AZ52" i="16"/>
  <c r="W53" i="24"/>
  <c r="AY52" i="16"/>
  <c r="BJ52"/>
  <c r="V53" i="24"/>
  <c r="AX52" i="16"/>
  <c r="G53" i="24"/>
  <c r="M53"/>
  <c r="S53"/>
  <c r="F53"/>
  <c r="L53"/>
  <c r="R53"/>
  <c r="E53"/>
  <c r="K53"/>
  <c r="Q53"/>
  <c r="D53"/>
  <c r="J53"/>
  <c r="P53"/>
  <c r="B53"/>
  <c r="Y51" i="16"/>
  <c r="Z51"/>
  <c r="AB51"/>
  <c r="AC51"/>
  <c r="AD51"/>
  <c r="AE51"/>
  <c r="BB51"/>
  <c r="Y52" i="24"/>
  <c r="BA51" i="16"/>
  <c r="X52" i="24"/>
  <c r="AZ51" i="16"/>
  <c r="W52" i="24"/>
  <c r="AY51" i="16"/>
  <c r="BJ51"/>
  <c r="V52" i="24"/>
  <c r="AX51" i="16"/>
  <c r="G52" i="24"/>
  <c r="M52"/>
  <c r="S52"/>
  <c r="F52"/>
  <c r="L52"/>
  <c r="R52"/>
  <c r="E52"/>
  <c r="K52"/>
  <c r="Q52"/>
  <c r="D52"/>
  <c r="J52"/>
  <c r="P52"/>
  <c r="B52"/>
  <c r="Y50" i="16"/>
  <c r="Z50"/>
  <c r="AB50"/>
  <c r="AC50"/>
  <c r="AD50"/>
  <c r="AE50"/>
  <c r="BB50"/>
  <c r="Y51" i="24"/>
  <c r="BA50" i="16"/>
  <c r="X51" i="24"/>
  <c r="AZ50" i="16"/>
  <c r="W51" i="24"/>
  <c r="AY50" i="16"/>
  <c r="BJ50"/>
  <c r="V51" i="24"/>
  <c r="AX50" i="16"/>
  <c r="G51" i="24"/>
  <c r="M51"/>
  <c r="S51"/>
  <c r="F51"/>
  <c r="L51"/>
  <c r="R51"/>
  <c r="E51"/>
  <c r="K51"/>
  <c r="Q51"/>
  <c r="D51"/>
  <c r="J51"/>
  <c r="P51"/>
  <c r="B51"/>
  <c r="Y49" i="16"/>
  <c r="Z49"/>
  <c r="AB49"/>
  <c r="AC49"/>
  <c r="AD49"/>
  <c r="AE49"/>
  <c r="BB49"/>
  <c r="Y50" i="24"/>
  <c r="BA49" i="16"/>
  <c r="X50" i="24"/>
  <c r="AZ49" i="16"/>
  <c r="W50" i="24"/>
  <c r="AY49" i="16"/>
  <c r="BJ49"/>
  <c r="V50" i="24"/>
  <c r="AX49" i="16"/>
  <c r="G50" i="24"/>
  <c r="M50"/>
  <c r="S50"/>
  <c r="F50"/>
  <c r="L50"/>
  <c r="R50"/>
  <c r="E50"/>
  <c r="K50"/>
  <c r="Q50"/>
  <c r="D50"/>
  <c r="J50"/>
  <c r="P50"/>
  <c r="B50"/>
  <c r="Y48" i="16"/>
  <c r="Z48"/>
  <c r="AB48"/>
  <c r="AC48"/>
  <c r="AD48"/>
  <c r="AE48"/>
  <c r="BB48"/>
  <c r="Y49" i="24"/>
  <c r="BA48" i="16"/>
  <c r="X49" i="24"/>
  <c r="AZ48" i="16"/>
  <c r="W49" i="24"/>
  <c r="AY48" i="16"/>
  <c r="BJ48"/>
  <c r="V49" i="24"/>
  <c r="AX48" i="16"/>
  <c r="G49" i="24"/>
  <c r="M49"/>
  <c r="S49"/>
  <c r="F49"/>
  <c r="L49"/>
  <c r="R49"/>
  <c r="E49"/>
  <c r="K49"/>
  <c r="Q49"/>
  <c r="D49"/>
  <c r="J49"/>
  <c r="P49"/>
  <c r="B49"/>
  <c r="Y47" i="16"/>
  <c r="Z47"/>
  <c r="AB47"/>
  <c r="AC47"/>
  <c r="AD47"/>
  <c r="AE47"/>
  <c r="BB47"/>
  <c r="Y48" i="24"/>
  <c r="BA47" i="16"/>
  <c r="X48" i="24"/>
  <c r="AZ47" i="16"/>
  <c r="W48" i="24"/>
  <c r="AY47" i="16"/>
  <c r="BJ47"/>
  <c r="V48" i="24"/>
  <c r="AX47" i="16"/>
  <c r="G48" i="24"/>
  <c r="M48"/>
  <c r="S48"/>
  <c r="F48"/>
  <c r="L48"/>
  <c r="R48"/>
  <c r="E48"/>
  <c r="K48"/>
  <c r="Q48"/>
  <c r="D48"/>
  <c r="J48"/>
  <c r="P48"/>
  <c r="B48"/>
  <c r="Y46" i="16"/>
  <c r="Z46"/>
  <c r="AB46"/>
  <c r="AC46"/>
  <c r="AD46"/>
  <c r="AE46"/>
  <c r="BB46"/>
  <c r="Y47" i="24"/>
  <c r="BA46" i="16"/>
  <c r="X47" i="24"/>
  <c r="AZ46" i="16"/>
  <c r="W47" i="24"/>
  <c r="AY46" i="16"/>
  <c r="BJ46"/>
  <c r="V47" i="24"/>
  <c r="AX46" i="16"/>
  <c r="G47" i="24"/>
  <c r="M47"/>
  <c r="S47"/>
  <c r="F47"/>
  <c r="L47"/>
  <c r="R47"/>
  <c r="E47"/>
  <c r="K47"/>
  <c r="Q47"/>
  <c r="D47"/>
  <c r="J47"/>
  <c r="P47"/>
  <c r="B47"/>
  <c r="Y45" i="16"/>
  <c r="Z45"/>
  <c r="AB45"/>
  <c r="AC45"/>
  <c r="AD45"/>
  <c r="AE45"/>
  <c r="BB45"/>
  <c r="Y46" i="24"/>
  <c r="BA45" i="16"/>
  <c r="X46" i="24"/>
  <c r="AZ45" i="16"/>
  <c r="W46" i="24"/>
  <c r="AY45" i="16"/>
  <c r="BJ45"/>
  <c r="V46" i="24"/>
  <c r="AX45" i="16"/>
  <c r="G46" i="24"/>
  <c r="M46"/>
  <c r="S46"/>
  <c r="F46"/>
  <c r="L46"/>
  <c r="R46"/>
  <c r="E46"/>
  <c r="K46"/>
  <c r="Q46"/>
  <c r="D46"/>
  <c r="J46"/>
  <c r="P46"/>
  <c r="B46"/>
  <c r="Y44" i="16"/>
  <c r="Z44"/>
  <c r="AB44"/>
  <c r="AC44"/>
  <c r="AD44"/>
  <c r="AE44"/>
  <c r="BB44"/>
  <c r="Y45" i="24"/>
  <c r="BA44" i="16"/>
  <c r="X45" i="24"/>
  <c r="AZ44" i="16"/>
  <c r="W45" i="24"/>
  <c r="AY44" i="16"/>
  <c r="BJ44"/>
  <c r="V45" i="24"/>
  <c r="AX44" i="16"/>
  <c r="G45" i="24"/>
  <c r="M45"/>
  <c r="S45"/>
  <c r="F45"/>
  <c r="L45"/>
  <c r="R45"/>
  <c r="E45"/>
  <c r="K45"/>
  <c r="Q45"/>
  <c r="D45"/>
  <c r="J45"/>
  <c r="P45"/>
  <c r="B45"/>
  <c r="Y43" i="16"/>
  <c r="Z43"/>
  <c r="AB43"/>
  <c r="AC43"/>
  <c r="AD43"/>
  <c r="AE43"/>
  <c r="BB43"/>
  <c r="Y44" i="24"/>
  <c r="BA43" i="16"/>
  <c r="X44" i="24"/>
  <c r="AZ43" i="16"/>
  <c r="W44" i="24"/>
  <c r="AY43" i="16"/>
  <c r="BJ43"/>
  <c r="V44" i="24"/>
  <c r="AX43" i="16"/>
  <c r="G44" i="24"/>
  <c r="M44"/>
  <c r="S44"/>
  <c r="F44"/>
  <c r="L44"/>
  <c r="R44"/>
  <c r="E44"/>
  <c r="K44"/>
  <c r="Q44"/>
  <c r="D44"/>
  <c r="J44"/>
  <c r="P44"/>
  <c r="B44"/>
  <c r="Y42" i="16"/>
  <c r="Z42"/>
  <c r="AB42"/>
  <c r="AC42"/>
  <c r="AD42"/>
  <c r="AE42"/>
  <c r="BB42"/>
  <c r="Y43" i="24"/>
  <c r="BA42" i="16"/>
  <c r="X43" i="24"/>
  <c r="AZ42" i="16"/>
  <c r="W43" i="24"/>
  <c r="AY42" i="16"/>
  <c r="BJ42"/>
  <c r="V43" i="24"/>
  <c r="AX42" i="16"/>
  <c r="G43" i="24"/>
  <c r="M43"/>
  <c r="S43"/>
  <c r="F43"/>
  <c r="L43"/>
  <c r="R43"/>
  <c r="E43"/>
  <c r="K43"/>
  <c r="Q43"/>
  <c r="D43"/>
  <c r="J43"/>
  <c r="P43"/>
  <c r="B43"/>
  <c r="Y41" i="16"/>
  <c r="Z41"/>
  <c r="AB41"/>
  <c r="AC41"/>
  <c r="AD41"/>
  <c r="AE41"/>
  <c r="BB41"/>
  <c r="Y42" i="24"/>
  <c r="BA41" i="16"/>
  <c r="X42" i="24"/>
  <c r="AZ41" i="16"/>
  <c r="W42" i="24"/>
  <c r="AY41" i="16"/>
  <c r="BJ41"/>
  <c r="V42" i="24"/>
  <c r="AX41" i="16"/>
  <c r="G42" i="24"/>
  <c r="M42"/>
  <c r="S42"/>
  <c r="F42"/>
  <c r="L42"/>
  <c r="R42"/>
  <c r="E42"/>
  <c r="K42"/>
  <c r="Q42"/>
  <c r="D42"/>
  <c r="J42"/>
  <c r="P42"/>
  <c r="B42"/>
  <c r="Y40" i="16"/>
  <c r="Z40"/>
  <c r="AB40"/>
  <c r="AC40"/>
  <c r="AD40"/>
  <c r="AE40"/>
  <c r="BB40"/>
  <c r="Y41" i="24"/>
  <c r="BA40" i="16"/>
  <c r="X41" i="24"/>
  <c r="AZ40" i="16"/>
  <c r="W41" i="24"/>
  <c r="AY40" i="16"/>
  <c r="BJ40"/>
  <c r="V41" i="24"/>
  <c r="AX40" i="16"/>
  <c r="G41" i="24"/>
  <c r="M41"/>
  <c r="S41"/>
  <c r="F41"/>
  <c r="L41"/>
  <c r="R41"/>
  <c r="E41"/>
  <c r="K41"/>
  <c r="Q41"/>
  <c r="D41"/>
  <c r="J41"/>
  <c r="P41"/>
  <c r="B41"/>
  <c r="Y39" i="16"/>
  <c r="Z39"/>
  <c r="AB39"/>
  <c r="AC39"/>
  <c r="AD39"/>
  <c r="AE39"/>
  <c r="BB39"/>
  <c r="Y40" i="24"/>
  <c r="BA39" i="16"/>
  <c r="X40" i="24"/>
  <c r="AZ39" i="16"/>
  <c r="W40" i="24"/>
  <c r="AY39" i="16"/>
  <c r="BJ39"/>
  <c r="V40" i="24"/>
  <c r="AX39" i="16"/>
  <c r="G40" i="24"/>
  <c r="M40"/>
  <c r="S40"/>
  <c r="F40"/>
  <c r="L40"/>
  <c r="R40"/>
  <c r="E40"/>
  <c r="K40"/>
  <c r="Q40"/>
  <c r="D40"/>
  <c r="J40"/>
  <c r="P40"/>
  <c r="B40"/>
  <c r="Y38" i="16"/>
  <c r="Z38"/>
  <c r="AB38"/>
  <c r="AC38"/>
  <c r="AD38"/>
  <c r="AE38"/>
  <c r="BB38"/>
  <c r="Y39" i="24"/>
  <c r="BA38" i="16"/>
  <c r="X39" i="24"/>
  <c r="AZ38" i="16"/>
  <c r="W39" i="24"/>
  <c r="AY38" i="16"/>
  <c r="BJ38"/>
  <c r="V39" i="24"/>
  <c r="AX38" i="16"/>
  <c r="G39" i="24"/>
  <c r="M39"/>
  <c r="S39"/>
  <c r="F39"/>
  <c r="L39"/>
  <c r="R39"/>
  <c r="E39"/>
  <c r="K39"/>
  <c r="Q39"/>
  <c r="D39"/>
  <c r="J39"/>
  <c r="P39"/>
  <c r="B39"/>
  <c r="Y37" i="16"/>
  <c r="Z37"/>
  <c r="AB37"/>
  <c r="AC37"/>
  <c r="AD37"/>
  <c r="AE37"/>
  <c r="BB37"/>
  <c r="Y38" i="24"/>
  <c r="BA37" i="16"/>
  <c r="X38" i="24"/>
  <c r="AZ37" i="16"/>
  <c r="W38" i="24"/>
  <c r="AY37" i="16"/>
  <c r="BJ37"/>
  <c r="V38" i="24"/>
  <c r="AX37" i="16"/>
  <c r="G38" i="24"/>
  <c r="M38"/>
  <c r="S38"/>
  <c r="F38"/>
  <c r="L38"/>
  <c r="R38"/>
  <c r="E38"/>
  <c r="K38"/>
  <c r="Q38"/>
  <c r="D38"/>
  <c r="J38"/>
  <c r="P38"/>
  <c r="B38"/>
  <c r="Y36" i="16"/>
  <c r="Z36"/>
  <c r="AB36"/>
  <c r="AC36"/>
  <c r="AD36"/>
  <c r="AE36"/>
  <c r="BB36"/>
  <c r="Y37" i="24"/>
  <c r="BA36" i="16"/>
  <c r="X37" i="24"/>
  <c r="AZ36" i="16"/>
  <c r="W37" i="24"/>
  <c r="AY36" i="16"/>
  <c r="BJ36"/>
  <c r="V37" i="24"/>
  <c r="AX36" i="16"/>
  <c r="G37" i="24"/>
  <c r="M37"/>
  <c r="S37"/>
  <c r="F37"/>
  <c r="L37"/>
  <c r="R37"/>
  <c r="E37"/>
  <c r="K37"/>
  <c r="Q37"/>
  <c r="D37"/>
  <c r="J37"/>
  <c r="P37"/>
  <c r="B37"/>
  <c r="Y35" i="16"/>
  <c r="Z35"/>
  <c r="AB35"/>
  <c r="AC35"/>
  <c r="AD35"/>
  <c r="AE35"/>
  <c r="BB35"/>
  <c r="Y36" i="24"/>
  <c r="BA35" i="16"/>
  <c r="X36" i="24"/>
  <c r="AZ35" i="16"/>
  <c r="W36" i="24"/>
  <c r="AY35" i="16"/>
  <c r="BJ35"/>
  <c r="V36" i="24"/>
  <c r="AX35" i="16"/>
  <c r="G36" i="24"/>
  <c r="M36"/>
  <c r="S36"/>
  <c r="F36"/>
  <c r="L36"/>
  <c r="R36"/>
  <c r="E36"/>
  <c r="K36"/>
  <c r="Q36"/>
  <c r="D36"/>
  <c r="J36"/>
  <c r="P36"/>
  <c r="B36"/>
  <c r="Y34" i="16"/>
  <c r="Z34"/>
  <c r="AB34"/>
  <c r="AC34"/>
  <c r="AD34"/>
  <c r="AE34"/>
  <c r="BB34"/>
  <c r="Y35" i="24"/>
  <c r="BA34" i="16"/>
  <c r="X35" i="24"/>
  <c r="AZ34" i="16"/>
  <c r="W35" i="24"/>
  <c r="AY34" i="16"/>
  <c r="BJ34"/>
  <c r="V35" i="24"/>
  <c r="AX34" i="16"/>
  <c r="G35" i="24"/>
  <c r="M35"/>
  <c r="S35"/>
  <c r="F35"/>
  <c r="L35"/>
  <c r="R35"/>
  <c r="E35"/>
  <c r="K35"/>
  <c r="Q35"/>
  <c r="D35"/>
  <c r="J35"/>
  <c r="P35"/>
  <c r="B35"/>
  <c r="Y33" i="16"/>
  <c r="Z33"/>
  <c r="AB33"/>
  <c r="AC33"/>
  <c r="AD33"/>
  <c r="AE33"/>
  <c r="BB33"/>
  <c r="Y34" i="24"/>
  <c r="BA33" i="16"/>
  <c r="X34" i="24"/>
  <c r="AZ33" i="16"/>
  <c r="W34" i="24"/>
  <c r="AY33" i="16"/>
  <c r="BJ33"/>
  <c r="V34" i="24"/>
  <c r="AX33" i="16"/>
  <c r="G34" i="24"/>
  <c r="M34"/>
  <c r="S34"/>
  <c r="F34"/>
  <c r="L34"/>
  <c r="R34"/>
  <c r="E34"/>
  <c r="K34"/>
  <c r="Q34"/>
  <c r="D34"/>
  <c r="J34"/>
  <c r="P34"/>
  <c r="B34"/>
  <c r="Y32" i="16"/>
  <c r="Z32"/>
  <c r="AB32"/>
  <c r="AC32"/>
  <c r="AD32"/>
  <c r="AE32"/>
  <c r="BB32"/>
  <c r="Y33" i="24"/>
  <c r="BA32" i="16"/>
  <c r="X33" i="24"/>
  <c r="AZ32" i="16"/>
  <c r="W33" i="24"/>
  <c r="AY32" i="16"/>
  <c r="BJ32"/>
  <c r="V33" i="24"/>
  <c r="AX32" i="16"/>
  <c r="G33" i="24"/>
  <c r="M33"/>
  <c r="S33"/>
  <c r="F33"/>
  <c r="L33"/>
  <c r="R33"/>
  <c r="E33"/>
  <c r="K33"/>
  <c r="Q33"/>
  <c r="D33"/>
  <c r="J33"/>
  <c r="P33"/>
  <c r="B33"/>
  <c r="Y31" i="16"/>
  <c r="Z31"/>
  <c r="AB31"/>
  <c r="AC31"/>
  <c r="AD31"/>
  <c r="AE31"/>
  <c r="BB31"/>
  <c r="Y32" i="24"/>
  <c r="BA31" i="16"/>
  <c r="X32" i="24"/>
  <c r="AZ31" i="16"/>
  <c r="W32" i="24"/>
  <c r="AY31" i="16"/>
  <c r="BJ31"/>
  <c r="V32" i="24"/>
  <c r="AX31" i="16"/>
  <c r="G32" i="24"/>
  <c r="M32"/>
  <c r="S32"/>
  <c r="F32"/>
  <c r="L32"/>
  <c r="R32"/>
  <c r="E32"/>
  <c r="K32"/>
  <c r="Q32"/>
  <c r="D32"/>
  <c r="J32"/>
  <c r="P32"/>
  <c r="B32"/>
  <c r="Y30" i="16"/>
  <c r="Z30"/>
  <c r="AB30"/>
  <c r="AC30"/>
  <c r="AD30"/>
  <c r="AE30"/>
  <c r="BB30"/>
  <c r="Y31" i="24"/>
  <c r="BA30" i="16"/>
  <c r="X31" i="24"/>
  <c r="AZ30" i="16"/>
  <c r="W31" i="24"/>
  <c r="AY30" i="16"/>
  <c r="BJ30"/>
  <c r="V31" i="24"/>
  <c r="AX30" i="16"/>
  <c r="G31" i="24"/>
  <c r="M31"/>
  <c r="S31"/>
  <c r="F31"/>
  <c r="L31"/>
  <c r="R31"/>
  <c r="E31"/>
  <c r="K31"/>
  <c r="Q31"/>
  <c r="D31"/>
  <c r="J31"/>
  <c r="P31"/>
  <c r="B31"/>
  <c r="Y29" i="16"/>
  <c r="Z29"/>
  <c r="AB29"/>
  <c r="AC29"/>
  <c r="AD29"/>
  <c r="AE29"/>
  <c r="BB29"/>
  <c r="Y30" i="24"/>
  <c r="BA29" i="16"/>
  <c r="X30" i="24"/>
  <c r="AZ29" i="16"/>
  <c r="W30" i="24"/>
  <c r="AY29" i="16"/>
  <c r="BJ29"/>
  <c r="V30" i="24"/>
  <c r="AX29" i="16"/>
  <c r="G30" i="24"/>
  <c r="M30"/>
  <c r="S30"/>
  <c r="F30"/>
  <c r="L30"/>
  <c r="R30"/>
  <c r="E30"/>
  <c r="K30"/>
  <c r="Q30"/>
  <c r="D30"/>
  <c r="J30"/>
  <c r="P30"/>
  <c r="B30"/>
  <c r="Y28" i="16"/>
  <c r="Z28"/>
  <c r="AB28"/>
  <c r="AC28"/>
  <c r="AD28"/>
  <c r="AE28"/>
  <c r="BB28"/>
  <c r="Y29" i="24"/>
  <c r="BA28" i="16"/>
  <c r="X29" i="24"/>
  <c r="AZ28" i="16"/>
  <c r="W29" i="24"/>
  <c r="AY28" i="16"/>
  <c r="BJ28"/>
  <c r="V29" i="24"/>
  <c r="AX28" i="16"/>
  <c r="G29" i="24"/>
  <c r="M29"/>
  <c r="S29"/>
  <c r="F29"/>
  <c r="L29"/>
  <c r="R29"/>
  <c r="E29"/>
  <c r="K29"/>
  <c r="Q29"/>
  <c r="D29"/>
  <c r="J29"/>
  <c r="P29"/>
  <c r="B29"/>
  <c r="Y27" i="16"/>
  <c r="Z27"/>
  <c r="AB27"/>
  <c r="AC27"/>
  <c r="AD27"/>
  <c r="AE27"/>
  <c r="BB27"/>
  <c r="Y28" i="24"/>
  <c r="BA27" i="16"/>
  <c r="X28" i="24"/>
  <c r="AZ27" i="16"/>
  <c r="W28" i="24"/>
  <c r="AY27" i="16"/>
  <c r="BJ27"/>
  <c r="V28" i="24"/>
  <c r="AX27" i="16"/>
  <c r="G28" i="24"/>
  <c r="M28"/>
  <c r="S28"/>
  <c r="F28"/>
  <c r="L28"/>
  <c r="R28"/>
  <c r="E28"/>
  <c r="K28"/>
  <c r="Q28"/>
  <c r="D28"/>
  <c r="J28"/>
  <c r="P28"/>
  <c r="B28"/>
  <c r="Y26" i="16"/>
  <c r="Z26"/>
  <c r="AB26"/>
  <c r="AC26"/>
  <c r="AD26"/>
  <c r="AE26"/>
  <c r="BB26"/>
  <c r="Y27" i="24"/>
  <c r="BA26" i="16"/>
  <c r="X27" i="24"/>
  <c r="AZ26" i="16"/>
  <c r="W27" i="24"/>
  <c r="AY26" i="16"/>
  <c r="BJ26"/>
  <c r="V27" i="24"/>
  <c r="AX26" i="16"/>
  <c r="G27" i="24"/>
  <c r="M27"/>
  <c r="S27"/>
  <c r="F27"/>
  <c r="L27"/>
  <c r="R27"/>
  <c r="E27"/>
  <c r="K27"/>
  <c r="Q27"/>
  <c r="D27"/>
  <c r="J27"/>
  <c r="P27"/>
  <c r="B27"/>
  <c r="Y25" i="16"/>
  <c r="Z25"/>
  <c r="AB25"/>
  <c r="AC25"/>
  <c r="AD25"/>
  <c r="AE25"/>
  <c r="BB25"/>
  <c r="Y26" i="24"/>
  <c r="BA25" i="16"/>
  <c r="X26" i="24"/>
  <c r="AZ25" i="16"/>
  <c r="W26" i="24"/>
  <c r="AY25" i="16"/>
  <c r="BJ25"/>
  <c r="V26" i="24"/>
  <c r="AX25" i="16"/>
  <c r="G26" i="24"/>
  <c r="M26"/>
  <c r="S26"/>
  <c r="F26"/>
  <c r="L26"/>
  <c r="R26"/>
  <c r="E26"/>
  <c r="K26"/>
  <c r="Q26"/>
  <c r="D26"/>
  <c r="J26"/>
  <c r="P26"/>
  <c r="B26"/>
  <c r="Y24" i="16"/>
  <c r="Z24"/>
  <c r="AB24"/>
  <c r="AC24"/>
  <c r="AD24"/>
  <c r="AE24"/>
  <c r="BB24"/>
  <c r="Y25" i="24"/>
  <c r="BA24" i="16"/>
  <c r="X25" i="24"/>
  <c r="AZ24" i="16"/>
  <c r="W25" i="24"/>
  <c r="AY24" i="16"/>
  <c r="BJ24"/>
  <c r="V25" i="24"/>
  <c r="AX24" i="16"/>
  <c r="G25" i="24"/>
  <c r="M25"/>
  <c r="S25"/>
  <c r="F25"/>
  <c r="L25"/>
  <c r="R25"/>
  <c r="E25"/>
  <c r="K25"/>
  <c r="Q25"/>
  <c r="D25"/>
  <c r="J25"/>
  <c r="P25"/>
  <c r="B25"/>
  <c r="Y23" i="16"/>
  <c r="Z23"/>
  <c r="AB23"/>
  <c r="AC23"/>
  <c r="AD23"/>
  <c r="AE23"/>
  <c r="BB23"/>
  <c r="Y24" i="24"/>
  <c r="BA23" i="16"/>
  <c r="X24" i="24"/>
  <c r="AZ23" i="16"/>
  <c r="W24" i="24"/>
  <c r="AY23" i="16"/>
  <c r="BJ23"/>
  <c r="V24" i="24"/>
  <c r="AX23" i="16"/>
  <c r="G24" i="24"/>
  <c r="M24"/>
  <c r="S24"/>
  <c r="F24"/>
  <c r="L24"/>
  <c r="R24"/>
  <c r="E24"/>
  <c r="K24"/>
  <c r="Q24"/>
  <c r="D24"/>
  <c r="J24"/>
  <c r="P24"/>
  <c r="B24"/>
  <c r="Y22" i="16"/>
  <c r="Z22"/>
  <c r="AB22"/>
  <c r="AC22"/>
  <c r="AD22"/>
  <c r="AE22"/>
  <c r="BB22"/>
  <c r="Y23" i="24"/>
  <c r="BA22" i="16"/>
  <c r="X23" i="24"/>
  <c r="AZ22" i="16"/>
  <c r="W23" i="24"/>
  <c r="AY22" i="16"/>
  <c r="BJ22"/>
  <c r="V23" i="24"/>
  <c r="AX22" i="16"/>
  <c r="G23" i="24"/>
  <c r="M23"/>
  <c r="S23"/>
  <c r="F23"/>
  <c r="L23"/>
  <c r="R23"/>
  <c r="E23"/>
  <c r="K23"/>
  <c r="Q23"/>
  <c r="D23"/>
  <c r="J23"/>
  <c r="P23"/>
  <c r="B23"/>
  <c r="Y21" i="16"/>
  <c r="Z21"/>
  <c r="AB21"/>
  <c r="AC21"/>
  <c r="AD21"/>
  <c r="AE21"/>
  <c r="BB21"/>
  <c r="Y22" i="24"/>
  <c r="BA21" i="16"/>
  <c r="X22" i="24"/>
  <c r="AZ21" i="16"/>
  <c r="W22" i="24"/>
  <c r="AY21" i="16"/>
  <c r="BJ21"/>
  <c r="V22" i="24"/>
  <c r="AX21" i="16"/>
  <c r="G22" i="24"/>
  <c r="M22"/>
  <c r="S22"/>
  <c r="F22"/>
  <c r="L22"/>
  <c r="R22"/>
  <c r="E22"/>
  <c r="K22"/>
  <c r="Q22"/>
  <c r="D22"/>
  <c r="J22"/>
  <c r="P22"/>
  <c r="B22"/>
  <c r="Y20" i="16"/>
  <c r="Z20"/>
  <c r="AB20"/>
  <c r="AC20"/>
  <c r="AD20"/>
  <c r="AE20"/>
  <c r="BB20"/>
  <c r="Y21" i="24"/>
  <c r="BA20" i="16"/>
  <c r="X21" i="24"/>
  <c r="AZ20" i="16"/>
  <c r="W21" i="24"/>
  <c r="AY20" i="16"/>
  <c r="BJ20"/>
  <c r="V21" i="24"/>
  <c r="AX20" i="16"/>
  <c r="G21" i="24"/>
  <c r="M21"/>
  <c r="S21"/>
  <c r="F21"/>
  <c r="L21"/>
  <c r="R21"/>
  <c r="E21"/>
  <c r="K21"/>
  <c r="Q21"/>
  <c r="D21"/>
  <c r="J21"/>
  <c r="P21"/>
  <c r="B21"/>
  <c r="Y19" i="16"/>
  <c r="Z19"/>
  <c r="AB19"/>
  <c r="AC19"/>
  <c r="AD19"/>
  <c r="AE19"/>
  <c r="BB19"/>
  <c r="Y20" i="24"/>
  <c r="BA19" i="16"/>
  <c r="X20" i="24"/>
  <c r="AZ19" i="16"/>
  <c r="W20" i="24"/>
  <c r="AY19" i="16"/>
  <c r="BJ19"/>
  <c r="V20" i="24"/>
  <c r="AX19" i="16"/>
  <c r="G20" i="24"/>
  <c r="M20"/>
  <c r="S20"/>
  <c r="F20"/>
  <c r="L20"/>
  <c r="R20"/>
  <c r="E20"/>
  <c r="K20"/>
  <c r="Q20"/>
  <c r="D20"/>
  <c r="J20"/>
  <c r="P20"/>
  <c r="B20"/>
  <c r="Y18" i="16"/>
  <c r="Z18"/>
  <c r="AB18"/>
  <c r="AC18"/>
  <c r="AD18"/>
  <c r="AE18"/>
  <c r="BB18"/>
  <c r="Y19" i="24"/>
  <c r="BA18" i="16"/>
  <c r="X19" i="24"/>
  <c r="AZ18" i="16"/>
  <c r="W19" i="24"/>
  <c r="AY18" i="16"/>
  <c r="BJ18"/>
  <c r="V19" i="24"/>
  <c r="AX18" i="16"/>
  <c r="G19" i="24"/>
  <c r="M19"/>
  <c r="S19"/>
  <c r="F19"/>
  <c r="L19"/>
  <c r="R19"/>
  <c r="E19"/>
  <c r="K19"/>
  <c r="Q19"/>
  <c r="D19"/>
  <c r="J19"/>
  <c r="P19"/>
  <c r="B19"/>
  <c r="Y17" i="16"/>
  <c r="Z17"/>
  <c r="AB17"/>
  <c r="AC17"/>
  <c r="AD17"/>
  <c r="AE17"/>
  <c r="BB17"/>
  <c r="Y18" i="24"/>
  <c r="BA17" i="16"/>
  <c r="X18" i="24"/>
  <c r="AZ17" i="16"/>
  <c r="W18" i="24"/>
  <c r="AY17" i="16"/>
  <c r="BJ17"/>
  <c r="V18" i="24"/>
  <c r="AX17" i="16"/>
  <c r="G18" i="24"/>
  <c r="M18"/>
  <c r="S18"/>
  <c r="F18"/>
  <c r="L18"/>
  <c r="R18"/>
  <c r="E18"/>
  <c r="K18"/>
  <c r="Q18"/>
  <c r="D18"/>
  <c r="J18"/>
  <c r="P18"/>
  <c r="B18"/>
  <c r="Y16" i="16"/>
  <c r="Z16"/>
  <c r="AB16"/>
  <c r="AC16"/>
  <c r="AD16"/>
  <c r="AE16"/>
  <c r="BB16"/>
  <c r="Y17" i="24"/>
  <c r="BA16" i="16"/>
  <c r="X17" i="24"/>
  <c r="AZ16" i="16"/>
  <c r="W17" i="24"/>
  <c r="AY16" i="16"/>
  <c r="BJ16"/>
  <c r="V17" i="24"/>
  <c r="AX16" i="16"/>
  <c r="G17" i="24"/>
  <c r="M17"/>
  <c r="S17"/>
  <c r="F17"/>
  <c r="L17"/>
  <c r="R17"/>
  <c r="E17"/>
  <c r="K17"/>
  <c r="Q17"/>
  <c r="D17"/>
  <c r="J17"/>
  <c r="P17"/>
  <c r="B17"/>
  <c r="Y15" i="16"/>
  <c r="Z15"/>
  <c r="AB15"/>
  <c r="AC15"/>
  <c r="AD15"/>
  <c r="AE15"/>
  <c r="BB15"/>
  <c r="Y16" i="24"/>
  <c r="BA15" i="16"/>
  <c r="X16" i="24"/>
  <c r="AZ15" i="16"/>
  <c r="W16" i="24"/>
  <c r="AY15" i="16"/>
  <c r="BJ15"/>
  <c r="V16" i="24"/>
  <c r="AX15" i="16"/>
  <c r="G16" i="24"/>
  <c r="M16"/>
  <c r="S16"/>
  <c r="F16"/>
  <c r="L16"/>
  <c r="R16"/>
  <c r="E16"/>
  <c r="K16"/>
  <c r="Q16"/>
  <c r="D16"/>
  <c r="J16"/>
  <c r="P16"/>
  <c r="B16"/>
  <c r="Y14" i="16"/>
  <c r="Z14"/>
  <c r="AB14"/>
  <c r="AC14"/>
  <c r="AD14"/>
  <c r="AE14"/>
  <c r="BB14"/>
  <c r="Y15" i="24"/>
  <c r="BA14" i="16"/>
  <c r="X15" i="24"/>
  <c r="AZ14" i="16"/>
  <c r="W15" i="24"/>
  <c r="AY14" i="16"/>
  <c r="BJ14"/>
  <c r="V15" i="24"/>
  <c r="AX14" i="16"/>
  <c r="G15" i="24"/>
  <c r="M15"/>
  <c r="S15"/>
  <c r="F15"/>
  <c r="L15"/>
  <c r="R15"/>
  <c r="E15"/>
  <c r="K15"/>
  <c r="Q15"/>
  <c r="D15"/>
  <c r="J15"/>
  <c r="P15"/>
  <c r="B15"/>
  <c r="Y13" i="16"/>
  <c r="Z13"/>
  <c r="AB13"/>
  <c r="AC13"/>
  <c r="AD13"/>
  <c r="AE13"/>
  <c r="BB13"/>
  <c r="Y14" i="24"/>
  <c r="BA13" i="16"/>
  <c r="X14" i="24"/>
  <c r="AZ13" i="16"/>
  <c r="W14" i="24"/>
  <c r="AY13" i="16"/>
  <c r="BJ13"/>
  <c r="V14" i="24"/>
  <c r="AX13" i="16"/>
  <c r="G14" i="24"/>
  <c r="M14"/>
  <c r="S14"/>
  <c r="F14"/>
  <c r="L14"/>
  <c r="R14"/>
  <c r="E14"/>
  <c r="K14"/>
  <c r="Q14"/>
  <c r="D14"/>
  <c r="J14"/>
  <c r="P14"/>
  <c r="B14"/>
  <c r="AB12" i="16"/>
  <c r="AC12"/>
  <c r="AZ12"/>
  <c r="W13" i="24"/>
  <c r="Y12" i="16"/>
  <c r="AD12"/>
  <c r="BA12"/>
  <c r="X13" i="24"/>
  <c r="Z12" i="16"/>
  <c r="AE12"/>
  <c r="BB12"/>
  <c r="Y13" i="24"/>
  <c r="E13"/>
  <c r="F13"/>
  <c r="G13"/>
  <c r="B13"/>
  <c r="BR152" i="16"/>
  <c r="BQ152"/>
  <c r="BP152"/>
  <c r="BO152"/>
  <c r="AV152"/>
  <c r="BH152"/>
  <c r="AT152"/>
  <c r="BG152"/>
  <c r="AR152"/>
  <c r="BF152"/>
  <c r="A152"/>
  <c r="BR151"/>
  <c r="BQ151"/>
  <c r="BP151"/>
  <c r="BO151"/>
  <c r="AV151"/>
  <c r="BH151"/>
  <c r="AT151"/>
  <c r="BG151"/>
  <c r="AR151"/>
  <c r="BF151"/>
  <c r="A151"/>
  <c r="BR150"/>
  <c r="BQ150"/>
  <c r="BP150"/>
  <c r="BO150"/>
  <c r="AV150"/>
  <c r="BH150"/>
  <c r="AT150"/>
  <c r="BG150"/>
  <c r="AR150"/>
  <c r="BF150"/>
  <c r="A150"/>
  <c r="BR149"/>
  <c r="BQ149"/>
  <c r="BP149"/>
  <c r="BO149"/>
  <c r="AV149"/>
  <c r="BH149"/>
  <c r="AT149"/>
  <c r="BG149"/>
  <c r="AR149"/>
  <c r="BF149"/>
  <c r="A149"/>
  <c r="BR148"/>
  <c r="BQ148"/>
  <c r="BP148"/>
  <c r="BO148"/>
  <c r="AV148"/>
  <c r="BH148"/>
  <c r="AT148"/>
  <c r="BG148"/>
  <c r="AR148"/>
  <c r="BF148"/>
  <c r="A148"/>
  <c r="BR147"/>
  <c r="BQ147"/>
  <c r="BP147"/>
  <c r="BO147"/>
  <c r="AV147"/>
  <c r="BH147"/>
  <c r="AT147"/>
  <c r="BG147"/>
  <c r="AR147"/>
  <c r="BF147"/>
  <c r="A147"/>
  <c r="BR146"/>
  <c r="BQ146"/>
  <c r="BP146"/>
  <c r="BO146"/>
  <c r="AV146"/>
  <c r="BH146"/>
  <c r="AT146"/>
  <c r="BG146"/>
  <c r="AR146"/>
  <c r="BF146"/>
  <c r="A146"/>
  <c r="BR145"/>
  <c r="BQ145"/>
  <c r="BP145"/>
  <c r="BO145"/>
  <c r="AV145"/>
  <c r="BH145"/>
  <c r="AT145"/>
  <c r="BG145"/>
  <c r="AR145"/>
  <c r="BF145"/>
  <c r="A145"/>
  <c r="BR144"/>
  <c r="BQ144"/>
  <c r="BP144"/>
  <c r="BO144"/>
  <c r="AV144"/>
  <c r="BH144"/>
  <c r="AT144"/>
  <c r="BG144"/>
  <c r="AR144"/>
  <c r="BF144"/>
  <c r="A144"/>
  <c r="BR143"/>
  <c r="BQ143"/>
  <c r="BP143"/>
  <c r="BO143"/>
  <c r="AV143"/>
  <c r="BH143"/>
  <c r="AT143"/>
  <c r="BG143"/>
  <c r="AR143"/>
  <c r="BF143"/>
  <c r="A143"/>
  <c r="BR142"/>
  <c r="BQ142"/>
  <c r="BP142"/>
  <c r="BO142"/>
  <c r="AV142"/>
  <c r="BH142"/>
  <c r="AT142"/>
  <c r="BG142"/>
  <c r="AR142"/>
  <c r="BF142"/>
  <c r="A142"/>
  <c r="BR141"/>
  <c r="BQ141"/>
  <c r="BP141"/>
  <c r="BO141"/>
  <c r="AV141"/>
  <c r="BH141"/>
  <c r="AT141"/>
  <c r="BG141"/>
  <c r="AR141"/>
  <c r="BF141"/>
  <c r="A141"/>
  <c r="BR140"/>
  <c r="BQ140"/>
  <c r="BP140"/>
  <c r="BO140"/>
  <c r="AV140"/>
  <c r="BH140"/>
  <c r="AT140"/>
  <c r="BG140"/>
  <c r="AR140"/>
  <c r="BF140"/>
  <c r="A140"/>
  <c r="BR139"/>
  <c r="BQ139"/>
  <c r="BP139"/>
  <c r="BO139"/>
  <c r="AV139"/>
  <c r="BH139"/>
  <c r="AT139"/>
  <c r="BG139"/>
  <c r="AR139"/>
  <c r="BF139"/>
  <c r="A139"/>
  <c r="BR138"/>
  <c r="BQ138"/>
  <c r="BP138"/>
  <c r="BO138"/>
  <c r="AV138"/>
  <c r="BH138"/>
  <c r="AT138"/>
  <c r="BG138"/>
  <c r="AR138"/>
  <c r="BF138"/>
  <c r="A138"/>
  <c r="BR137"/>
  <c r="BQ137"/>
  <c r="BP137"/>
  <c r="BO137"/>
  <c r="AV137"/>
  <c r="BH137"/>
  <c r="AT137"/>
  <c r="BG137"/>
  <c r="AR137"/>
  <c r="BF137"/>
  <c r="A137"/>
  <c r="BR136"/>
  <c r="BQ136"/>
  <c r="BP136"/>
  <c r="BO136"/>
  <c r="AV136"/>
  <c r="BH136"/>
  <c r="AT136"/>
  <c r="BG136"/>
  <c r="AR136"/>
  <c r="BF136"/>
  <c r="A136"/>
  <c r="BR135"/>
  <c r="BQ135"/>
  <c r="BP135"/>
  <c r="BO135"/>
  <c r="AV135"/>
  <c r="BH135"/>
  <c r="AT135"/>
  <c r="BG135"/>
  <c r="AR135"/>
  <c r="BF135"/>
  <c r="A135"/>
  <c r="BR134"/>
  <c r="BQ134"/>
  <c r="BP134"/>
  <c r="BO134"/>
  <c r="AV134"/>
  <c r="BH134"/>
  <c r="AT134"/>
  <c r="BG134"/>
  <c r="AR134"/>
  <c r="BF134"/>
  <c r="A134"/>
  <c r="BR133"/>
  <c r="BQ133"/>
  <c r="BP133"/>
  <c r="BO133"/>
  <c r="AV133"/>
  <c r="BH133"/>
  <c r="AT133"/>
  <c r="BG133"/>
  <c r="AR133"/>
  <c r="BF133"/>
  <c r="A133"/>
  <c r="BR132"/>
  <c r="BQ132"/>
  <c r="BP132"/>
  <c r="BO132"/>
  <c r="AV132"/>
  <c r="BH132"/>
  <c r="AT132"/>
  <c r="BG132"/>
  <c r="AR132"/>
  <c r="BF132"/>
  <c r="A132"/>
  <c r="BR131"/>
  <c r="BQ131"/>
  <c r="BP131"/>
  <c r="BO131"/>
  <c r="AV131"/>
  <c r="BH131"/>
  <c r="AT131"/>
  <c r="BG131"/>
  <c r="AR131"/>
  <c r="BF131"/>
  <c r="A131"/>
  <c r="BR130"/>
  <c r="BQ130"/>
  <c r="BP130"/>
  <c r="BO130"/>
  <c r="AV130"/>
  <c r="BH130"/>
  <c r="AT130"/>
  <c r="BG130"/>
  <c r="AR130"/>
  <c r="BF130"/>
  <c r="A130"/>
  <c r="BR129"/>
  <c r="BQ129"/>
  <c r="BP129"/>
  <c r="BO129"/>
  <c r="AV129"/>
  <c r="BH129"/>
  <c r="AT129"/>
  <c r="BG129"/>
  <c r="AR129"/>
  <c r="BF129"/>
  <c r="A129"/>
  <c r="BR128"/>
  <c r="BQ128"/>
  <c r="BP128"/>
  <c r="BO128"/>
  <c r="AV128"/>
  <c r="BH128"/>
  <c r="AT128"/>
  <c r="BG128"/>
  <c r="AR128"/>
  <c r="BF128"/>
  <c r="A128"/>
  <c r="BR127"/>
  <c r="BQ127"/>
  <c r="BP127"/>
  <c r="BO127"/>
  <c r="AV127"/>
  <c r="BH127"/>
  <c r="AT127"/>
  <c r="BG127"/>
  <c r="AR127"/>
  <c r="BF127"/>
  <c r="A127"/>
  <c r="BR126"/>
  <c r="BQ126"/>
  <c r="BP126"/>
  <c r="BO126"/>
  <c r="AV126"/>
  <c r="BH126"/>
  <c r="AT126"/>
  <c r="BG126"/>
  <c r="AR126"/>
  <c r="BF126"/>
  <c r="A126"/>
  <c r="BR125"/>
  <c r="BQ125"/>
  <c r="BP125"/>
  <c r="BO125"/>
  <c r="AV125"/>
  <c r="BH125"/>
  <c r="AT125"/>
  <c r="BG125"/>
  <c r="AR125"/>
  <c r="BF125"/>
  <c r="A125"/>
  <c r="BR124"/>
  <c r="BQ124"/>
  <c r="BP124"/>
  <c r="BO124"/>
  <c r="AV124"/>
  <c r="BH124"/>
  <c r="AT124"/>
  <c r="BG124"/>
  <c r="AR124"/>
  <c r="BF124"/>
  <c r="A124"/>
  <c r="BR123"/>
  <c r="BQ123"/>
  <c r="BP123"/>
  <c r="BO123"/>
  <c r="AV123"/>
  <c r="BH123"/>
  <c r="AT123"/>
  <c r="BG123"/>
  <c r="AR123"/>
  <c r="BF123"/>
  <c r="A123"/>
  <c r="BR122"/>
  <c r="BQ122"/>
  <c r="BP122"/>
  <c r="BO122"/>
  <c r="AV122"/>
  <c r="BH122"/>
  <c r="AT122"/>
  <c r="BG122"/>
  <c r="AR122"/>
  <c r="BF122"/>
  <c r="A122"/>
  <c r="BR121"/>
  <c r="BQ121"/>
  <c r="BP121"/>
  <c r="BO121"/>
  <c r="AV121"/>
  <c r="BH121"/>
  <c r="AT121"/>
  <c r="BG121"/>
  <c r="AR121"/>
  <c r="BF121"/>
  <c r="A121"/>
  <c r="BR120"/>
  <c r="BQ120"/>
  <c r="BP120"/>
  <c r="BO120"/>
  <c r="AV120"/>
  <c r="BH120"/>
  <c r="AT120"/>
  <c r="BG120"/>
  <c r="AR120"/>
  <c r="BF120"/>
  <c r="A120"/>
  <c r="BR119"/>
  <c r="BQ119"/>
  <c r="BP119"/>
  <c r="BO119"/>
  <c r="AV119"/>
  <c r="BH119"/>
  <c r="AT119"/>
  <c r="BG119"/>
  <c r="AR119"/>
  <c r="BF119"/>
  <c r="A119"/>
  <c r="BR118"/>
  <c r="BQ118"/>
  <c r="BP118"/>
  <c r="BO118"/>
  <c r="AV118"/>
  <c r="BH118"/>
  <c r="AT118"/>
  <c r="BG118"/>
  <c r="AR118"/>
  <c r="BF118"/>
  <c r="A118"/>
  <c r="BR117"/>
  <c r="BQ117"/>
  <c r="BP117"/>
  <c r="BO117"/>
  <c r="AV117"/>
  <c r="BH117"/>
  <c r="AT117"/>
  <c r="BG117"/>
  <c r="AR117"/>
  <c r="BF117"/>
  <c r="A117"/>
  <c r="BR116"/>
  <c r="BQ116"/>
  <c r="BP116"/>
  <c r="BO116"/>
  <c r="AV116"/>
  <c r="BH116"/>
  <c r="AT116"/>
  <c r="BG116"/>
  <c r="AR116"/>
  <c r="BF116"/>
  <c r="A116"/>
  <c r="BR115"/>
  <c r="BQ115"/>
  <c r="BP115"/>
  <c r="BO115"/>
  <c r="AV115"/>
  <c r="BH115"/>
  <c r="AT115"/>
  <c r="BG115"/>
  <c r="AR115"/>
  <c r="BF115"/>
  <c r="A115"/>
  <c r="BR114"/>
  <c r="BQ114"/>
  <c r="BP114"/>
  <c r="BO114"/>
  <c r="AV114"/>
  <c r="BH114"/>
  <c r="AT114"/>
  <c r="BG114"/>
  <c r="AR114"/>
  <c r="BF114"/>
  <c r="A114"/>
  <c r="BR113"/>
  <c r="BQ113"/>
  <c r="BP113"/>
  <c r="BO113"/>
  <c r="AV113"/>
  <c r="BH113"/>
  <c r="AT113"/>
  <c r="BG113"/>
  <c r="AR113"/>
  <c r="BF113"/>
  <c r="A113"/>
  <c r="BR112"/>
  <c r="BQ112"/>
  <c r="BP112"/>
  <c r="BO112"/>
  <c r="AV112"/>
  <c r="BH112"/>
  <c r="AT112"/>
  <c r="BG112"/>
  <c r="AR112"/>
  <c r="BF112"/>
  <c r="A112"/>
  <c r="BR111"/>
  <c r="BQ111"/>
  <c r="BP111"/>
  <c r="BO111"/>
  <c r="AV111"/>
  <c r="BH111"/>
  <c r="AT111"/>
  <c r="BG111"/>
  <c r="AR111"/>
  <c r="BF111"/>
  <c r="A111"/>
  <c r="BR110"/>
  <c r="BQ110"/>
  <c r="BP110"/>
  <c r="BO110"/>
  <c r="AV110"/>
  <c r="BH110"/>
  <c r="AT110"/>
  <c r="BG110"/>
  <c r="AR110"/>
  <c r="BF110"/>
  <c r="A110"/>
  <c r="BR109"/>
  <c r="BQ109"/>
  <c r="BP109"/>
  <c r="BO109"/>
  <c r="AV109"/>
  <c r="BH109"/>
  <c r="AT109"/>
  <c r="BG109"/>
  <c r="AR109"/>
  <c r="BF109"/>
  <c r="A109"/>
  <c r="BR108"/>
  <c r="BQ108"/>
  <c r="BP108"/>
  <c r="BO108"/>
  <c r="AV108"/>
  <c r="BH108"/>
  <c r="AT108"/>
  <c r="BG108"/>
  <c r="AR108"/>
  <c r="BF108"/>
  <c r="A108"/>
  <c r="BR107"/>
  <c r="BQ107"/>
  <c r="BP107"/>
  <c r="BO107"/>
  <c r="AV107"/>
  <c r="BH107"/>
  <c r="AT107"/>
  <c r="BG107"/>
  <c r="AR107"/>
  <c r="BF107"/>
  <c r="A107"/>
  <c r="BR106"/>
  <c r="BQ106"/>
  <c r="BP106"/>
  <c r="BO106"/>
  <c r="AV106"/>
  <c r="BH106"/>
  <c r="AT106"/>
  <c r="BG106"/>
  <c r="AR106"/>
  <c r="BF106"/>
  <c r="A106"/>
  <c r="BR105"/>
  <c r="BQ105"/>
  <c r="BP105"/>
  <c r="BO105"/>
  <c r="AV105"/>
  <c r="BH105"/>
  <c r="AT105"/>
  <c r="BG105"/>
  <c r="AR105"/>
  <c r="BF105"/>
  <c r="A105"/>
  <c r="BR104"/>
  <c r="BQ104"/>
  <c r="BP104"/>
  <c r="BO104"/>
  <c r="AV104"/>
  <c r="BH104"/>
  <c r="AT104"/>
  <c r="BG104"/>
  <c r="AR104"/>
  <c r="BF104"/>
  <c r="A104"/>
  <c r="BR103"/>
  <c r="BQ103"/>
  <c r="BP103"/>
  <c r="BO103"/>
  <c r="AV103"/>
  <c r="BH103"/>
  <c r="AT103"/>
  <c r="BG103"/>
  <c r="AR103"/>
  <c r="BF103"/>
  <c r="A103"/>
  <c r="BR102"/>
  <c r="BQ102"/>
  <c r="BP102"/>
  <c r="BO102"/>
  <c r="AV102"/>
  <c r="BH102"/>
  <c r="AT102"/>
  <c r="BG102"/>
  <c r="AR102"/>
  <c r="BF102"/>
  <c r="A102"/>
  <c r="BR101"/>
  <c r="BQ101"/>
  <c r="BP101"/>
  <c r="BO101"/>
  <c r="AV101"/>
  <c r="BH101"/>
  <c r="AT101"/>
  <c r="BG101"/>
  <c r="AR101"/>
  <c r="BF101"/>
  <c r="A101"/>
  <c r="BR100"/>
  <c r="BQ100"/>
  <c r="BP100"/>
  <c r="BO100"/>
  <c r="AV100"/>
  <c r="BH100"/>
  <c r="AT100"/>
  <c r="BG100"/>
  <c r="AR100"/>
  <c r="BF100"/>
  <c r="A100"/>
  <c r="BR99"/>
  <c r="BQ99"/>
  <c r="BP99"/>
  <c r="BO99"/>
  <c r="AV99"/>
  <c r="BH99"/>
  <c r="AT99"/>
  <c r="BG99"/>
  <c r="AR99"/>
  <c r="BF99"/>
  <c r="A99"/>
  <c r="BR98"/>
  <c r="BQ98"/>
  <c r="BP98"/>
  <c r="BO98"/>
  <c r="AV98"/>
  <c r="BH98"/>
  <c r="AT98"/>
  <c r="BG98"/>
  <c r="AR98"/>
  <c r="BF98"/>
  <c r="A98"/>
  <c r="BR97"/>
  <c r="BQ97"/>
  <c r="BP97"/>
  <c r="BO97"/>
  <c r="AV97"/>
  <c r="BH97"/>
  <c r="AT97"/>
  <c r="BG97"/>
  <c r="AR97"/>
  <c r="BF97"/>
  <c r="A97"/>
  <c r="BR96"/>
  <c r="BQ96"/>
  <c r="BP96"/>
  <c r="BO96"/>
  <c r="AV96"/>
  <c r="BH96"/>
  <c r="AT96"/>
  <c r="BG96"/>
  <c r="AR96"/>
  <c r="BF96"/>
  <c r="A96"/>
  <c r="BR95"/>
  <c r="BQ95"/>
  <c r="BP95"/>
  <c r="BO95"/>
  <c r="AV95"/>
  <c r="BH95"/>
  <c r="AT95"/>
  <c r="BG95"/>
  <c r="AR95"/>
  <c r="BF95"/>
  <c r="A95"/>
  <c r="BR94"/>
  <c r="BQ94"/>
  <c r="BP94"/>
  <c r="BO94"/>
  <c r="AV94"/>
  <c r="BH94"/>
  <c r="AT94"/>
  <c r="BG94"/>
  <c r="AR94"/>
  <c r="BF94"/>
  <c r="A94"/>
  <c r="BR93"/>
  <c r="BQ93"/>
  <c r="BP93"/>
  <c r="BO93"/>
  <c r="AV93"/>
  <c r="BH93"/>
  <c r="AT93"/>
  <c r="BG93"/>
  <c r="AR93"/>
  <c r="BF93"/>
  <c r="A93"/>
  <c r="BR92"/>
  <c r="BQ92"/>
  <c r="BP92"/>
  <c r="BO92"/>
  <c r="AV92"/>
  <c r="BH92"/>
  <c r="AT92"/>
  <c r="BG92"/>
  <c r="AR92"/>
  <c r="BF92"/>
  <c r="A92"/>
  <c r="BR91"/>
  <c r="BQ91"/>
  <c r="BP91"/>
  <c r="BO91"/>
  <c r="AV91"/>
  <c r="BH91"/>
  <c r="AT91"/>
  <c r="BG91"/>
  <c r="AR91"/>
  <c r="BF91"/>
  <c r="A91"/>
  <c r="BR90"/>
  <c r="BQ90"/>
  <c r="BP90"/>
  <c r="BO90"/>
  <c r="AV90"/>
  <c r="BH90"/>
  <c r="AT90"/>
  <c r="BG90"/>
  <c r="AR90"/>
  <c r="BF90"/>
  <c r="A90"/>
  <c r="BR89"/>
  <c r="BQ89"/>
  <c r="BP89"/>
  <c r="BO89"/>
  <c r="AV89"/>
  <c r="BH89"/>
  <c r="AT89"/>
  <c r="BG89"/>
  <c r="AR89"/>
  <c r="BF89"/>
  <c r="A89"/>
  <c r="BR88"/>
  <c r="BQ88"/>
  <c r="BP88"/>
  <c r="BO88"/>
  <c r="AV88"/>
  <c r="BH88"/>
  <c r="AT88"/>
  <c r="BG88"/>
  <c r="AR88"/>
  <c r="BF88"/>
  <c r="A88"/>
  <c r="BR87"/>
  <c r="BQ87"/>
  <c r="BP87"/>
  <c r="BO87"/>
  <c r="AV87"/>
  <c r="BH87"/>
  <c r="AT87"/>
  <c r="BG87"/>
  <c r="AR87"/>
  <c r="BF87"/>
  <c r="A87"/>
  <c r="BR86"/>
  <c r="BQ86"/>
  <c r="BP86"/>
  <c r="BO86"/>
  <c r="AV86"/>
  <c r="BH86"/>
  <c r="AT86"/>
  <c r="BG86"/>
  <c r="AR86"/>
  <c r="BF86"/>
  <c r="A86"/>
  <c r="BR85"/>
  <c r="BQ85"/>
  <c r="BP85"/>
  <c r="BO85"/>
  <c r="AV85"/>
  <c r="BH85"/>
  <c r="AT85"/>
  <c r="BG85"/>
  <c r="AR85"/>
  <c r="BF85"/>
  <c r="A85"/>
  <c r="BR84"/>
  <c r="BQ84"/>
  <c r="BP84"/>
  <c r="BO84"/>
  <c r="AV84"/>
  <c r="BH84"/>
  <c r="AT84"/>
  <c r="BG84"/>
  <c r="AR84"/>
  <c r="BF84"/>
  <c r="A84"/>
  <c r="BR83"/>
  <c r="BQ83"/>
  <c r="BP83"/>
  <c r="BO83"/>
  <c r="AV83"/>
  <c r="BH83"/>
  <c r="AT83"/>
  <c r="BG83"/>
  <c r="AR83"/>
  <c r="BF83"/>
  <c r="A83"/>
  <c r="BR82"/>
  <c r="BQ82"/>
  <c r="BP82"/>
  <c r="BO82"/>
  <c r="AV82"/>
  <c r="BH82"/>
  <c r="AT82"/>
  <c r="BG82"/>
  <c r="AR82"/>
  <c r="BF82"/>
  <c r="A82"/>
  <c r="BR81"/>
  <c r="BQ81"/>
  <c r="BP81"/>
  <c r="BO81"/>
  <c r="AV81"/>
  <c r="BH81"/>
  <c r="AT81"/>
  <c r="BG81"/>
  <c r="AR81"/>
  <c r="BF81"/>
  <c r="A81"/>
  <c r="BR80"/>
  <c r="BQ80"/>
  <c r="BP80"/>
  <c r="BO80"/>
  <c r="AV80"/>
  <c r="BH80"/>
  <c r="AT80"/>
  <c r="BG80"/>
  <c r="AR80"/>
  <c r="BF80"/>
  <c r="A80"/>
  <c r="BR79"/>
  <c r="BQ79"/>
  <c r="BP79"/>
  <c r="BO79"/>
  <c r="AV79"/>
  <c r="BH79"/>
  <c r="AT79"/>
  <c r="BG79"/>
  <c r="AR79"/>
  <c r="BF79"/>
  <c r="A79"/>
  <c r="BR78"/>
  <c r="BQ78"/>
  <c r="BP78"/>
  <c r="BO78"/>
  <c r="AV78"/>
  <c r="BH78"/>
  <c r="AT78"/>
  <c r="BG78"/>
  <c r="AR78"/>
  <c r="BF78"/>
  <c r="A78"/>
  <c r="BR77"/>
  <c r="BQ77"/>
  <c r="BP77"/>
  <c r="BO77"/>
  <c r="AV77"/>
  <c r="BH77"/>
  <c r="AT77"/>
  <c r="BG77"/>
  <c r="AR77"/>
  <c r="BF77"/>
  <c r="A77"/>
  <c r="BR76"/>
  <c r="BQ76"/>
  <c r="BP76"/>
  <c r="BO76"/>
  <c r="AV76"/>
  <c r="BH76"/>
  <c r="AT76"/>
  <c r="BG76"/>
  <c r="AR76"/>
  <c r="BF76"/>
  <c r="A76"/>
  <c r="BR75"/>
  <c r="BQ75"/>
  <c r="BP75"/>
  <c r="BO75"/>
  <c r="AV75"/>
  <c r="BH75"/>
  <c r="AT75"/>
  <c r="BG75"/>
  <c r="AR75"/>
  <c r="BF75"/>
  <c r="A75"/>
  <c r="BR74"/>
  <c r="BQ74"/>
  <c r="BP74"/>
  <c r="BO74"/>
  <c r="AV74"/>
  <c r="BH74"/>
  <c r="AT74"/>
  <c r="BG74"/>
  <c r="AR74"/>
  <c r="BF74"/>
  <c r="A74"/>
  <c r="BR73"/>
  <c r="BQ73"/>
  <c r="BP73"/>
  <c r="BO73"/>
  <c r="AV73"/>
  <c r="BH73"/>
  <c r="AT73"/>
  <c r="BG73"/>
  <c r="AR73"/>
  <c r="BF73"/>
  <c r="A73"/>
  <c r="BR72"/>
  <c r="BQ72"/>
  <c r="BP72"/>
  <c r="BO72"/>
  <c r="AV72"/>
  <c r="BH72"/>
  <c r="AT72"/>
  <c r="BG72"/>
  <c r="AR72"/>
  <c r="BF72"/>
  <c r="A72"/>
  <c r="BR71"/>
  <c r="BQ71"/>
  <c r="BP71"/>
  <c r="BO71"/>
  <c r="AV71"/>
  <c r="BH71"/>
  <c r="AT71"/>
  <c r="BG71"/>
  <c r="AR71"/>
  <c r="BF71"/>
  <c r="A71"/>
  <c r="BR70"/>
  <c r="BQ70"/>
  <c r="BP70"/>
  <c r="BO70"/>
  <c r="AV70"/>
  <c r="BH70"/>
  <c r="AT70"/>
  <c r="BG70"/>
  <c r="AR70"/>
  <c r="BF70"/>
  <c r="A70"/>
  <c r="BR69"/>
  <c r="BQ69"/>
  <c r="BP69"/>
  <c r="BO69"/>
  <c r="AV69"/>
  <c r="BH69"/>
  <c r="AT69"/>
  <c r="BG69"/>
  <c r="AR69"/>
  <c r="BF69"/>
  <c r="A69"/>
  <c r="BR68"/>
  <c r="BQ68"/>
  <c r="BP68"/>
  <c r="BO68"/>
  <c r="AV68"/>
  <c r="BH68"/>
  <c r="AT68"/>
  <c r="BG68"/>
  <c r="AR68"/>
  <c r="BF68"/>
  <c r="A68"/>
  <c r="BR67"/>
  <c r="BQ67"/>
  <c r="BP67"/>
  <c r="BO67"/>
  <c r="AV67"/>
  <c r="BH67"/>
  <c r="AT67"/>
  <c r="BG67"/>
  <c r="AR67"/>
  <c r="BF67"/>
  <c r="A67"/>
  <c r="BR66"/>
  <c r="BQ66"/>
  <c r="BP66"/>
  <c r="BO66"/>
  <c r="AV66"/>
  <c r="BH66"/>
  <c r="AT66"/>
  <c r="BG66"/>
  <c r="AR66"/>
  <c r="BF66"/>
  <c r="A66"/>
  <c r="BR65"/>
  <c r="BQ65"/>
  <c r="BP65"/>
  <c r="BO65"/>
  <c r="AV65"/>
  <c r="BH65"/>
  <c r="AT65"/>
  <c r="BG65"/>
  <c r="AR65"/>
  <c r="BF65"/>
  <c r="A65"/>
  <c r="BR64"/>
  <c r="BQ64"/>
  <c r="BP64"/>
  <c r="BO64"/>
  <c r="AV64"/>
  <c r="BH64"/>
  <c r="AT64"/>
  <c r="BG64"/>
  <c r="AR64"/>
  <c r="BF64"/>
  <c r="A64"/>
  <c r="BR63"/>
  <c r="BQ63"/>
  <c r="BP63"/>
  <c r="BO63"/>
  <c r="AV63"/>
  <c r="BH63"/>
  <c r="AT63"/>
  <c r="BG63"/>
  <c r="AR63"/>
  <c r="BF63"/>
  <c r="A63"/>
  <c r="BR62"/>
  <c r="BQ62"/>
  <c r="BP62"/>
  <c r="BO62"/>
  <c r="AV62"/>
  <c r="BH62"/>
  <c r="AT62"/>
  <c r="BG62"/>
  <c r="AR62"/>
  <c r="BF62"/>
  <c r="A62"/>
  <c r="BR61"/>
  <c r="BQ61"/>
  <c r="BP61"/>
  <c r="BO61"/>
  <c r="AV61"/>
  <c r="BH61"/>
  <c r="AT61"/>
  <c r="BG61"/>
  <c r="AR61"/>
  <c r="BF61"/>
  <c r="A61"/>
  <c r="BR60"/>
  <c r="BQ60"/>
  <c r="BP60"/>
  <c r="BO60"/>
  <c r="AV60"/>
  <c r="BH60"/>
  <c r="AT60"/>
  <c r="BG60"/>
  <c r="AR60"/>
  <c r="BF60"/>
  <c r="A60"/>
  <c r="BR59"/>
  <c r="BQ59"/>
  <c r="BP59"/>
  <c r="BO59"/>
  <c r="AV59"/>
  <c r="BH59"/>
  <c r="AT59"/>
  <c r="BG59"/>
  <c r="AR59"/>
  <c r="BF59"/>
  <c r="A59"/>
  <c r="BR58"/>
  <c r="BQ58"/>
  <c r="BP58"/>
  <c r="BO58"/>
  <c r="AV58"/>
  <c r="BH58"/>
  <c r="AT58"/>
  <c r="BG58"/>
  <c r="AR58"/>
  <c r="BF58"/>
  <c r="A58"/>
  <c r="BR57"/>
  <c r="BQ57"/>
  <c r="BP57"/>
  <c r="BO57"/>
  <c r="AV57"/>
  <c r="BH57"/>
  <c r="AT57"/>
  <c r="BG57"/>
  <c r="AR57"/>
  <c r="BF57"/>
  <c r="A57"/>
  <c r="BR56"/>
  <c r="BQ56"/>
  <c r="BP56"/>
  <c r="BO56"/>
  <c r="AV56"/>
  <c r="BH56"/>
  <c r="AT56"/>
  <c r="BG56"/>
  <c r="AR56"/>
  <c r="BF56"/>
  <c r="A56"/>
  <c r="BR55"/>
  <c r="BQ55"/>
  <c r="BP55"/>
  <c r="BO55"/>
  <c r="AV55"/>
  <c r="BH55"/>
  <c r="AT55"/>
  <c r="BG55"/>
  <c r="AR55"/>
  <c r="BF55"/>
  <c r="A55"/>
  <c r="BR54"/>
  <c r="BQ54"/>
  <c r="BP54"/>
  <c r="BO54"/>
  <c r="AV54"/>
  <c r="BH54"/>
  <c r="AT54"/>
  <c r="BG54"/>
  <c r="AR54"/>
  <c r="BF54"/>
  <c r="A54"/>
  <c r="BR53"/>
  <c r="BQ53"/>
  <c r="BP53"/>
  <c r="BO53"/>
  <c r="AV53"/>
  <c r="BH53"/>
  <c r="AT53"/>
  <c r="BG53"/>
  <c r="AR53"/>
  <c r="BF53"/>
  <c r="A53"/>
  <c r="BR52"/>
  <c r="BQ52"/>
  <c r="BP52"/>
  <c r="BO52"/>
  <c r="AV52"/>
  <c r="BH52"/>
  <c r="AT52"/>
  <c r="BG52"/>
  <c r="AR52"/>
  <c r="BF52"/>
  <c r="A52"/>
  <c r="BR51"/>
  <c r="BQ51"/>
  <c r="BP51"/>
  <c r="BO51"/>
  <c r="AV51"/>
  <c r="BH51"/>
  <c r="AT51"/>
  <c r="BG51"/>
  <c r="AR51"/>
  <c r="BF51"/>
  <c r="A51"/>
  <c r="BR50"/>
  <c r="BQ50"/>
  <c r="BP50"/>
  <c r="BO50"/>
  <c r="AV50"/>
  <c r="BH50"/>
  <c r="AT50"/>
  <c r="BG50"/>
  <c r="AR50"/>
  <c r="BF50"/>
  <c r="A50"/>
  <c r="BR49"/>
  <c r="BQ49"/>
  <c r="BP49"/>
  <c r="BO49"/>
  <c r="AV49"/>
  <c r="BH49"/>
  <c r="AT49"/>
  <c r="BG49"/>
  <c r="AR49"/>
  <c r="BF49"/>
  <c r="A49"/>
  <c r="BR48"/>
  <c r="BQ48"/>
  <c r="BP48"/>
  <c r="BO48"/>
  <c r="AV48"/>
  <c r="BH48"/>
  <c r="AT48"/>
  <c r="BG48"/>
  <c r="AR48"/>
  <c r="BF48"/>
  <c r="A48"/>
  <c r="BR47"/>
  <c r="BQ47"/>
  <c r="BP47"/>
  <c r="BO47"/>
  <c r="AV47"/>
  <c r="BH47"/>
  <c r="AT47"/>
  <c r="BG47"/>
  <c r="AR47"/>
  <c r="BF47"/>
  <c r="A47"/>
  <c r="BR46"/>
  <c r="BQ46"/>
  <c r="BP46"/>
  <c r="BO46"/>
  <c r="AV46"/>
  <c r="BH46"/>
  <c r="AT46"/>
  <c r="BG46"/>
  <c r="AR46"/>
  <c r="BF46"/>
  <c r="A46"/>
  <c r="BR45"/>
  <c r="BQ45"/>
  <c r="BP45"/>
  <c r="BO45"/>
  <c r="AV45"/>
  <c r="BH45"/>
  <c r="AT45"/>
  <c r="BG45"/>
  <c r="AR45"/>
  <c r="BF45"/>
  <c r="A45"/>
  <c r="BR44"/>
  <c r="BQ44"/>
  <c r="BP44"/>
  <c r="BO44"/>
  <c r="AV44"/>
  <c r="BH44"/>
  <c r="AT44"/>
  <c r="BG44"/>
  <c r="AR44"/>
  <c r="BF44"/>
  <c r="A44"/>
  <c r="BR43"/>
  <c r="BQ43"/>
  <c r="BP43"/>
  <c r="BO43"/>
  <c r="AV43"/>
  <c r="BH43"/>
  <c r="AT43"/>
  <c r="BG43"/>
  <c r="AR43"/>
  <c r="BF43"/>
  <c r="A43"/>
  <c r="BR42"/>
  <c r="BQ42"/>
  <c r="BP42"/>
  <c r="BO42"/>
  <c r="AV42"/>
  <c r="BH42"/>
  <c r="AT42"/>
  <c r="BG42"/>
  <c r="AR42"/>
  <c r="BF42"/>
  <c r="A42"/>
  <c r="BR41"/>
  <c r="BQ41"/>
  <c r="BP41"/>
  <c r="BO41"/>
  <c r="AV41"/>
  <c r="BH41"/>
  <c r="AT41"/>
  <c r="BG41"/>
  <c r="AR41"/>
  <c r="BF41"/>
  <c r="A41"/>
  <c r="BR40"/>
  <c r="BQ40"/>
  <c r="BP40"/>
  <c r="BO40"/>
  <c r="AV40"/>
  <c r="BH40"/>
  <c r="AT40"/>
  <c r="BG40"/>
  <c r="AR40"/>
  <c r="BF40"/>
  <c r="A40"/>
  <c r="BR39"/>
  <c r="BQ39"/>
  <c r="BP39"/>
  <c r="BO39"/>
  <c r="AV39"/>
  <c r="BH39"/>
  <c r="AT39"/>
  <c r="BG39"/>
  <c r="AR39"/>
  <c r="BF39"/>
  <c r="A39"/>
  <c r="BR38"/>
  <c r="BQ38"/>
  <c r="BP38"/>
  <c r="BO38"/>
  <c r="AV38"/>
  <c r="BH38"/>
  <c r="AT38"/>
  <c r="BG38"/>
  <c r="AR38"/>
  <c r="BF38"/>
  <c r="A38"/>
  <c r="BR37"/>
  <c r="BQ37"/>
  <c r="BP37"/>
  <c r="BO37"/>
  <c r="AV37"/>
  <c r="BH37"/>
  <c r="AT37"/>
  <c r="BG37"/>
  <c r="AR37"/>
  <c r="BF37"/>
  <c r="A37"/>
  <c r="BR36"/>
  <c r="BQ36"/>
  <c r="BP36"/>
  <c r="BO36"/>
  <c r="AV36"/>
  <c r="BH36"/>
  <c r="AT36"/>
  <c r="BG36"/>
  <c r="AR36"/>
  <c r="BF36"/>
  <c r="A36"/>
  <c r="BR35"/>
  <c r="BQ35"/>
  <c r="BP35"/>
  <c r="BO35"/>
  <c r="AV35"/>
  <c r="BH35"/>
  <c r="AT35"/>
  <c r="BG35"/>
  <c r="AR35"/>
  <c r="BF35"/>
  <c r="A35"/>
  <c r="BR34"/>
  <c r="BQ34"/>
  <c r="BP34"/>
  <c r="BO34"/>
  <c r="AV34"/>
  <c r="BH34"/>
  <c r="AT34"/>
  <c r="BG34"/>
  <c r="AR34"/>
  <c r="BF34"/>
  <c r="A34"/>
  <c r="BR33"/>
  <c r="BQ33"/>
  <c r="BP33"/>
  <c r="BO33"/>
  <c r="AV33"/>
  <c r="BH33"/>
  <c r="AT33"/>
  <c r="BG33"/>
  <c r="AR33"/>
  <c r="BF33"/>
  <c r="A33"/>
  <c r="BR32"/>
  <c r="BQ32"/>
  <c r="BP32"/>
  <c r="BO32"/>
  <c r="AV32"/>
  <c r="BH32"/>
  <c r="AT32"/>
  <c r="BG32"/>
  <c r="AR32"/>
  <c r="BF32"/>
  <c r="A32"/>
  <c r="BR31"/>
  <c r="BQ31"/>
  <c r="BP31"/>
  <c r="BO31"/>
  <c r="AV31"/>
  <c r="BH31"/>
  <c r="AT31"/>
  <c r="BG31"/>
  <c r="AR31"/>
  <c r="BF31"/>
  <c r="A31"/>
  <c r="BR30"/>
  <c r="BQ30"/>
  <c r="BP30"/>
  <c r="BO30"/>
  <c r="AV30"/>
  <c r="BH30"/>
  <c r="AT30"/>
  <c r="BG30"/>
  <c r="AR30"/>
  <c r="BF30"/>
  <c r="A30"/>
  <c r="BR29"/>
  <c r="BQ29"/>
  <c r="BP29"/>
  <c r="BO29"/>
  <c r="AV29"/>
  <c r="BH29"/>
  <c r="AT29"/>
  <c r="BG29"/>
  <c r="AR29"/>
  <c r="BF29"/>
  <c r="A29"/>
  <c r="BR28"/>
  <c r="BQ28"/>
  <c r="BP28"/>
  <c r="BO28"/>
  <c r="AV28"/>
  <c r="BH28"/>
  <c r="AT28"/>
  <c r="BG28"/>
  <c r="AR28"/>
  <c r="BF28"/>
  <c r="A28"/>
  <c r="BR27"/>
  <c r="BQ27"/>
  <c r="BP27"/>
  <c r="BO27"/>
  <c r="AV27"/>
  <c r="BH27"/>
  <c r="AT27"/>
  <c r="BG27"/>
  <c r="AR27"/>
  <c r="BF27"/>
  <c r="A27"/>
  <c r="BR26"/>
  <c r="BQ26"/>
  <c r="BP26"/>
  <c r="BO26"/>
  <c r="AV26"/>
  <c r="BH26"/>
  <c r="AT26"/>
  <c r="BG26"/>
  <c r="AR26"/>
  <c r="BF26"/>
  <c r="A26"/>
  <c r="BR25"/>
  <c r="BQ25"/>
  <c r="BP25"/>
  <c r="BO25"/>
  <c r="AV25"/>
  <c r="BH25"/>
  <c r="AT25"/>
  <c r="BG25"/>
  <c r="AR25"/>
  <c r="BF25"/>
  <c r="A25"/>
  <c r="BR24"/>
  <c r="BQ24"/>
  <c r="BP24"/>
  <c r="BO24"/>
  <c r="AV24"/>
  <c r="BH24"/>
  <c r="AT24"/>
  <c r="BG24"/>
  <c r="AR24"/>
  <c r="BF24"/>
  <c r="A24"/>
  <c r="BR23"/>
  <c r="BQ23"/>
  <c r="BP23"/>
  <c r="BO23"/>
  <c r="AV23"/>
  <c r="BH23"/>
  <c r="AT23"/>
  <c r="BG23"/>
  <c r="AR23"/>
  <c r="BF23"/>
  <c r="A23"/>
  <c r="BR22"/>
  <c r="BQ22"/>
  <c r="BP22"/>
  <c r="BO22"/>
  <c r="AV22"/>
  <c r="BH22"/>
  <c r="AT22"/>
  <c r="BG22"/>
  <c r="AR22"/>
  <c r="BF22"/>
  <c r="A22"/>
  <c r="BR21"/>
  <c r="BQ21"/>
  <c r="BP21"/>
  <c r="BO21"/>
  <c r="AV21"/>
  <c r="BH21"/>
  <c r="AT21"/>
  <c r="BG21"/>
  <c r="AR21"/>
  <c r="BF21"/>
  <c r="A21"/>
  <c r="BR20"/>
  <c r="BQ20"/>
  <c r="BP20"/>
  <c r="BO20"/>
  <c r="AV20"/>
  <c r="BH20"/>
  <c r="AT20"/>
  <c r="BG20"/>
  <c r="AR20"/>
  <c r="BF20"/>
  <c r="A20"/>
  <c r="BR19"/>
  <c r="BQ19"/>
  <c r="BP19"/>
  <c r="BO19"/>
  <c r="AV19"/>
  <c r="BH19"/>
  <c r="AT19"/>
  <c r="BG19"/>
  <c r="AR19"/>
  <c r="BF19"/>
  <c r="A19"/>
  <c r="BR18"/>
  <c r="BQ18"/>
  <c r="BP18"/>
  <c r="BO18"/>
  <c r="AV18"/>
  <c r="BH18"/>
  <c r="AT18"/>
  <c r="BG18"/>
  <c r="AR18"/>
  <c r="BF18"/>
  <c r="A18"/>
  <c r="BR17"/>
  <c r="BQ17"/>
  <c r="BP17"/>
  <c r="BO17"/>
  <c r="AV17"/>
  <c r="BH17"/>
  <c r="AT17"/>
  <c r="BG17"/>
  <c r="AR17"/>
  <c r="BF17"/>
  <c r="A17"/>
  <c r="BR16"/>
  <c r="BQ16"/>
  <c r="BP16"/>
  <c r="BO16"/>
  <c r="AV16"/>
  <c r="BH16"/>
  <c r="AT16"/>
  <c r="BG16"/>
  <c r="AR16"/>
  <c r="BF16"/>
  <c r="A16"/>
  <c r="BR15"/>
  <c r="BQ15"/>
  <c r="BP15"/>
  <c r="BO15"/>
  <c r="AV15"/>
  <c r="BH15"/>
  <c r="AT15"/>
  <c r="BG15"/>
  <c r="AR15"/>
  <c r="BF15"/>
  <c r="A15"/>
  <c r="BR14"/>
  <c r="BQ14"/>
  <c r="BP14"/>
  <c r="BO14"/>
  <c r="AV14"/>
  <c r="BH14"/>
  <c r="AT14"/>
  <c r="BG14"/>
  <c r="AR14"/>
  <c r="BF14"/>
  <c r="A14"/>
  <c r="BR13"/>
  <c r="BQ13"/>
  <c r="BP13"/>
  <c r="BO13"/>
  <c r="AV13"/>
  <c r="BH13"/>
  <c r="AT13"/>
  <c r="BG13"/>
  <c r="AR13"/>
  <c r="BF13"/>
  <c r="A13"/>
  <c r="A12"/>
  <c r="R152" i="15"/>
  <c r="Q152"/>
  <c r="P152"/>
  <c r="O152"/>
  <c r="N152"/>
  <c r="A152"/>
  <c r="R151"/>
  <c r="Q151"/>
  <c r="P151"/>
  <c r="O151"/>
  <c r="N151"/>
  <c r="A151"/>
  <c r="R150"/>
  <c r="Q150"/>
  <c r="P150"/>
  <c r="O150"/>
  <c r="N150"/>
  <c r="A150"/>
  <c r="R149"/>
  <c r="Q149"/>
  <c r="P149"/>
  <c r="O149"/>
  <c r="N149"/>
  <c r="A149"/>
  <c r="R148"/>
  <c r="Q148"/>
  <c r="P148"/>
  <c r="O148"/>
  <c r="N148"/>
  <c r="A148"/>
  <c r="R147"/>
  <c r="Q147"/>
  <c r="P147"/>
  <c r="O147"/>
  <c r="N147"/>
  <c r="A147"/>
  <c r="R146"/>
  <c r="Q146"/>
  <c r="P146"/>
  <c r="O146"/>
  <c r="N146"/>
  <c r="A146"/>
  <c r="R145"/>
  <c r="Q145"/>
  <c r="P145"/>
  <c r="O145"/>
  <c r="N145"/>
  <c r="A145"/>
  <c r="R144"/>
  <c r="Q144"/>
  <c r="P144"/>
  <c r="O144"/>
  <c r="N144"/>
  <c r="A144"/>
  <c r="R143"/>
  <c r="Q143"/>
  <c r="P143"/>
  <c r="O143"/>
  <c r="N143"/>
  <c r="A143"/>
  <c r="R142"/>
  <c r="Q142"/>
  <c r="P142"/>
  <c r="O142"/>
  <c r="N142"/>
  <c r="A142"/>
  <c r="R141"/>
  <c r="Q141"/>
  <c r="P141"/>
  <c r="O141"/>
  <c r="N141"/>
  <c r="A141"/>
  <c r="R140"/>
  <c r="Q140"/>
  <c r="P140"/>
  <c r="O140"/>
  <c r="N140"/>
  <c r="A140"/>
  <c r="R139"/>
  <c r="Q139"/>
  <c r="P139"/>
  <c r="O139"/>
  <c r="N139"/>
  <c r="A139"/>
  <c r="R138"/>
  <c r="Q138"/>
  <c r="P138"/>
  <c r="O138"/>
  <c r="N138"/>
  <c r="A138"/>
  <c r="R137"/>
  <c r="Q137"/>
  <c r="P137"/>
  <c r="O137"/>
  <c r="N137"/>
  <c r="A137"/>
  <c r="R136"/>
  <c r="Q136"/>
  <c r="P136"/>
  <c r="O136"/>
  <c r="N136"/>
  <c r="A136"/>
  <c r="R135"/>
  <c r="Q135"/>
  <c r="P135"/>
  <c r="O135"/>
  <c r="N135"/>
  <c r="A135"/>
  <c r="R134"/>
  <c r="Q134"/>
  <c r="P134"/>
  <c r="O134"/>
  <c r="N134"/>
  <c r="A134"/>
  <c r="R133"/>
  <c r="Q133"/>
  <c r="P133"/>
  <c r="O133"/>
  <c r="N133"/>
  <c r="A133"/>
  <c r="R132"/>
  <c r="Q132"/>
  <c r="P132"/>
  <c r="O132"/>
  <c r="N132"/>
  <c r="A132"/>
  <c r="R131"/>
  <c r="Q131"/>
  <c r="P131"/>
  <c r="O131"/>
  <c r="N131"/>
  <c r="A131"/>
  <c r="R130"/>
  <c r="Q130"/>
  <c r="P130"/>
  <c r="O130"/>
  <c r="N130"/>
  <c r="A130"/>
  <c r="R129"/>
  <c r="Q129"/>
  <c r="P129"/>
  <c r="O129"/>
  <c r="N129"/>
  <c r="A129"/>
  <c r="R128"/>
  <c r="Q128"/>
  <c r="P128"/>
  <c r="O128"/>
  <c r="N128"/>
  <c r="A128"/>
  <c r="R127"/>
  <c r="Q127"/>
  <c r="P127"/>
  <c r="O127"/>
  <c r="N127"/>
  <c r="A127"/>
  <c r="R126"/>
  <c r="Q126"/>
  <c r="P126"/>
  <c r="O126"/>
  <c r="N126"/>
  <c r="A126"/>
  <c r="R125"/>
  <c r="Q125"/>
  <c r="P125"/>
  <c r="O125"/>
  <c r="N125"/>
  <c r="A125"/>
  <c r="R124"/>
  <c r="Q124"/>
  <c r="P124"/>
  <c r="O124"/>
  <c r="N124"/>
  <c r="A124"/>
  <c r="R123"/>
  <c r="Q123"/>
  <c r="P123"/>
  <c r="O123"/>
  <c r="N123"/>
  <c r="A123"/>
  <c r="R122"/>
  <c r="Q122"/>
  <c r="P122"/>
  <c r="O122"/>
  <c r="N122"/>
  <c r="A122"/>
  <c r="R121"/>
  <c r="Q121"/>
  <c r="P121"/>
  <c r="O121"/>
  <c r="N121"/>
  <c r="A121"/>
  <c r="R120"/>
  <c r="Q120"/>
  <c r="P120"/>
  <c r="O120"/>
  <c r="N120"/>
  <c r="A120"/>
  <c r="R119"/>
  <c r="Q119"/>
  <c r="P119"/>
  <c r="O119"/>
  <c r="N119"/>
  <c r="A119"/>
  <c r="R118"/>
  <c r="Q118"/>
  <c r="P118"/>
  <c r="O118"/>
  <c r="N118"/>
  <c r="A118"/>
  <c r="R117"/>
  <c r="Q117"/>
  <c r="P117"/>
  <c r="O117"/>
  <c r="N117"/>
  <c r="A117"/>
  <c r="R116"/>
  <c r="Q116"/>
  <c r="P116"/>
  <c r="O116"/>
  <c r="N116"/>
  <c r="A116"/>
  <c r="R115"/>
  <c r="Q115"/>
  <c r="P115"/>
  <c r="O115"/>
  <c r="N115"/>
  <c r="A115"/>
  <c r="R114"/>
  <c r="Q114"/>
  <c r="P114"/>
  <c r="O114"/>
  <c r="N114"/>
  <c r="A114"/>
  <c r="R113"/>
  <c r="Q113"/>
  <c r="P113"/>
  <c r="O113"/>
  <c r="N113"/>
  <c r="A113"/>
  <c r="R112"/>
  <c r="Q112"/>
  <c r="P112"/>
  <c r="O112"/>
  <c r="N112"/>
  <c r="A112"/>
  <c r="R111"/>
  <c r="Q111"/>
  <c r="P111"/>
  <c r="O111"/>
  <c r="N111"/>
  <c r="A111"/>
  <c r="R110"/>
  <c r="Q110"/>
  <c r="P110"/>
  <c r="O110"/>
  <c r="N110"/>
  <c r="A110"/>
  <c r="R109"/>
  <c r="Q109"/>
  <c r="P109"/>
  <c r="O109"/>
  <c r="N109"/>
  <c r="A109"/>
  <c r="R108"/>
  <c r="Q108"/>
  <c r="P108"/>
  <c r="O108"/>
  <c r="N108"/>
  <c r="A108"/>
  <c r="R107"/>
  <c r="Q107"/>
  <c r="P107"/>
  <c r="O107"/>
  <c r="N107"/>
  <c r="A107"/>
  <c r="R106"/>
  <c r="Q106"/>
  <c r="P106"/>
  <c r="O106"/>
  <c r="N106"/>
  <c r="A106"/>
  <c r="R105"/>
  <c r="Q105"/>
  <c r="P105"/>
  <c r="O105"/>
  <c r="N105"/>
  <c r="A105"/>
  <c r="R104"/>
  <c r="Q104"/>
  <c r="P104"/>
  <c r="O104"/>
  <c r="N104"/>
  <c r="A104"/>
  <c r="R103"/>
  <c r="Q103"/>
  <c r="P103"/>
  <c r="O103"/>
  <c r="N103"/>
  <c r="A103"/>
  <c r="R102"/>
  <c r="Q102"/>
  <c r="P102"/>
  <c r="O102"/>
  <c r="N102"/>
  <c r="A102"/>
  <c r="R101"/>
  <c r="Q101"/>
  <c r="P101"/>
  <c r="O101"/>
  <c r="N101"/>
  <c r="A101"/>
  <c r="R100"/>
  <c r="Q100"/>
  <c r="P100"/>
  <c r="O100"/>
  <c r="N100"/>
  <c r="A100"/>
  <c r="R99"/>
  <c r="Q99"/>
  <c r="P99"/>
  <c r="O99"/>
  <c r="N99"/>
  <c r="A99"/>
  <c r="R98"/>
  <c r="Q98"/>
  <c r="P98"/>
  <c r="O98"/>
  <c r="N98"/>
  <c r="A98"/>
  <c r="R97"/>
  <c r="Q97"/>
  <c r="P97"/>
  <c r="O97"/>
  <c r="N97"/>
  <c r="A97"/>
  <c r="R96"/>
  <c r="Q96"/>
  <c r="P96"/>
  <c r="O96"/>
  <c r="N96"/>
  <c r="A96"/>
  <c r="R95"/>
  <c r="Q95"/>
  <c r="P95"/>
  <c r="O95"/>
  <c r="N95"/>
  <c r="A95"/>
  <c r="R94"/>
  <c r="Q94"/>
  <c r="P94"/>
  <c r="O94"/>
  <c r="N94"/>
  <c r="A94"/>
  <c r="R93"/>
  <c r="Q93"/>
  <c r="P93"/>
  <c r="O93"/>
  <c r="N93"/>
  <c r="A93"/>
  <c r="R92"/>
  <c r="Q92"/>
  <c r="P92"/>
  <c r="O92"/>
  <c r="N92"/>
  <c r="A92"/>
  <c r="R91"/>
  <c r="Q91"/>
  <c r="P91"/>
  <c r="O91"/>
  <c r="N91"/>
  <c r="A91"/>
  <c r="R90"/>
  <c r="Q90"/>
  <c r="P90"/>
  <c r="O90"/>
  <c r="N90"/>
  <c r="A90"/>
  <c r="R89"/>
  <c r="Q89"/>
  <c r="P89"/>
  <c r="O89"/>
  <c r="N89"/>
  <c r="A89"/>
  <c r="R88"/>
  <c r="Q88"/>
  <c r="P88"/>
  <c r="O88"/>
  <c r="N88"/>
  <c r="A88"/>
  <c r="R87"/>
  <c r="Q87"/>
  <c r="P87"/>
  <c r="O87"/>
  <c r="N87"/>
  <c r="A87"/>
  <c r="R86"/>
  <c r="Q86"/>
  <c r="P86"/>
  <c r="O86"/>
  <c r="N86"/>
  <c r="A86"/>
  <c r="R85"/>
  <c r="Q85"/>
  <c r="P85"/>
  <c r="O85"/>
  <c r="N85"/>
  <c r="A85"/>
  <c r="R84"/>
  <c r="Q84"/>
  <c r="P84"/>
  <c r="O84"/>
  <c r="N84"/>
  <c r="A84"/>
  <c r="R83"/>
  <c r="Q83"/>
  <c r="P83"/>
  <c r="O83"/>
  <c r="N83"/>
  <c r="A83"/>
  <c r="R82"/>
  <c r="Q82"/>
  <c r="P82"/>
  <c r="O82"/>
  <c r="N82"/>
  <c r="A82"/>
  <c r="R81"/>
  <c r="Q81"/>
  <c r="P81"/>
  <c r="O81"/>
  <c r="N81"/>
  <c r="A81"/>
  <c r="R80"/>
  <c r="Q80"/>
  <c r="P80"/>
  <c r="O80"/>
  <c r="N80"/>
  <c r="A80"/>
  <c r="R79"/>
  <c r="Q79"/>
  <c r="P79"/>
  <c r="O79"/>
  <c r="N79"/>
  <c r="A79"/>
  <c r="R78"/>
  <c r="Q78"/>
  <c r="P78"/>
  <c r="O78"/>
  <c r="N78"/>
  <c r="A78"/>
  <c r="R77"/>
  <c r="Q77"/>
  <c r="P77"/>
  <c r="O77"/>
  <c r="N77"/>
  <c r="A77"/>
  <c r="R76"/>
  <c r="Q76"/>
  <c r="P76"/>
  <c r="O76"/>
  <c r="N76"/>
  <c r="A76"/>
  <c r="R75"/>
  <c r="Q75"/>
  <c r="P75"/>
  <c r="O75"/>
  <c r="N75"/>
  <c r="A75"/>
  <c r="R74"/>
  <c r="Q74"/>
  <c r="P74"/>
  <c r="O74"/>
  <c r="N74"/>
  <c r="A74"/>
  <c r="R73"/>
  <c r="Q73"/>
  <c r="P73"/>
  <c r="O73"/>
  <c r="N73"/>
  <c r="A73"/>
  <c r="R72"/>
  <c r="Q72"/>
  <c r="P72"/>
  <c r="O72"/>
  <c r="N72"/>
  <c r="A72"/>
  <c r="R71"/>
  <c r="Q71"/>
  <c r="P71"/>
  <c r="O71"/>
  <c r="N71"/>
  <c r="A71"/>
  <c r="R70"/>
  <c r="Q70"/>
  <c r="P70"/>
  <c r="O70"/>
  <c r="N70"/>
  <c r="A70"/>
  <c r="R69"/>
  <c r="Q69"/>
  <c r="P69"/>
  <c r="O69"/>
  <c r="N69"/>
  <c r="A69"/>
  <c r="R68"/>
  <c r="Q68"/>
  <c r="P68"/>
  <c r="O68"/>
  <c r="N68"/>
  <c r="A68"/>
  <c r="R67"/>
  <c r="Q67"/>
  <c r="P67"/>
  <c r="O67"/>
  <c r="N67"/>
  <c r="A67"/>
  <c r="R66"/>
  <c r="Q66"/>
  <c r="P66"/>
  <c r="O66"/>
  <c r="N66"/>
  <c r="A66"/>
  <c r="R65"/>
  <c r="Q65"/>
  <c r="P65"/>
  <c r="O65"/>
  <c r="N65"/>
  <c r="A65"/>
  <c r="R64"/>
  <c r="Q64"/>
  <c r="P64"/>
  <c r="O64"/>
  <c r="N64"/>
  <c r="A64"/>
  <c r="R63"/>
  <c r="Q63"/>
  <c r="P63"/>
  <c r="O63"/>
  <c r="N63"/>
  <c r="A63"/>
  <c r="R62"/>
  <c r="Q62"/>
  <c r="P62"/>
  <c r="O62"/>
  <c r="N62"/>
  <c r="A62"/>
  <c r="R61"/>
  <c r="Q61"/>
  <c r="P61"/>
  <c r="O61"/>
  <c r="N61"/>
  <c r="A61"/>
  <c r="R60"/>
  <c r="Q60"/>
  <c r="P60"/>
  <c r="O60"/>
  <c r="N60"/>
  <c r="A60"/>
  <c r="R59"/>
  <c r="Q59"/>
  <c r="P59"/>
  <c r="O59"/>
  <c r="N59"/>
  <c r="A59"/>
  <c r="R58"/>
  <c r="Q58"/>
  <c r="P58"/>
  <c r="O58"/>
  <c r="N58"/>
  <c r="A58"/>
  <c r="R57"/>
  <c r="Q57"/>
  <c r="P57"/>
  <c r="O57"/>
  <c r="N57"/>
  <c r="A57"/>
  <c r="R56"/>
  <c r="Q56"/>
  <c r="P56"/>
  <c r="O56"/>
  <c r="N56"/>
  <c r="A56"/>
  <c r="R55"/>
  <c r="Q55"/>
  <c r="P55"/>
  <c r="O55"/>
  <c r="N55"/>
  <c r="A55"/>
  <c r="R54"/>
  <c r="Q54"/>
  <c r="P54"/>
  <c r="O54"/>
  <c r="N54"/>
  <c r="A54"/>
  <c r="R53"/>
  <c r="Q53"/>
  <c r="P53"/>
  <c r="O53"/>
  <c r="N53"/>
  <c r="A53"/>
  <c r="R52"/>
  <c r="Q52"/>
  <c r="P52"/>
  <c r="O52"/>
  <c r="N52"/>
  <c r="A52"/>
  <c r="R51"/>
  <c r="Q51"/>
  <c r="P51"/>
  <c r="O51"/>
  <c r="N51"/>
  <c r="A51"/>
  <c r="R50"/>
  <c r="Q50"/>
  <c r="P50"/>
  <c r="O50"/>
  <c r="N50"/>
  <c r="A50"/>
  <c r="R49"/>
  <c r="Q49"/>
  <c r="P49"/>
  <c r="O49"/>
  <c r="N49"/>
  <c r="A49"/>
  <c r="R48"/>
  <c r="Q48"/>
  <c r="P48"/>
  <c r="O48"/>
  <c r="N48"/>
  <c r="A48"/>
  <c r="R47"/>
  <c r="Q47"/>
  <c r="P47"/>
  <c r="O47"/>
  <c r="N47"/>
  <c r="A47"/>
  <c r="R46"/>
  <c r="Q46"/>
  <c r="P46"/>
  <c r="O46"/>
  <c r="N46"/>
  <c r="A46"/>
  <c r="R45"/>
  <c r="Q45"/>
  <c r="P45"/>
  <c r="O45"/>
  <c r="N45"/>
  <c r="A45"/>
  <c r="R44"/>
  <c r="Q44"/>
  <c r="P44"/>
  <c r="O44"/>
  <c r="N44"/>
  <c r="A44"/>
  <c r="R43"/>
  <c r="Q43"/>
  <c r="P43"/>
  <c r="O43"/>
  <c r="N43"/>
  <c r="A43"/>
  <c r="R42"/>
  <c r="Q42"/>
  <c r="P42"/>
  <c r="O42"/>
  <c r="N42"/>
  <c r="A42"/>
  <c r="R41"/>
  <c r="Q41"/>
  <c r="P41"/>
  <c r="O41"/>
  <c r="N41"/>
  <c r="A41"/>
  <c r="R40"/>
  <c r="Q40"/>
  <c r="P40"/>
  <c r="O40"/>
  <c r="N40"/>
  <c r="A40"/>
  <c r="R39"/>
  <c r="Q39"/>
  <c r="P39"/>
  <c r="O39"/>
  <c r="N39"/>
  <c r="A39"/>
  <c r="R38"/>
  <c r="Q38"/>
  <c r="P38"/>
  <c r="O38"/>
  <c r="N38"/>
  <c r="A38"/>
  <c r="R37"/>
  <c r="Q37"/>
  <c r="P37"/>
  <c r="O37"/>
  <c r="N37"/>
  <c r="A37"/>
  <c r="R36"/>
  <c r="Q36"/>
  <c r="P36"/>
  <c r="O36"/>
  <c r="N36"/>
  <c r="A36"/>
  <c r="R35"/>
  <c r="Q35"/>
  <c r="P35"/>
  <c r="O35"/>
  <c r="N35"/>
  <c r="A35"/>
  <c r="R34"/>
  <c r="Q34"/>
  <c r="P34"/>
  <c r="O34"/>
  <c r="N34"/>
  <c r="A34"/>
  <c r="R33"/>
  <c r="Q33"/>
  <c r="P33"/>
  <c r="O33"/>
  <c r="N33"/>
  <c r="A33"/>
  <c r="R32"/>
  <c r="Q32"/>
  <c r="P32"/>
  <c r="O32"/>
  <c r="N32"/>
  <c r="A32"/>
  <c r="R31"/>
  <c r="Q31"/>
  <c r="P31"/>
  <c r="O31"/>
  <c r="N31"/>
  <c r="A31"/>
  <c r="R30"/>
  <c r="Q30"/>
  <c r="P30"/>
  <c r="O30"/>
  <c r="N30"/>
  <c r="A30"/>
  <c r="R29"/>
  <c r="Q29"/>
  <c r="P29"/>
  <c r="O29"/>
  <c r="N29"/>
  <c r="A29"/>
  <c r="R28"/>
  <c r="Q28"/>
  <c r="P28"/>
  <c r="O28"/>
  <c r="N28"/>
  <c r="A28"/>
  <c r="R27"/>
  <c r="Q27"/>
  <c r="P27"/>
  <c r="O27"/>
  <c r="N27"/>
  <c r="A27"/>
  <c r="R26"/>
  <c r="Q26"/>
  <c r="P26"/>
  <c r="O26"/>
  <c r="N26"/>
  <c r="A26"/>
  <c r="R25"/>
  <c r="Q25"/>
  <c r="P25"/>
  <c r="O25"/>
  <c r="N25"/>
  <c r="A25"/>
  <c r="R24"/>
  <c r="Q24"/>
  <c r="P24"/>
  <c r="O24"/>
  <c r="N24"/>
  <c r="A24"/>
  <c r="R23"/>
  <c r="Q23"/>
  <c r="P23"/>
  <c r="O23"/>
  <c r="N23"/>
  <c r="A23"/>
  <c r="R22"/>
  <c r="Q22"/>
  <c r="P22"/>
  <c r="O22"/>
  <c r="N22"/>
  <c r="A22"/>
  <c r="R21"/>
  <c r="Q21"/>
  <c r="P21"/>
  <c r="O21"/>
  <c r="N21"/>
  <c r="A21"/>
  <c r="R20"/>
  <c r="Q20"/>
  <c r="P20"/>
  <c r="O20"/>
  <c r="N20"/>
  <c r="A20"/>
  <c r="R19"/>
  <c r="Q19"/>
  <c r="P19"/>
  <c r="O19"/>
  <c r="N19"/>
  <c r="A19"/>
  <c r="R18"/>
  <c r="Q18"/>
  <c r="P18"/>
  <c r="O18"/>
  <c r="N18"/>
  <c r="A18"/>
  <c r="R17"/>
  <c r="Q17"/>
  <c r="P17"/>
  <c r="O17"/>
  <c r="N17"/>
  <c r="A17"/>
  <c r="R16"/>
  <c r="Q16"/>
  <c r="P16"/>
  <c r="O16"/>
  <c r="N16"/>
  <c r="A16"/>
  <c r="R15"/>
  <c r="Q15"/>
  <c r="P15"/>
  <c r="O15"/>
  <c r="N15"/>
  <c r="A15"/>
  <c r="R14"/>
  <c r="Q14"/>
  <c r="P14"/>
  <c r="O14"/>
  <c r="N14"/>
  <c r="A14"/>
  <c r="R13"/>
  <c r="Q13"/>
  <c r="P13"/>
  <c r="O13"/>
  <c r="N13"/>
  <c r="A13"/>
  <c r="A12"/>
  <c r="M13" i="24"/>
  <c r="S13"/>
  <c r="S203"/>
  <c r="L13"/>
  <c r="R13"/>
  <c r="R203"/>
  <c r="K13"/>
  <c r="Q13"/>
  <c r="Q203"/>
  <c r="O203"/>
  <c r="Y203"/>
  <c r="X203"/>
  <c r="W203"/>
  <c r="U203"/>
  <c r="G203"/>
  <c r="F203"/>
  <c r="E203"/>
  <c r="C203"/>
  <c r="K203"/>
  <c r="L203"/>
  <c r="M203"/>
  <c r="I203"/>
  <c r="I204"/>
  <c r="K204"/>
  <c r="L204"/>
  <c r="M204"/>
  <c r="S204"/>
  <c r="R204"/>
  <c r="Q204"/>
  <c r="O204"/>
  <c r="G204"/>
  <c r="F204"/>
  <c r="E204"/>
  <c r="C204"/>
  <c r="AX202" i="16"/>
  <c r="B32" i="23"/>
  <c r="E95" i="2"/>
  <c r="E96"/>
  <c r="E97"/>
  <c r="E98"/>
  <c r="E94"/>
  <c r="E67"/>
  <c r="E68"/>
  <c r="E69"/>
  <c r="E70"/>
  <c r="E66"/>
  <c r="F98"/>
  <c r="F97"/>
  <c r="F96"/>
  <c r="F95"/>
  <c r="F94"/>
  <c r="F70"/>
  <c r="F69"/>
  <c r="F68"/>
  <c r="F67"/>
  <c r="F66"/>
  <c r="E39"/>
  <c r="E40"/>
  <c r="E41"/>
  <c r="E42"/>
  <c r="E38"/>
  <c r="F42"/>
  <c r="F41"/>
  <c r="F40"/>
  <c r="F39"/>
  <c r="F38"/>
  <c r="BR12" i="16"/>
  <c r="BR202"/>
  <c r="BQ12"/>
  <c r="BQ202"/>
  <c r="BP12"/>
  <c r="BP202"/>
  <c r="AE202"/>
  <c r="AD202"/>
  <c r="AC202"/>
  <c r="AB202"/>
  <c r="Y202"/>
  <c r="Z202"/>
  <c r="AZ202"/>
  <c r="BA202"/>
  <c r="BB202"/>
  <c r="AA202"/>
  <c r="AA203"/>
  <c r="V202"/>
  <c r="R202"/>
  <c r="S202"/>
  <c r="T202"/>
  <c r="U202"/>
  <c r="Q202"/>
  <c r="P12" i="15"/>
  <c r="P202"/>
  <c r="F202"/>
  <c r="Q12"/>
  <c r="Q202"/>
  <c r="G202"/>
  <c r="R12"/>
  <c r="R202"/>
  <c r="H202"/>
  <c r="N12"/>
  <c r="N202"/>
  <c r="D202"/>
  <c r="B9" i="16"/>
  <c r="B8"/>
  <c r="B7"/>
  <c r="B6"/>
  <c r="H9" i="15"/>
  <c r="F9" i="16"/>
  <c r="G9" i="15"/>
  <c r="E9" i="16"/>
  <c r="F9" i="15"/>
  <c r="D9" i="16"/>
  <c r="E9" i="15"/>
  <c r="C9" i="16"/>
  <c r="F8"/>
  <c r="E8"/>
  <c r="D8"/>
  <c r="C8"/>
  <c r="F7"/>
  <c r="E7"/>
  <c r="D7"/>
  <c r="C7"/>
  <c r="F6"/>
  <c r="E6"/>
  <c r="D6"/>
  <c r="C6"/>
  <c r="F5"/>
  <c r="E5"/>
  <c r="D5"/>
  <c r="C5"/>
  <c r="B5"/>
  <c r="G202"/>
  <c r="B202"/>
  <c r="D202"/>
  <c r="E202"/>
  <c r="F202"/>
  <c r="C202"/>
  <c r="H202"/>
  <c r="I202"/>
  <c r="J202"/>
  <c r="K202"/>
  <c r="L202"/>
  <c r="M202"/>
  <c r="N202"/>
  <c r="O202"/>
  <c r="P202"/>
  <c r="F11" i="2"/>
  <c r="F12"/>
  <c r="F13"/>
  <c r="F14"/>
  <c r="F10"/>
  <c r="AN136" i="16"/>
  <c r="BD136"/>
  <c r="BN136"/>
  <c r="AN135"/>
  <c r="BD135"/>
  <c r="BN135"/>
  <c r="AN134"/>
  <c r="BD134"/>
  <c r="BN134"/>
  <c r="AN133"/>
  <c r="BD133"/>
  <c r="BN133"/>
  <c r="AN132"/>
  <c r="BD132"/>
  <c r="BN132"/>
  <c r="AN131"/>
  <c r="BD131"/>
  <c r="BN131"/>
  <c r="AN130"/>
  <c r="BD130"/>
  <c r="BN130"/>
  <c r="AN129"/>
  <c r="BD129"/>
  <c r="BN129"/>
  <c r="AN128"/>
  <c r="BD128"/>
  <c r="BN128"/>
  <c r="AN127"/>
  <c r="BD127"/>
  <c r="BN127"/>
  <c r="AN126"/>
  <c r="BD126"/>
  <c r="BN126"/>
  <c r="AN125"/>
  <c r="BD125"/>
  <c r="BN125"/>
  <c r="AN124"/>
  <c r="BD124"/>
  <c r="BN124"/>
  <c r="AN123"/>
  <c r="BD123"/>
  <c r="BN123"/>
  <c r="AN122"/>
  <c r="BD122"/>
  <c r="BN122"/>
  <c r="AN121"/>
  <c r="BD121"/>
  <c r="BN121"/>
  <c r="AN120"/>
  <c r="BD120"/>
  <c r="BN120"/>
  <c r="AN119"/>
  <c r="BD119"/>
  <c r="BN119"/>
  <c r="AN118"/>
  <c r="BD118"/>
  <c r="BN118"/>
  <c r="AN117"/>
  <c r="BD117"/>
  <c r="BN117"/>
  <c r="AN116"/>
  <c r="BD116"/>
  <c r="BN116"/>
  <c r="AN115"/>
  <c r="BD115"/>
  <c r="BN115"/>
  <c r="AN114"/>
  <c r="BD114"/>
  <c r="BN114"/>
  <c r="AN113"/>
  <c r="BD113"/>
  <c r="BN113"/>
  <c r="AN112"/>
  <c r="BD112"/>
  <c r="BN112"/>
  <c r="AN111"/>
  <c r="BD111"/>
  <c r="BN111"/>
  <c r="AN110"/>
  <c r="BD110"/>
  <c r="BN110"/>
  <c r="AN109"/>
  <c r="BD109"/>
  <c r="BN109"/>
  <c r="AN108"/>
  <c r="BD108"/>
  <c r="BN108"/>
  <c r="AN107"/>
  <c r="BD107"/>
  <c r="BN107"/>
  <c r="AN106"/>
  <c r="BD106"/>
  <c r="BN106"/>
  <c r="AN105"/>
  <c r="BD105"/>
  <c r="BN105"/>
  <c r="AN104"/>
  <c r="BD104"/>
  <c r="BN104"/>
  <c r="AN103"/>
  <c r="BD103"/>
  <c r="BN103"/>
  <c r="AN102"/>
  <c r="BD102"/>
  <c r="BN102"/>
  <c r="AN101"/>
  <c r="BD101"/>
  <c r="BN101"/>
  <c r="AN100"/>
  <c r="BD100"/>
  <c r="BN100"/>
  <c r="AN99"/>
  <c r="BD99"/>
  <c r="BN99"/>
  <c r="AN98"/>
  <c r="BD98"/>
  <c r="BN98"/>
  <c r="AN97"/>
  <c r="BD97"/>
  <c r="BN97"/>
  <c r="AN96"/>
  <c r="BD96"/>
  <c r="BN96"/>
  <c r="AN95"/>
  <c r="BD95"/>
  <c r="BN95"/>
  <c r="AN94"/>
  <c r="BD94"/>
  <c r="BN94"/>
  <c r="AN93"/>
  <c r="BD93"/>
  <c r="BN93"/>
  <c r="AN92"/>
  <c r="BD92"/>
  <c r="BN92"/>
  <c r="AN91"/>
  <c r="BD91"/>
  <c r="BN91"/>
  <c r="AN90"/>
  <c r="BD90"/>
  <c r="BN90"/>
  <c r="AN89"/>
  <c r="BD89"/>
  <c r="BN89"/>
  <c r="AN88"/>
  <c r="BD88"/>
  <c r="BN88"/>
  <c r="AN87"/>
  <c r="BD87"/>
  <c r="BN87"/>
  <c r="AN86"/>
  <c r="BD86"/>
  <c r="BN86"/>
  <c r="AN85"/>
  <c r="BD85"/>
  <c r="BN85"/>
  <c r="AN84"/>
  <c r="BD84"/>
  <c r="BN84"/>
  <c r="AN83"/>
  <c r="BD83"/>
  <c r="BN83"/>
  <c r="AN82"/>
  <c r="BD82"/>
  <c r="BN82"/>
  <c r="AN81"/>
  <c r="BD81"/>
  <c r="BN81"/>
  <c r="AN80"/>
  <c r="BD80"/>
  <c r="BN80"/>
  <c r="AN79"/>
  <c r="BD79"/>
  <c r="BN79"/>
  <c r="AN78"/>
  <c r="BD78"/>
  <c r="BN78"/>
  <c r="AN77"/>
  <c r="BD77"/>
  <c r="BN77"/>
  <c r="AN76"/>
  <c r="BD76"/>
  <c r="BN76"/>
  <c r="AN75"/>
  <c r="BD75"/>
  <c r="BN75"/>
  <c r="AN74"/>
  <c r="BD74"/>
  <c r="BN74"/>
  <c r="AN73"/>
  <c r="BD73"/>
  <c r="BN73"/>
  <c r="AN72"/>
  <c r="BD72"/>
  <c r="BN72"/>
  <c r="AN71"/>
  <c r="BD71"/>
  <c r="BN71"/>
  <c r="AN70"/>
  <c r="BD70"/>
  <c r="BN70"/>
  <c r="AN69"/>
  <c r="BD69"/>
  <c r="BN69"/>
  <c r="AN68"/>
  <c r="BD68"/>
  <c r="BN68"/>
  <c r="AN67"/>
  <c r="BD67"/>
  <c r="BN67"/>
  <c r="AN66"/>
  <c r="BD66"/>
  <c r="BN66"/>
  <c r="AN65"/>
  <c r="BD65"/>
  <c r="BN65"/>
  <c r="AN64"/>
  <c r="BD64"/>
  <c r="BN64"/>
  <c r="AN63"/>
  <c r="BD63"/>
  <c r="BN63"/>
  <c r="AN62"/>
  <c r="BD62"/>
  <c r="BN62"/>
  <c r="AN61"/>
  <c r="BD61"/>
  <c r="BN61"/>
  <c r="AN60"/>
  <c r="BD60"/>
  <c r="BN60"/>
  <c r="AN59"/>
  <c r="BD59"/>
  <c r="BN59"/>
  <c r="AN58"/>
  <c r="BD58"/>
  <c r="BN58"/>
  <c r="AN57"/>
  <c r="BD57"/>
  <c r="BN57"/>
  <c r="AN56"/>
  <c r="BD56"/>
  <c r="BN56"/>
  <c r="AN55"/>
  <c r="BD55"/>
  <c r="BN55"/>
  <c r="AN54"/>
  <c r="BD54"/>
  <c r="BN54"/>
  <c r="AN53"/>
  <c r="BD53"/>
  <c r="BN53"/>
  <c r="AN52"/>
  <c r="BD52"/>
  <c r="BN52"/>
  <c r="AN51"/>
  <c r="BD51"/>
  <c r="BN51"/>
  <c r="AN50"/>
  <c r="BD50"/>
  <c r="BN50"/>
  <c r="AN49"/>
  <c r="BD49"/>
  <c r="BN49"/>
  <c r="AN48"/>
  <c r="BD48"/>
  <c r="BN48"/>
  <c r="AN47"/>
  <c r="BD47"/>
  <c r="BN47"/>
  <c r="AN46"/>
  <c r="BD46"/>
  <c r="BN46"/>
  <c r="AN45"/>
  <c r="BD45"/>
  <c r="BN45"/>
  <c r="AN44"/>
  <c r="BD44"/>
  <c r="BN44"/>
  <c r="AN43"/>
  <c r="BD43"/>
  <c r="BN43"/>
  <c r="AN42"/>
  <c r="BD42"/>
  <c r="BN42"/>
  <c r="AN41"/>
  <c r="BD41"/>
  <c r="BN41"/>
  <c r="AN40"/>
  <c r="BD40"/>
  <c r="BN40"/>
  <c r="AN39"/>
  <c r="BD39"/>
  <c r="BN39"/>
  <c r="AN38"/>
  <c r="BD38"/>
  <c r="BN38"/>
  <c r="AN37"/>
  <c r="BD37"/>
  <c r="BN37"/>
  <c r="AN36"/>
  <c r="BD36"/>
  <c r="BN36"/>
  <c r="AN35"/>
  <c r="BD35"/>
  <c r="BN35"/>
  <c r="AN34"/>
  <c r="BD34"/>
  <c r="BN34"/>
  <c r="AN33"/>
  <c r="BD33"/>
  <c r="BN33"/>
  <c r="AN32"/>
  <c r="BD32"/>
  <c r="BN32"/>
  <c r="AN31"/>
  <c r="BD31"/>
  <c r="BN31"/>
  <c r="AN30"/>
  <c r="BD30"/>
  <c r="BN30"/>
  <c r="AN29"/>
  <c r="BD29"/>
  <c r="BN29"/>
  <c r="AN28"/>
  <c r="BD28"/>
  <c r="BN28"/>
  <c r="AN27"/>
  <c r="BD27"/>
  <c r="BN27"/>
  <c r="AN26"/>
  <c r="BD26"/>
  <c r="BN26"/>
  <c r="AN25"/>
  <c r="BD25"/>
  <c r="BN25"/>
  <c r="AN24"/>
  <c r="BD24"/>
  <c r="BN24"/>
  <c r="AN23"/>
  <c r="BD23"/>
  <c r="BN23"/>
  <c r="AN22"/>
  <c r="BD22"/>
  <c r="BN22"/>
  <c r="AN21"/>
  <c r="BD21"/>
  <c r="BN21"/>
  <c r="AN20"/>
  <c r="BD20"/>
  <c r="BN20"/>
  <c r="AN19"/>
  <c r="BD19"/>
  <c r="BN19"/>
  <c r="AN18"/>
  <c r="BD18"/>
  <c r="BN18"/>
  <c r="AN17"/>
  <c r="BD17"/>
  <c r="BN17"/>
  <c r="AN16"/>
  <c r="BD16"/>
  <c r="BN16"/>
  <c r="AN15"/>
  <c r="BD15"/>
  <c r="BN15"/>
  <c r="AN14"/>
  <c r="BD14"/>
  <c r="BN14"/>
  <c r="AN13"/>
  <c r="BD13"/>
  <c r="BN13"/>
  <c r="AN12"/>
  <c r="BN12"/>
  <c r="BN152"/>
  <c r="BN151"/>
  <c r="BN150"/>
  <c r="BN149"/>
  <c r="BN148"/>
  <c r="BN147"/>
  <c r="BN146"/>
  <c r="BN145"/>
  <c r="BN144"/>
  <c r="BN143"/>
  <c r="BN142"/>
  <c r="BN141"/>
  <c r="BN140"/>
  <c r="BN139"/>
  <c r="BN138"/>
  <c r="BN137"/>
  <c r="BD12"/>
  <c r="BD202"/>
  <c r="AN202"/>
  <c r="BN202"/>
  <c r="X148" i="47"/>
  <c r="X147"/>
  <c r="X146"/>
  <c r="X145"/>
  <c r="X144"/>
  <c r="X143"/>
  <c r="X142"/>
  <c r="X141"/>
  <c r="X140"/>
  <c r="X139"/>
  <c r="X138"/>
  <c r="X137"/>
  <c r="X135"/>
  <c r="X134"/>
  <c r="X133"/>
  <c r="X132"/>
  <c r="X131"/>
  <c r="X130"/>
  <c r="X129"/>
  <c r="X128"/>
  <c r="X127"/>
  <c r="X126"/>
  <c r="X125"/>
  <c r="X124"/>
  <c r="X123"/>
  <c r="X122"/>
  <c r="X121"/>
  <c r="X120"/>
  <c r="X118"/>
  <c r="X117"/>
  <c r="X116"/>
  <c r="X115"/>
  <c r="X114"/>
  <c r="X113"/>
  <c r="X112"/>
  <c r="X111"/>
  <c r="X110"/>
  <c r="X109"/>
  <c r="X108"/>
  <c r="X107"/>
  <c r="X105"/>
  <c r="X104"/>
  <c r="X103"/>
  <c r="X102"/>
  <c r="X101"/>
  <c r="X100"/>
  <c r="X99"/>
  <c r="X98"/>
  <c r="X97"/>
  <c r="X96"/>
  <c r="X95"/>
  <c r="X94"/>
  <c r="X93"/>
  <c r="X92"/>
  <c r="X91"/>
  <c r="X90"/>
  <c r="X89"/>
  <c r="X88"/>
  <c r="X87"/>
  <c r="X86"/>
  <c r="X85"/>
  <c r="X84"/>
  <c r="X83"/>
  <c r="X82"/>
  <c r="X81"/>
  <c r="X80"/>
  <c r="X79"/>
  <c r="X78"/>
  <c r="X77"/>
  <c r="X76"/>
  <c r="X75"/>
  <c r="X74"/>
  <c r="X73"/>
  <c r="X72"/>
  <c r="X71"/>
  <c r="X70"/>
  <c r="X69"/>
  <c r="X67"/>
  <c r="X66"/>
  <c r="X64"/>
  <c r="X63"/>
  <c r="X62"/>
  <c r="X61"/>
  <c r="X60"/>
  <c r="X59"/>
  <c r="X58"/>
  <c r="X57"/>
  <c r="X56"/>
  <c r="X55"/>
  <c r="X54"/>
  <c r="X53"/>
  <c r="X51"/>
  <c r="X50"/>
  <c r="X49"/>
  <c r="X48"/>
  <c r="X47"/>
  <c r="X46"/>
  <c r="X45"/>
  <c r="X44"/>
  <c r="X43"/>
  <c r="X42"/>
  <c r="X41"/>
  <c r="X40"/>
  <c r="X39"/>
  <c r="X38"/>
  <c r="X37"/>
  <c r="X36"/>
  <c r="X35"/>
  <c r="X33"/>
  <c r="X32"/>
  <c r="X31"/>
  <c r="X30"/>
  <c r="X29"/>
  <c r="X27"/>
  <c r="X26"/>
  <c r="X24"/>
  <c r="X23"/>
  <c r="X22"/>
  <c r="X21"/>
  <c r="X20"/>
  <c r="X19"/>
  <c r="X18"/>
  <c r="X17"/>
  <c r="X16"/>
  <c r="X15"/>
  <c r="X14"/>
  <c r="X13"/>
  <c r="X12"/>
  <c r="X11"/>
  <c r="X10"/>
  <c r="W149"/>
  <c r="X9"/>
  <c r="X149"/>
  <c r="X150"/>
  <c r="BF12" i="16"/>
  <c r="BF202"/>
  <c r="AR202"/>
  <c r="BG12"/>
  <c r="BG202"/>
  <c r="AT202"/>
  <c r="BH12"/>
  <c r="BH202"/>
  <c r="AV202"/>
  <c r="AY12"/>
  <c r="N8" i="47"/>
  <c r="N149"/>
  <c r="C149"/>
  <c r="B8"/>
  <c r="AH12" i="16"/>
  <c r="B148" i="47"/>
  <c r="H148"/>
  <c r="J148"/>
  <c r="M148"/>
  <c r="B147"/>
  <c r="H147"/>
  <c r="J147"/>
  <c r="M147"/>
  <c r="B146"/>
  <c r="H146"/>
  <c r="J146"/>
  <c r="M146"/>
  <c r="B145"/>
  <c r="H145"/>
  <c r="J145"/>
  <c r="M145"/>
  <c r="B144"/>
  <c r="H144"/>
  <c r="J144"/>
  <c r="M144"/>
  <c r="B143"/>
  <c r="H143"/>
  <c r="J143"/>
  <c r="M143"/>
  <c r="B142"/>
  <c r="H142"/>
  <c r="J142"/>
  <c r="M142"/>
  <c r="B141"/>
  <c r="H141"/>
  <c r="J141"/>
  <c r="M141"/>
  <c r="B140"/>
  <c r="H140"/>
  <c r="J140"/>
  <c r="M140"/>
  <c r="B139"/>
  <c r="H139"/>
  <c r="J139"/>
  <c r="M139"/>
  <c r="B138"/>
  <c r="H138"/>
  <c r="J138"/>
  <c r="M138"/>
  <c r="B137"/>
  <c r="H137"/>
  <c r="J137"/>
  <c r="M137"/>
  <c r="B136"/>
  <c r="H136"/>
  <c r="J136"/>
  <c r="M136"/>
  <c r="B135"/>
  <c r="H135"/>
  <c r="J135"/>
  <c r="M135"/>
  <c r="B134"/>
  <c r="H134"/>
  <c r="J134"/>
  <c r="M134"/>
  <c r="B133"/>
  <c r="H133"/>
  <c r="J133"/>
  <c r="M133"/>
  <c r="B132"/>
  <c r="H132"/>
  <c r="J132"/>
  <c r="M132"/>
  <c r="B131"/>
  <c r="H131"/>
  <c r="J131"/>
  <c r="M131"/>
  <c r="B130"/>
  <c r="H130"/>
  <c r="J130"/>
  <c r="M130"/>
  <c r="B129"/>
  <c r="H129"/>
  <c r="J129"/>
  <c r="M129"/>
  <c r="B128"/>
  <c r="H128"/>
  <c r="J128"/>
  <c r="M128"/>
  <c r="B127"/>
  <c r="H127"/>
  <c r="J127"/>
  <c r="M127"/>
  <c r="B126"/>
  <c r="H126"/>
  <c r="J126"/>
  <c r="M126"/>
  <c r="B125"/>
  <c r="H125"/>
  <c r="J125"/>
  <c r="M125"/>
  <c r="B124"/>
  <c r="H124"/>
  <c r="J124"/>
  <c r="M124"/>
  <c r="B123"/>
  <c r="H123"/>
  <c r="J123"/>
  <c r="M123"/>
  <c r="B122"/>
  <c r="H122"/>
  <c r="J122"/>
  <c r="M122"/>
  <c r="B121"/>
  <c r="H121"/>
  <c r="J121"/>
  <c r="M121"/>
  <c r="B120"/>
  <c r="H120"/>
  <c r="J120"/>
  <c r="M120"/>
  <c r="B119"/>
  <c r="H119"/>
  <c r="J119"/>
  <c r="M119"/>
  <c r="B118"/>
  <c r="H118"/>
  <c r="J118"/>
  <c r="M118"/>
  <c r="B117"/>
  <c r="H117"/>
  <c r="J117"/>
  <c r="M117"/>
  <c r="B116"/>
  <c r="H116"/>
  <c r="J116"/>
  <c r="M116"/>
  <c r="B115"/>
  <c r="H115"/>
  <c r="J115"/>
  <c r="M115"/>
  <c r="B114"/>
  <c r="H114"/>
  <c r="J114"/>
  <c r="M114"/>
  <c r="B113"/>
  <c r="H113"/>
  <c r="J113"/>
  <c r="M113"/>
  <c r="B112"/>
  <c r="H112"/>
  <c r="J112"/>
  <c r="M112"/>
  <c r="B111"/>
  <c r="H111"/>
  <c r="J111"/>
  <c r="M111"/>
  <c r="B110"/>
  <c r="H110"/>
  <c r="J110"/>
  <c r="M110"/>
  <c r="B109"/>
  <c r="H109"/>
  <c r="J109"/>
  <c r="M109"/>
  <c r="B108"/>
  <c r="H108"/>
  <c r="J108"/>
  <c r="M108"/>
  <c r="B107"/>
  <c r="H107"/>
  <c r="J107"/>
  <c r="M107"/>
  <c r="B106"/>
  <c r="H106"/>
  <c r="J106"/>
  <c r="M106"/>
  <c r="B105"/>
  <c r="H105"/>
  <c r="J105"/>
  <c r="M105"/>
  <c r="B104"/>
  <c r="H104"/>
  <c r="J104"/>
  <c r="M104"/>
  <c r="B103"/>
  <c r="H103"/>
  <c r="J103"/>
  <c r="M103"/>
  <c r="B102"/>
  <c r="H102"/>
  <c r="J102"/>
  <c r="M102"/>
  <c r="B101"/>
  <c r="H101"/>
  <c r="J101"/>
  <c r="M101"/>
  <c r="B100"/>
  <c r="H100"/>
  <c r="J100"/>
  <c r="M100"/>
  <c r="B99"/>
  <c r="H99"/>
  <c r="J99"/>
  <c r="M99"/>
  <c r="B98"/>
  <c r="H98"/>
  <c r="J98"/>
  <c r="M98"/>
  <c r="B97"/>
  <c r="H97"/>
  <c r="J97"/>
  <c r="M97"/>
  <c r="B96"/>
  <c r="H96"/>
  <c r="J96"/>
  <c r="M96"/>
  <c r="B95"/>
  <c r="H95"/>
  <c r="J95"/>
  <c r="M95"/>
  <c r="B94"/>
  <c r="H94"/>
  <c r="J94"/>
  <c r="M94"/>
  <c r="B93"/>
  <c r="H93"/>
  <c r="J93"/>
  <c r="M93"/>
  <c r="B92"/>
  <c r="H92"/>
  <c r="J92"/>
  <c r="M92"/>
  <c r="B91"/>
  <c r="H91"/>
  <c r="J91"/>
  <c r="M91"/>
  <c r="B90"/>
  <c r="H90"/>
  <c r="J90"/>
  <c r="M90"/>
  <c r="B89"/>
  <c r="H89"/>
  <c r="J89"/>
  <c r="M89"/>
  <c r="B88"/>
  <c r="H88"/>
  <c r="J88"/>
  <c r="M88"/>
  <c r="B87"/>
  <c r="H87"/>
  <c r="J87"/>
  <c r="M87"/>
  <c r="B86"/>
  <c r="H86"/>
  <c r="J86"/>
  <c r="M86"/>
  <c r="B85"/>
  <c r="H85"/>
  <c r="J85"/>
  <c r="M85"/>
  <c r="B84"/>
  <c r="H84"/>
  <c r="J84"/>
  <c r="M84"/>
  <c r="B83"/>
  <c r="H83"/>
  <c r="J83"/>
  <c r="M83"/>
  <c r="B82"/>
  <c r="H82"/>
  <c r="J82"/>
  <c r="M82"/>
  <c r="B81"/>
  <c r="H81"/>
  <c r="J81"/>
  <c r="M81"/>
  <c r="B80"/>
  <c r="H80"/>
  <c r="J80"/>
  <c r="M80"/>
  <c r="B79"/>
  <c r="H79"/>
  <c r="J79"/>
  <c r="M79"/>
  <c r="B78"/>
  <c r="H78"/>
  <c r="J78"/>
  <c r="M78"/>
  <c r="B77"/>
  <c r="H77"/>
  <c r="J77"/>
  <c r="M77"/>
  <c r="B76"/>
  <c r="H76"/>
  <c r="J76"/>
  <c r="M76"/>
  <c r="B75"/>
  <c r="H75"/>
  <c r="J75"/>
  <c r="M75"/>
  <c r="B74"/>
  <c r="H74"/>
  <c r="J74"/>
  <c r="M74"/>
  <c r="B73"/>
  <c r="H73"/>
  <c r="J73"/>
  <c r="M73"/>
  <c r="B72"/>
  <c r="H72"/>
  <c r="J72"/>
  <c r="M72"/>
  <c r="B71"/>
  <c r="H71"/>
  <c r="J71"/>
  <c r="M71"/>
  <c r="B70"/>
  <c r="H70"/>
  <c r="J70"/>
  <c r="M70"/>
  <c r="B69"/>
  <c r="H69"/>
  <c r="J69"/>
  <c r="M69"/>
  <c r="B68"/>
  <c r="H68"/>
  <c r="J68"/>
  <c r="M68"/>
  <c r="B67"/>
  <c r="H67"/>
  <c r="J67"/>
  <c r="M67"/>
  <c r="B66"/>
  <c r="H66"/>
  <c r="J66"/>
  <c r="M66"/>
  <c r="B65"/>
  <c r="H65"/>
  <c r="J65"/>
  <c r="M65"/>
  <c r="B64"/>
  <c r="H64"/>
  <c r="J64"/>
  <c r="M64"/>
  <c r="B63"/>
  <c r="H63"/>
  <c r="J63"/>
  <c r="M63"/>
  <c r="B62"/>
  <c r="H62"/>
  <c r="J62"/>
  <c r="M62"/>
  <c r="B61"/>
  <c r="H61"/>
  <c r="J61"/>
  <c r="M61"/>
  <c r="B60"/>
  <c r="H60"/>
  <c r="J60"/>
  <c r="M60"/>
  <c r="B59"/>
  <c r="H59"/>
  <c r="J59"/>
  <c r="M59"/>
  <c r="B58"/>
  <c r="H58"/>
  <c r="J58"/>
  <c r="M58"/>
  <c r="B57"/>
  <c r="H57"/>
  <c r="J57"/>
  <c r="M57"/>
  <c r="B56"/>
  <c r="H56"/>
  <c r="J56"/>
  <c r="M56"/>
  <c r="B55"/>
  <c r="H55"/>
  <c r="J55"/>
  <c r="M55"/>
  <c r="B54"/>
  <c r="H54"/>
  <c r="J54"/>
  <c r="M54"/>
  <c r="B53"/>
  <c r="H53"/>
  <c r="J53"/>
  <c r="M53"/>
  <c r="B52"/>
  <c r="H52"/>
  <c r="J52"/>
  <c r="M52"/>
  <c r="B51"/>
  <c r="H51"/>
  <c r="J51"/>
  <c r="M51"/>
  <c r="B50"/>
  <c r="H50"/>
  <c r="J50"/>
  <c r="M50"/>
  <c r="B49"/>
  <c r="H49"/>
  <c r="J49"/>
  <c r="M49"/>
  <c r="B48"/>
  <c r="H48"/>
  <c r="J48"/>
  <c r="M48"/>
  <c r="B47"/>
  <c r="H47"/>
  <c r="J47"/>
  <c r="M47"/>
  <c r="B46"/>
  <c r="H46"/>
  <c r="J46"/>
  <c r="M46"/>
  <c r="B45"/>
  <c r="H45"/>
  <c r="J45"/>
  <c r="M45"/>
  <c r="B44"/>
  <c r="H44"/>
  <c r="J44"/>
  <c r="M44"/>
  <c r="B43"/>
  <c r="H43"/>
  <c r="J43"/>
  <c r="M43"/>
  <c r="B42"/>
  <c r="H42"/>
  <c r="J42"/>
  <c r="M42"/>
  <c r="B41"/>
  <c r="H41"/>
  <c r="J41"/>
  <c r="M41"/>
  <c r="B40"/>
  <c r="H40"/>
  <c r="J40"/>
  <c r="M40"/>
  <c r="B39"/>
  <c r="H39"/>
  <c r="J39"/>
  <c r="M39"/>
  <c r="B38"/>
  <c r="H38"/>
  <c r="J38"/>
  <c r="M38"/>
  <c r="B37"/>
  <c r="H37"/>
  <c r="J37"/>
  <c r="M37"/>
  <c r="B36"/>
  <c r="H36"/>
  <c r="J36"/>
  <c r="M36"/>
  <c r="B35"/>
  <c r="H35"/>
  <c r="J35"/>
  <c r="M35"/>
  <c r="B34"/>
  <c r="H34"/>
  <c r="J34"/>
  <c r="M34"/>
  <c r="B33"/>
  <c r="H33"/>
  <c r="J33"/>
  <c r="M33"/>
  <c r="B32"/>
  <c r="H32"/>
  <c r="J32"/>
  <c r="M32"/>
  <c r="B31"/>
  <c r="H31"/>
  <c r="J31"/>
  <c r="M31"/>
  <c r="B30"/>
  <c r="H30"/>
  <c r="J30"/>
  <c r="M30"/>
  <c r="B29"/>
  <c r="H29"/>
  <c r="J29"/>
  <c r="M29"/>
  <c r="B28"/>
  <c r="H28"/>
  <c r="J28"/>
  <c r="M28"/>
  <c r="B27"/>
  <c r="H27"/>
  <c r="J27"/>
  <c r="M27"/>
  <c r="B26"/>
  <c r="H26"/>
  <c r="J26"/>
  <c r="M26"/>
  <c r="B25"/>
  <c r="H25"/>
  <c r="J25"/>
  <c r="M25"/>
  <c r="B24"/>
  <c r="H24"/>
  <c r="J24"/>
  <c r="M24"/>
  <c r="B23"/>
  <c r="H23"/>
  <c r="J23"/>
  <c r="M23"/>
  <c r="B22"/>
  <c r="H22"/>
  <c r="J22"/>
  <c r="M22"/>
  <c r="B21"/>
  <c r="H21"/>
  <c r="J21"/>
  <c r="M21"/>
  <c r="B20"/>
  <c r="H20"/>
  <c r="J20"/>
  <c r="M20"/>
  <c r="B19"/>
  <c r="H19"/>
  <c r="J19"/>
  <c r="M19"/>
  <c r="B18"/>
  <c r="H18"/>
  <c r="J18"/>
  <c r="M18"/>
  <c r="B17"/>
  <c r="H17"/>
  <c r="J17"/>
  <c r="M17"/>
  <c r="B16"/>
  <c r="H16"/>
  <c r="J16"/>
  <c r="M16"/>
  <c r="B15"/>
  <c r="H15"/>
  <c r="J15"/>
  <c r="M15"/>
  <c r="B14"/>
  <c r="H14"/>
  <c r="J14"/>
  <c r="M14"/>
  <c r="B13"/>
  <c r="H13"/>
  <c r="J13"/>
  <c r="M13"/>
  <c r="B12"/>
  <c r="H12"/>
  <c r="J12"/>
  <c r="M12"/>
  <c r="B11"/>
  <c r="H11"/>
  <c r="J11"/>
  <c r="M11"/>
  <c r="B10"/>
  <c r="H10"/>
  <c r="J10"/>
  <c r="M10"/>
  <c r="B9"/>
  <c r="H9"/>
  <c r="J9"/>
  <c r="M9"/>
  <c r="AP152" i="16"/>
  <c r="BE152"/>
  <c r="AP151"/>
  <c r="BE151"/>
  <c r="AP150"/>
  <c r="BE150"/>
  <c r="AP149"/>
  <c r="BE149"/>
  <c r="AP148"/>
  <c r="BE148"/>
  <c r="AP147"/>
  <c r="BE147"/>
  <c r="AP146"/>
  <c r="BE146"/>
  <c r="AP145"/>
  <c r="BE145"/>
  <c r="AP144"/>
  <c r="BE144"/>
  <c r="AP143"/>
  <c r="BE143"/>
  <c r="AP142"/>
  <c r="BE142"/>
  <c r="AP141"/>
  <c r="BE141"/>
  <c r="AP140"/>
  <c r="BE140"/>
  <c r="AP139"/>
  <c r="BE139"/>
  <c r="AP138"/>
  <c r="BE138"/>
  <c r="AP137"/>
  <c r="BE137"/>
  <c r="AP136"/>
  <c r="BE136"/>
  <c r="AP135"/>
  <c r="BE135"/>
  <c r="AP134"/>
  <c r="BE134"/>
  <c r="AP133"/>
  <c r="BE133"/>
  <c r="AP132"/>
  <c r="BE132"/>
  <c r="AP131"/>
  <c r="BE131"/>
  <c r="AP130"/>
  <c r="BE130"/>
  <c r="AP129"/>
  <c r="BE129"/>
  <c r="AP128"/>
  <c r="BE128"/>
  <c r="AP127"/>
  <c r="BE127"/>
  <c r="AP126"/>
  <c r="BE126"/>
  <c r="AP125"/>
  <c r="BE125"/>
  <c r="AP124"/>
  <c r="BE124"/>
  <c r="AP123"/>
  <c r="BE123"/>
  <c r="AP122"/>
  <c r="BE122"/>
  <c r="AP121"/>
  <c r="BE121"/>
  <c r="AP120"/>
  <c r="BE120"/>
  <c r="AP119"/>
  <c r="BE119"/>
  <c r="AP118"/>
  <c r="BE118"/>
  <c r="AP117"/>
  <c r="BE117"/>
  <c r="AP116"/>
  <c r="BE116"/>
  <c r="AP115"/>
  <c r="BE115"/>
  <c r="AP114"/>
  <c r="BE114"/>
  <c r="AP113"/>
  <c r="BE113"/>
  <c r="AP112"/>
  <c r="BE112"/>
  <c r="AP111"/>
  <c r="BE111"/>
  <c r="AP110"/>
  <c r="BE110"/>
  <c r="AP109"/>
  <c r="BE109"/>
  <c r="AP108"/>
  <c r="BE108"/>
  <c r="AP107"/>
  <c r="BE107"/>
  <c r="AP106"/>
  <c r="BE106"/>
  <c r="AP105"/>
  <c r="BE105"/>
  <c r="AP104"/>
  <c r="BE104"/>
  <c r="AP103"/>
  <c r="BE103"/>
  <c r="AP102"/>
  <c r="BE102"/>
  <c r="AP101"/>
  <c r="BE101"/>
  <c r="AP100"/>
  <c r="BE100"/>
  <c r="AP99"/>
  <c r="BE99"/>
  <c r="AP98"/>
  <c r="BE98"/>
  <c r="AP97"/>
  <c r="BE97"/>
  <c r="AP96"/>
  <c r="BE96"/>
  <c r="AP95"/>
  <c r="BE95"/>
  <c r="AP94"/>
  <c r="BE94"/>
  <c r="AP93"/>
  <c r="BE93"/>
  <c r="AP92"/>
  <c r="BE92"/>
  <c r="AP91"/>
  <c r="BE91"/>
  <c r="AP90"/>
  <c r="BE90"/>
  <c r="AP89"/>
  <c r="BE89"/>
  <c r="AP88"/>
  <c r="BE88"/>
  <c r="AP87"/>
  <c r="BE87"/>
  <c r="AP86"/>
  <c r="BE86"/>
  <c r="AP85"/>
  <c r="BE85"/>
  <c r="AP84"/>
  <c r="BE84"/>
  <c r="AP83"/>
  <c r="BE83"/>
  <c r="AP82"/>
  <c r="BE82"/>
  <c r="AP81"/>
  <c r="BE81"/>
  <c r="AP80"/>
  <c r="BE80"/>
  <c r="AP79"/>
  <c r="BE79"/>
  <c r="AP78"/>
  <c r="BE78"/>
  <c r="AP77"/>
  <c r="BE77"/>
  <c r="AP76"/>
  <c r="BE76"/>
  <c r="AP75"/>
  <c r="BE75"/>
  <c r="AP74"/>
  <c r="BE74"/>
  <c r="AP73"/>
  <c r="BE73"/>
  <c r="AP72"/>
  <c r="BE72"/>
  <c r="AP71"/>
  <c r="BE71"/>
  <c r="AP70"/>
  <c r="BE70"/>
  <c r="AP69"/>
  <c r="BE69"/>
  <c r="AP68"/>
  <c r="BE68"/>
  <c r="AP67"/>
  <c r="BE67"/>
  <c r="AP66"/>
  <c r="BE66"/>
  <c r="AP65"/>
  <c r="BE65"/>
  <c r="AP64"/>
  <c r="BE64"/>
  <c r="AP63"/>
  <c r="BE63"/>
  <c r="AP62"/>
  <c r="BE62"/>
  <c r="AP61"/>
  <c r="BE61"/>
  <c r="AP60"/>
  <c r="BE60"/>
  <c r="AP59"/>
  <c r="BE59"/>
  <c r="AP58"/>
  <c r="BE58"/>
  <c r="AP57"/>
  <c r="BE57"/>
  <c r="AP56"/>
  <c r="BE56"/>
  <c r="AP55"/>
  <c r="BE55"/>
  <c r="AP54"/>
  <c r="BE54"/>
  <c r="AP53"/>
  <c r="BE53"/>
  <c r="AP52"/>
  <c r="BE52"/>
  <c r="AP51"/>
  <c r="BE51"/>
  <c r="AP50"/>
  <c r="BE50"/>
  <c r="AP49"/>
  <c r="BE49"/>
  <c r="AP48"/>
  <c r="BE48"/>
  <c r="AP47"/>
  <c r="BE47"/>
  <c r="AP46"/>
  <c r="BE46"/>
  <c r="AP45"/>
  <c r="BE45"/>
  <c r="AP44"/>
  <c r="BE44"/>
  <c r="AP43"/>
  <c r="BE43"/>
  <c r="AP42"/>
  <c r="BE42"/>
  <c r="AP41"/>
  <c r="BE41"/>
  <c r="AP40"/>
  <c r="BE40"/>
  <c r="AP39"/>
  <c r="BE39"/>
  <c r="AP38"/>
  <c r="BE38"/>
  <c r="AP37"/>
  <c r="BE37"/>
  <c r="AP36"/>
  <c r="BE36"/>
  <c r="AP35"/>
  <c r="BE35"/>
  <c r="AP34"/>
  <c r="BE34"/>
  <c r="AP33"/>
  <c r="BE33"/>
  <c r="AP32"/>
  <c r="BE32"/>
  <c r="AP31"/>
  <c r="BE31"/>
  <c r="AP30"/>
  <c r="BE30"/>
  <c r="AP29"/>
  <c r="BE29"/>
  <c r="AP28"/>
  <c r="BE28"/>
  <c r="AP27"/>
  <c r="BE27"/>
  <c r="AP26"/>
  <c r="BE26"/>
  <c r="AP25"/>
  <c r="BE25"/>
  <c r="AP24"/>
  <c r="BE24"/>
  <c r="AP23"/>
  <c r="BE23"/>
  <c r="AP22"/>
  <c r="BE22"/>
  <c r="AP21"/>
  <c r="BE21"/>
  <c r="AP20"/>
  <c r="BE20"/>
  <c r="AP19"/>
  <c r="BE19"/>
  <c r="AP18"/>
  <c r="BE18"/>
  <c r="AP17"/>
  <c r="BE17"/>
  <c r="AP16"/>
  <c r="BE16"/>
  <c r="AP15"/>
  <c r="BE15"/>
  <c r="AP14"/>
  <c r="BE14"/>
  <c r="AP13"/>
  <c r="BE13"/>
  <c r="H189" i="52"/>
  <c r="H188"/>
  <c r="H187"/>
  <c r="H186"/>
  <c r="H185"/>
  <c r="H184"/>
  <c r="H183"/>
  <c r="H182"/>
  <c r="H181"/>
  <c r="H180"/>
  <c r="D193"/>
  <c r="D194"/>
  <c r="D192"/>
  <c r="P9" i="47"/>
  <c r="T9"/>
  <c r="U9"/>
  <c r="P10"/>
  <c r="T10"/>
  <c r="U10"/>
  <c r="P11"/>
  <c r="T11"/>
  <c r="U11"/>
  <c r="P12"/>
  <c r="T12"/>
  <c r="U12"/>
  <c r="P13"/>
  <c r="T13"/>
  <c r="U13"/>
  <c r="P14"/>
  <c r="T14"/>
  <c r="U14"/>
  <c r="P15"/>
  <c r="T15"/>
  <c r="U15"/>
  <c r="P16"/>
  <c r="T16"/>
  <c r="U16"/>
  <c r="P17"/>
  <c r="T17"/>
  <c r="U17"/>
  <c r="P18"/>
  <c r="T18"/>
  <c r="U18"/>
  <c r="P19"/>
  <c r="T19"/>
  <c r="U19"/>
  <c r="P20"/>
  <c r="T20"/>
  <c r="U20"/>
  <c r="P21"/>
  <c r="T21"/>
  <c r="U21"/>
  <c r="P22"/>
  <c r="T22"/>
  <c r="U22"/>
  <c r="P23"/>
  <c r="T23"/>
  <c r="U23"/>
  <c r="P24"/>
  <c r="T24"/>
  <c r="U24"/>
  <c r="P25"/>
  <c r="T25"/>
  <c r="U25"/>
  <c r="P26"/>
  <c r="T26"/>
  <c r="U26"/>
  <c r="P27"/>
  <c r="T27"/>
  <c r="U27"/>
  <c r="P28"/>
  <c r="T28"/>
  <c r="U28"/>
  <c r="P29"/>
  <c r="T29"/>
  <c r="U29"/>
  <c r="P30"/>
  <c r="T30"/>
  <c r="U30"/>
  <c r="P31"/>
  <c r="T31"/>
  <c r="U31"/>
  <c r="P32"/>
  <c r="T32"/>
  <c r="U32"/>
  <c r="P33"/>
  <c r="T33"/>
  <c r="U33"/>
  <c r="P34"/>
  <c r="T34"/>
  <c r="U34"/>
  <c r="P35"/>
  <c r="T35"/>
  <c r="U35"/>
  <c r="P36"/>
  <c r="T36"/>
  <c r="U36"/>
  <c r="P37"/>
  <c r="T37"/>
  <c r="U37"/>
  <c r="P38"/>
  <c r="T38"/>
  <c r="U38"/>
  <c r="P39"/>
  <c r="T39"/>
  <c r="U39"/>
  <c r="P40"/>
  <c r="T40"/>
  <c r="U40"/>
  <c r="P41"/>
  <c r="T41"/>
  <c r="U41"/>
  <c r="P42"/>
  <c r="T42"/>
  <c r="U42"/>
  <c r="P43"/>
  <c r="T43"/>
  <c r="U43"/>
  <c r="P44"/>
  <c r="T44"/>
  <c r="U44"/>
  <c r="P45"/>
  <c r="T45"/>
  <c r="U45"/>
  <c r="P46"/>
  <c r="T46"/>
  <c r="U46"/>
  <c r="P47"/>
  <c r="T47"/>
  <c r="U47"/>
  <c r="P48"/>
  <c r="T48"/>
  <c r="U48"/>
  <c r="P49"/>
  <c r="T49"/>
  <c r="U49"/>
  <c r="P50"/>
  <c r="T50"/>
  <c r="U50"/>
  <c r="P51"/>
  <c r="T51"/>
  <c r="U51"/>
  <c r="P52"/>
  <c r="T52"/>
  <c r="U52"/>
  <c r="P53"/>
  <c r="T53"/>
  <c r="U53"/>
  <c r="P54"/>
  <c r="T54"/>
  <c r="U54"/>
  <c r="P55"/>
  <c r="T55"/>
  <c r="U55"/>
  <c r="P56"/>
  <c r="T56"/>
  <c r="U56"/>
  <c r="P57"/>
  <c r="T57"/>
  <c r="U57"/>
  <c r="P58"/>
  <c r="T58"/>
  <c r="U58"/>
  <c r="P59"/>
  <c r="T59"/>
  <c r="U59"/>
  <c r="P60"/>
  <c r="T60"/>
  <c r="U60"/>
  <c r="P61"/>
  <c r="T61"/>
  <c r="U61"/>
  <c r="P62"/>
  <c r="T62"/>
  <c r="U62"/>
  <c r="P63"/>
  <c r="T63"/>
  <c r="U63"/>
  <c r="P64"/>
  <c r="T64"/>
  <c r="U64"/>
  <c r="P65"/>
  <c r="T65"/>
  <c r="U65"/>
  <c r="P66"/>
  <c r="T66"/>
  <c r="U66"/>
  <c r="P67"/>
  <c r="T67"/>
  <c r="U67"/>
  <c r="P68"/>
  <c r="T68"/>
  <c r="U68"/>
  <c r="P69"/>
  <c r="T69"/>
  <c r="U69"/>
  <c r="P70"/>
  <c r="T70"/>
  <c r="U70"/>
  <c r="P71"/>
  <c r="T71"/>
  <c r="U71"/>
  <c r="P72"/>
  <c r="T72"/>
  <c r="U72"/>
  <c r="P73"/>
  <c r="T73"/>
  <c r="U73"/>
  <c r="P74"/>
  <c r="T74"/>
  <c r="U74"/>
  <c r="P75"/>
  <c r="T75"/>
  <c r="U75"/>
  <c r="P76"/>
  <c r="T76"/>
  <c r="U76"/>
  <c r="P77"/>
  <c r="T77"/>
  <c r="U77"/>
  <c r="P78"/>
  <c r="T78"/>
  <c r="U78"/>
  <c r="P79"/>
  <c r="T79"/>
  <c r="U79"/>
  <c r="P80"/>
  <c r="T80"/>
  <c r="U80"/>
  <c r="P81"/>
  <c r="T81"/>
  <c r="U81"/>
  <c r="P82"/>
  <c r="T82"/>
  <c r="U82"/>
  <c r="P83"/>
  <c r="T83"/>
  <c r="U83"/>
  <c r="P84"/>
  <c r="T84"/>
  <c r="U84"/>
  <c r="P85"/>
  <c r="T85"/>
  <c r="U85"/>
  <c r="P86"/>
  <c r="T86"/>
  <c r="U86"/>
  <c r="P87"/>
  <c r="T87"/>
  <c r="U87"/>
  <c r="P88"/>
  <c r="T88"/>
  <c r="U88"/>
  <c r="P89"/>
  <c r="T89"/>
  <c r="U89"/>
  <c r="P90"/>
  <c r="T90"/>
  <c r="U90"/>
  <c r="P91"/>
  <c r="T91"/>
  <c r="U91"/>
  <c r="P92"/>
  <c r="T92"/>
  <c r="U92"/>
  <c r="P93"/>
  <c r="T93"/>
  <c r="U93"/>
  <c r="P94"/>
  <c r="T94"/>
  <c r="U94"/>
  <c r="P95"/>
  <c r="T95"/>
  <c r="U95"/>
  <c r="P96"/>
  <c r="T96"/>
  <c r="U96"/>
  <c r="P97"/>
  <c r="T97"/>
  <c r="U97"/>
  <c r="P98"/>
  <c r="T98"/>
  <c r="U98"/>
  <c r="P99"/>
  <c r="T99"/>
  <c r="U99"/>
  <c r="P100"/>
  <c r="T100"/>
  <c r="U100"/>
  <c r="P101"/>
  <c r="T101"/>
  <c r="U101"/>
  <c r="P102"/>
  <c r="T102"/>
  <c r="U102"/>
  <c r="P103"/>
  <c r="T103"/>
  <c r="U103"/>
  <c r="P104"/>
  <c r="T104"/>
  <c r="U104"/>
  <c r="P105"/>
  <c r="T105"/>
  <c r="U105"/>
  <c r="P106"/>
  <c r="T106"/>
  <c r="U106"/>
  <c r="P107"/>
  <c r="T107"/>
  <c r="U107"/>
  <c r="P108"/>
  <c r="T108"/>
  <c r="U108"/>
  <c r="P109"/>
  <c r="T109"/>
  <c r="U109"/>
  <c r="P110"/>
  <c r="T110"/>
  <c r="U110"/>
  <c r="P111"/>
  <c r="T111"/>
  <c r="U111"/>
  <c r="P112"/>
  <c r="T112"/>
  <c r="U112"/>
  <c r="P113"/>
  <c r="T113"/>
  <c r="U113"/>
  <c r="P114"/>
  <c r="T114"/>
  <c r="U114"/>
  <c r="P115"/>
  <c r="T115"/>
  <c r="U115"/>
  <c r="P116"/>
  <c r="T116"/>
  <c r="U116"/>
  <c r="P117"/>
  <c r="T117"/>
  <c r="U117"/>
  <c r="P118"/>
  <c r="T118"/>
  <c r="U118"/>
  <c r="P119"/>
  <c r="T119"/>
  <c r="U119"/>
  <c r="P120"/>
  <c r="T120"/>
  <c r="U120"/>
  <c r="P121"/>
  <c r="T121"/>
  <c r="U121"/>
  <c r="P122"/>
  <c r="T122"/>
  <c r="U122"/>
  <c r="P123"/>
  <c r="T123"/>
  <c r="U123"/>
  <c r="P124"/>
  <c r="T124"/>
  <c r="U124"/>
  <c r="P125"/>
  <c r="T125"/>
  <c r="U125"/>
  <c r="P126"/>
  <c r="T126"/>
  <c r="U126"/>
  <c r="P127"/>
  <c r="T127"/>
  <c r="U127"/>
  <c r="P128"/>
  <c r="T128"/>
  <c r="U128"/>
  <c r="P129"/>
  <c r="T129"/>
  <c r="U129"/>
  <c r="P130"/>
  <c r="T130"/>
  <c r="U130"/>
  <c r="P131"/>
  <c r="T131"/>
  <c r="U131"/>
  <c r="P132"/>
  <c r="T132"/>
  <c r="U132"/>
  <c r="P133"/>
  <c r="T133"/>
  <c r="U133"/>
  <c r="P134"/>
  <c r="T134"/>
  <c r="U134"/>
  <c r="P135"/>
  <c r="T135"/>
  <c r="U135"/>
  <c r="P136"/>
  <c r="T136"/>
  <c r="U136"/>
  <c r="P137"/>
  <c r="T137"/>
  <c r="U137"/>
  <c r="P138"/>
  <c r="T138"/>
  <c r="U138"/>
  <c r="P139"/>
  <c r="T139"/>
  <c r="U139"/>
  <c r="P140"/>
  <c r="T140"/>
  <c r="U140"/>
  <c r="P141"/>
  <c r="T141"/>
  <c r="U141"/>
  <c r="P142"/>
  <c r="T142"/>
  <c r="U142"/>
  <c r="P143"/>
  <c r="T143"/>
  <c r="U143"/>
  <c r="P144"/>
  <c r="T144"/>
  <c r="U144"/>
  <c r="P145"/>
  <c r="T145"/>
  <c r="U145"/>
  <c r="T146"/>
  <c r="U146"/>
  <c r="P146"/>
  <c r="P147"/>
  <c r="T147"/>
  <c r="U147"/>
  <c r="P148"/>
  <c r="T148"/>
  <c r="U148"/>
  <c r="BK12" i="16"/>
  <c r="BK202"/>
  <c r="AP12"/>
  <c r="AH202"/>
  <c r="D13" i="24"/>
  <c r="H8" i="47"/>
  <c r="B149"/>
  <c r="BJ12" i="16"/>
  <c r="V13" i="24"/>
  <c r="V203"/>
  <c r="AY202" i="16"/>
  <c r="BO12"/>
  <c r="BO202"/>
  <c r="BL12"/>
  <c r="BJ202"/>
  <c r="H149" i="47"/>
  <c r="J8"/>
  <c r="J13" i="24"/>
  <c r="J203"/>
  <c r="J204"/>
  <c r="D203"/>
  <c r="D204"/>
  <c r="P13"/>
  <c r="P203"/>
  <c r="P204"/>
  <c r="AG204" i="16"/>
  <c r="AH204"/>
  <c r="AI204"/>
  <c r="AJ204"/>
  <c r="AK204"/>
  <c r="AH203"/>
  <c r="BE12"/>
  <c r="BE202"/>
  <c r="AP202"/>
  <c r="M8" i="47"/>
  <c r="J149"/>
  <c r="P8"/>
  <c r="P149"/>
  <c r="M149"/>
  <c r="M150"/>
  <c r="T8"/>
  <c r="U8"/>
  <c r="U150"/>
  <c r="T149"/>
  <c r="U149"/>
</calcChain>
</file>

<file path=xl/comments1.xml><?xml version="1.0" encoding="utf-8"?>
<comments xmlns="http://schemas.openxmlformats.org/spreadsheetml/2006/main">
  <authors>
    <author>Utente</author>
  </authors>
  <commentList>
    <comment ref="AM10" authorId="0">
      <text>
        <r>
          <rPr>
            <b/>
            <sz val="8"/>
            <color indexed="81"/>
            <rFont val="Tahoma"/>
            <family val="2"/>
          </rPr>
          <t>LdM:</t>
        </r>
        <r>
          <rPr>
            <sz val="8"/>
            <color indexed="81"/>
            <rFont val="Tahoma"/>
            <family val="2"/>
          </rPr>
          <t xml:space="preserve"> il coefficiente va applicato solo alle categorie a,b,c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dimalta</author>
  </authors>
  <commentList>
    <comment ref="V123" authorId="0">
      <text>
        <r>
          <rPr>
            <b/>
            <sz val="8"/>
            <color indexed="81"/>
            <rFont val="Tahoma"/>
            <family val="2"/>
          </rPr>
          <t>dimalta: in questo comune sono presenti solo aree agricole (DUSAF U12112)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V142" authorId="0">
      <text>
        <r>
          <rPr>
            <b/>
            <sz val="8"/>
            <color indexed="81"/>
            <rFont val="Tahoma"/>
            <family val="2"/>
          </rPr>
          <t>dimalta: in questo comune sono presenti solo aree agricole (DUSAF U12112)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<sst xmlns="http://schemas.openxmlformats.org/spreadsheetml/2006/main" count="3294" uniqueCount="535">
  <si>
    <t>Classe demografica</t>
  </si>
  <si>
    <t>Incremento di dotazione lorda</t>
  </si>
  <si>
    <t>10.000 – 50.000</t>
  </si>
  <si>
    <t>Dotazione base lorda</t>
  </si>
  <si>
    <t>&lt; 5.000</t>
  </si>
  <si>
    <t>5.000 – 10.000</t>
  </si>
  <si>
    <t>50.000 – 100.000</t>
  </si>
  <si>
    <t>&gt;100.000</t>
  </si>
  <si>
    <t>a. POPOLAZIONE RESIDENTE</t>
  </si>
  <si>
    <t>b. POPOLAZIONE STABILE NON RESIDENTE</t>
  </si>
  <si>
    <t>c. POPOLAZIONE FLUTTUANTE</t>
  </si>
  <si>
    <t>e. ADDETTI DEI FUTURI INSEDIAMENTI AD USO LAORATIVO</t>
  </si>
  <si>
    <t>d. POPOLAZIONE SENZA PERNOTTAMENTO, COMPRESI GLI ADDETTI AD ATTIVITA' LAVORATIVE</t>
  </si>
  <si>
    <t>udm</t>
  </si>
  <si>
    <t>Classe
demografica</t>
  </si>
  <si>
    <t xml:space="preserve">Dotazione totale lorda </t>
  </si>
  <si>
    <t>FABBISOGNI PRODUTTIVI DELLE ATTIVITA' INDUSTRIALI E ZOOTECNICHE</t>
  </si>
  <si>
    <t>mc/ha*g</t>
  </si>
  <si>
    <t>l/ab*g</t>
  </si>
  <si>
    <t>ATTIVITA' INDUSTRIALI E ZOOTECNICHE</t>
  </si>
  <si>
    <t>PERDITE IDRICHE</t>
  </si>
  <si>
    <t>Comune</t>
  </si>
  <si>
    <t>POPOLAZIONE RESIDENTE</t>
  </si>
  <si>
    <t>POPOLAZIONE STABILE NON RESIDENTE</t>
  </si>
  <si>
    <t>SUPERFICIE INSEDIAMENTI ZOOTECNICI</t>
  </si>
  <si>
    <t>POPOLAZIONE FLUTTUANTE (Presenze annue - con pernottamento)</t>
  </si>
  <si>
    <t xml:space="preserve">POPOLAZIONE SENZA PERNOTTAMENTO, COMPRESI GLI ADDETTI AD ATTIVITA' LAVORATIVE </t>
  </si>
  <si>
    <t>Coefficiente
di punta</t>
  </si>
  <si>
    <t>Qmg (l/sec)</t>
  </si>
  <si>
    <t>dotazione lorda
 base</t>
  </si>
  <si>
    <t>incremento
dotazione base</t>
  </si>
  <si>
    <t>celle calcolo media pesata dotazione lorda totale</t>
  </si>
  <si>
    <t>FABBISOGNO CIVILE TOTALE (medio annuo)</t>
  </si>
  <si>
    <t>Fonte dati: PTUA</t>
  </si>
  <si>
    <t>media</t>
  </si>
  <si>
    <t xml:space="preserve">SUPERFICIE INSEDIAMENTI INDUSTRIALI </t>
  </si>
  <si>
    <t>CODN</t>
  </si>
  <si>
    <t>ipotesi: 200 giorni lavorativi/anno</t>
  </si>
  <si>
    <t>SUPERFICIE INSEDIAMENTI INDUSTRIALI (mq)</t>
  </si>
  <si>
    <t>ipotesi: 240 giorni produzione/anno</t>
  </si>
  <si>
    <t>da calcolare</t>
  </si>
  <si>
    <t xml:space="preserve">FABBISOGNI MEDI ANNUI - DOTAZIONI IDRICHE </t>
  </si>
  <si>
    <t>(Fonte PTUA)</t>
  </si>
  <si>
    <t>AREA_U12112 (mq)</t>
  </si>
  <si>
    <t>AREA_U12111 (mq)</t>
  </si>
  <si>
    <t>SUPERFICIE INSEDIAMENTI ZOOTECNICI (mq)</t>
  </si>
  <si>
    <t>dal Dusaf: U12112=Insediamenti produttivi agricoli</t>
  </si>
  <si>
    <t>dal Dusaf: U12111=insediamenti produttivi</t>
  </si>
  <si>
    <t>mc/d ha</t>
  </si>
  <si>
    <t>l/ab g</t>
  </si>
  <si>
    <t>a</t>
  </si>
  <si>
    <t>b</t>
  </si>
  <si>
    <t>c</t>
  </si>
  <si>
    <t>d</t>
  </si>
  <si>
    <t>FABBISOGNO PRODUTTIVO TOTALE (medio annuo)</t>
  </si>
  <si>
    <t>PORTATE FABBISOGNO CIVILE PER EPANET</t>
  </si>
  <si>
    <t>Somma di Qg per le categorie a,b,c + Q media riferita alla categoria d</t>
  </si>
  <si>
    <t>PORTATE FABBISOGNO PRODUTTIVO PER EPANET</t>
  </si>
  <si>
    <t>valore minimo  tra il 20% del Fabb Civile Totale ed il Fabb Produttivo Totale</t>
  </si>
  <si>
    <t>SCENARIO FUTURO F1 - 10° anno</t>
  </si>
  <si>
    <t>SCENARIO ATTUALE A - 1° anno</t>
  </si>
  <si>
    <t>SCENARIO FUTURO F1 - 20° anno</t>
  </si>
  <si>
    <t>% crescita incremento dotazione</t>
  </si>
  <si>
    <t>e. ADDETTI DEI FUTURI INSEDIAMENTI AD USO LAVORATIVO</t>
  </si>
  <si>
    <t>SCENARIO FUTURO F1 - 30° anno</t>
  </si>
  <si>
    <t>(addetti terziario + pendolari per studio)</t>
  </si>
  <si>
    <t>(superficie coperta)</t>
  </si>
  <si>
    <t>20% Fabb civile</t>
  </si>
  <si>
    <t xml:space="preserve">da Fabb </t>
  </si>
  <si>
    <t>Produttivo calcolato</t>
  </si>
  <si>
    <t>AREA_mq</t>
  </si>
  <si>
    <t>AREA_ha</t>
  </si>
  <si>
    <t>Fabb produttivi_mc/anno</t>
  </si>
  <si>
    <t>Totale</t>
  </si>
  <si>
    <t>per aree di espansione</t>
  </si>
  <si>
    <t>FABBISOGNO TOTALE acquedotto (medio annuo)</t>
  </si>
  <si>
    <t>non cancellare colonna</t>
  </si>
  <si>
    <t>FABBISOGNO PRODUTTIVO acquedotto (medio annuo)</t>
  </si>
  <si>
    <t>e-f</t>
  </si>
  <si>
    <t>(estratti da DUSAF e PRGC per il futuro dal 2016)</t>
  </si>
  <si>
    <t>TABELLA FB1 - SINTESI DOTAZIONI IDRICHE ATTUALI E FUTURE</t>
  </si>
  <si>
    <t>TABELLA FB3 - RIEPILOGO DOTAZIONI IDRICHE ATTUALI E FUTURE PER COMUNE</t>
  </si>
  <si>
    <t>TABELLA FB4 - CALCOLO DEL FABBISOGNO IDRICO ATTUALE E FUTURO PER COMUNE</t>
  </si>
  <si>
    <t>TABELLA FB2 - RIEPILOGO DATI DI BASE PER IL CALCOLO DEL FABBISOGNO IDRICO ATTUALE E FUTURO PER COMUNE</t>
  </si>
  <si>
    <t>20% del fabbisogno civile</t>
  </si>
  <si>
    <t>Valore minimo tra il fabbisogno produttivo totale ed il</t>
  </si>
  <si>
    <t>FABBISOGNO CIVILE TOTALE acquedotto (medio annuo)</t>
  </si>
  <si>
    <t>TABELLA I24 - AREE PRODUTTIVE DI ESPANSIONE PREVISTE NEI PRGC</t>
  </si>
  <si>
    <t>FABBISOGNO IDRICO</t>
  </si>
  <si>
    <t>Alagna</t>
  </si>
  <si>
    <t>Albaredo Arnaboldi</t>
  </si>
  <si>
    <t>Albonese</t>
  </si>
  <si>
    <t>Albuzzano</t>
  </si>
  <si>
    <t>Arena Po</t>
  </si>
  <si>
    <t>Badia Pavese</t>
  </si>
  <si>
    <t>Bagnaria</t>
  </si>
  <si>
    <t>Barbianello</t>
  </si>
  <si>
    <t>Bascapè</t>
  </si>
  <si>
    <t>Bastida de' Dossi</t>
  </si>
  <si>
    <t>Bastida Pancarana</t>
  </si>
  <si>
    <t>Battuda</t>
  </si>
  <si>
    <t>Belgioioso</t>
  </si>
  <si>
    <t>Bereguardo</t>
  </si>
  <si>
    <t>Borgarello</t>
  </si>
  <si>
    <t>Borgo Priolo</t>
  </si>
  <si>
    <t>Borgo San Siro</t>
  </si>
  <si>
    <t>Borgoratto Mormorolo</t>
  </si>
  <si>
    <t>Bornasco</t>
  </si>
  <si>
    <t>Bosnasco</t>
  </si>
  <si>
    <t>Brallo di Pregola</t>
  </si>
  <si>
    <t>Breme</t>
  </si>
  <si>
    <t>Bressana Bottarone</t>
  </si>
  <si>
    <t>Broni</t>
  </si>
  <si>
    <t>Calvignano</t>
  </si>
  <si>
    <t>Campospinoso</t>
  </si>
  <si>
    <t>Candia Lomellina</t>
  </si>
  <si>
    <t>Canevino</t>
  </si>
  <si>
    <t>Canneto Pavese</t>
  </si>
  <si>
    <t>Carbonara al Ticino</t>
  </si>
  <si>
    <t>Casanova Lonati</t>
  </si>
  <si>
    <t>Casatisma</t>
  </si>
  <si>
    <t>Casei Gerola</t>
  </si>
  <si>
    <t>Casorate Primo</t>
  </si>
  <si>
    <t>Cassolnovo</t>
  </si>
  <si>
    <t>Castana</t>
  </si>
  <si>
    <t>Casteggio</t>
  </si>
  <si>
    <t>Castelletto di Branduzzo</t>
  </si>
  <si>
    <t>Castello d'Agogna</t>
  </si>
  <si>
    <t>Castelnovetto</t>
  </si>
  <si>
    <t>Cava Manara</t>
  </si>
  <si>
    <t>Cecima</t>
  </si>
  <si>
    <t>Ceranova</t>
  </si>
  <si>
    <t>Ceretto Lomellina</t>
  </si>
  <si>
    <t>Cergnago</t>
  </si>
  <si>
    <t>Certosa di Pavia</t>
  </si>
  <si>
    <t>Cervesina</t>
  </si>
  <si>
    <t>Chignolo Po</t>
  </si>
  <si>
    <t>Cigognola</t>
  </si>
  <si>
    <t>Cilavegna</t>
  </si>
  <si>
    <t>Codevilla</t>
  </si>
  <si>
    <t>Confienza</t>
  </si>
  <si>
    <t>Copiano</t>
  </si>
  <si>
    <t>Corana</t>
  </si>
  <si>
    <t>Cornale</t>
  </si>
  <si>
    <t>Corteolona</t>
  </si>
  <si>
    <t>Corvino San Quirico</t>
  </si>
  <si>
    <t>Costa de' Nobili</t>
  </si>
  <si>
    <t>Cozzo</t>
  </si>
  <si>
    <t>Cura Carpignano</t>
  </si>
  <si>
    <t>Dorno</t>
  </si>
  <si>
    <t>Ferrera Erbognone</t>
  </si>
  <si>
    <t>Filighera</t>
  </si>
  <si>
    <t>Fortunago</t>
  </si>
  <si>
    <t>Frascarolo</t>
  </si>
  <si>
    <t>Galliavola</t>
  </si>
  <si>
    <t>Gambarana</t>
  </si>
  <si>
    <t>Gambolò</t>
  </si>
  <si>
    <t>Garlasco</t>
  </si>
  <si>
    <t>Genzone</t>
  </si>
  <si>
    <t>Gerenzago</t>
  </si>
  <si>
    <t>Giussago</t>
  </si>
  <si>
    <t>Godiasco</t>
  </si>
  <si>
    <t>Golferenzo</t>
  </si>
  <si>
    <t>Gravellona Lomellina</t>
  </si>
  <si>
    <t>Gropello Cairoli</t>
  </si>
  <si>
    <t>Inverno e Monteleone</t>
  </si>
  <si>
    <t>Landriano</t>
  </si>
  <si>
    <t>Langosco</t>
  </si>
  <si>
    <t>Lardirago</t>
  </si>
  <si>
    <t>Linarolo</t>
  </si>
  <si>
    <t>Lirio</t>
  </si>
  <si>
    <t>Lomello</t>
  </si>
  <si>
    <t>Lungavilla</t>
  </si>
  <si>
    <t>Magherno</t>
  </si>
  <si>
    <t>Marcignago</t>
  </si>
  <si>
    <t>Marzano</t>
  </si>
  <si>
    <t>Mede</t>
  </si>
  <si>
    <t>Menconico</t>
  </si>
  <si>
    <t>Mezzana Bigli</t>
  </si>
  <si>
    <t>Mezzana Rabattone</t>
  </si>
  <si>
    <t>Mezzanino</t>
  </si>
  <si>
    <t>Miradolo Terme</t>
  </si>
  <si>
    <t>Montalto Pavese</t>
  </si>
  <si>
    <t>Montebello della Battaglia</t>
  </si>
  <si>
    <t>Montecalvo Versiggia</t>
  </si>
  <si>
    <t>Montescano</t>
  </si>
  <si>
    <t>Montesegale</t>
  </si>
  <si>
    <t>Monticelli Pavese</t>
  </si>
  <si>
    <t>Montù Beccaria</t>
  </si>
  <si>
    <t>Mornico Losana</t>
  </si>
  <si>
    <t>Mortara</t>
  </si>
  <si>
    <t>Nicorvo</t>
  </si>
  <si>
    <t>Olevano di Lomellina</t>
  </si>
  <si>
    <t>Oliva Gessi</t>
  </si>
  <si>
    <t>Ottobiano</t>
  </si>
  <si>
    <t>Palestro</t>
  </si>
  <si>
    <t>Pancarana</t>
  </si>
  <si>
    <t>Parona</t>
  </si>
  <si>
    <t>Pavia</t>
  </si>
  <si>
    <t>Pietra de' Giorgi</t>
  </si>
  <si>
    <t>Pieve Albignola</t>
  </si>
  <si>
    <t>Pieve del Cairo</t>
  </si>
  <si>
    <t>Pieve Porto Morone</t>
  </si>
  <si>
    <t>Pinarolo Po</t>
  </si>
  <si>
    <t>Pizzale</t>
  </si>
  <si>
    <t>Ponte Nizza</t>
  </si>
  <si>
    <t>Portalbera</t>
  </si>
  <si>
    <t>Rea</t>
  </si>
  <si>
    <t>Redavalle</t>
  </si>
  <si>
    <t>Retorbido</t>
  </si>
  <si>
    <t>Rivanazzano</t>
  </si>
  <si>
    <t>Robbio</t>
  </si>
  <si>
    <t>Robecco Pavese</t>
  </si>
  <si>
    <t>Rocca de' Giorgi</t>
  </si>
  <si>
    <t>Rocca Susella</t>
  </si>
  <si>
    <t>Rognano</t>
  </si>
  <si>
    <t>Romagnese</t>
  </si>
  <si>
    <t>Roncaro</t>
  </si>
  <si>
    <t>Rosasco</t>
  </si>
  <si>
    <t>Rovescala</t>
  </si>
  <si>
    <t>Ruino</t>
  </si>
  <si>
    <t>San Cipriano Po</t>
  </si>
  <si>
    <t>San Damiano al Colle</t>
  </si>
  <si>
    <t>San Genesio ed Uniti</t>
  </si>
  <si>
    <t>San Giorgio di Lomellina</t>
  </si>
  <si>
    <t>San Martino Siccomario</t>
  </si>
  <si>
    <t>San Zenone al Po</t>
  </si>
  <si>
    <t>Sannazzaro de' Burgondi</t>
  </si>
  <si>
    <t>Santa Cristina e Bissone</t>
  </si>
  <si>
    <t>Santa Giuletta</t>
  </si>
  <si>
    <t>Santa Margherita di Staffora</t>
  </si>
  <si>
    <t>Santa Maria della Versa</t>
  </si>
  <si>
    <t>Sant'Alessio con Vialone</t>
  </si>
  <si>
    <t>Sant'Angelo Lomellina</t>
  </si>
  <si>
    <t>Sartirana Lomellina</t>
  </si>
  <si>
    <t>Scaldasole</t>
  </si>
  <si>
    <t>Semiana</t>
  </si>
  <si>
    <t>Silvano Pietra</t>
  </si>
  <si>
    <t>Siziano</t>
  </si>
  <si>
    <t>Sommo</t>
  </si>
  <si>
    <t>Spessa</t>
  </si>
  <si>
    <t>Stradella</t>
  </si>
  <si>
    <t>Suardi</t>
  </si>
  <si>
    <t>Torrazza Coste</t>
  </si>
  <si>
    <t>Torre Beretti e Castellaro</t>
  </si>
  <si>
    <t>Torre d'Arese</t>
  </si>
  <si>
    <t>Torre de' Negri</t>
  </si>
  <si>
    <t>Torre d'Isola</t>
  </si>
  <si>
    <t>Torrevecchia Pia</t>
  </si>
  <si>
    <t>Torricella Verzate</t>
  </si>
  <si>
    <t>Travacò Siccomario</t>
  </si>
  <si>
    <t>Trivolzio</t>
  </si>
  <si>
    <t>Tromello</t>
  </si>
  <si>
    <t>Trovo</t>
  </si>
  <si>
    <t>Val di Nizza</t>
  </si>
  <si>
    <t>Valeggio</t>
  </si>
  <si>
    <t>Valle Lomellina</t>
  </si>
  <si>
    <t>Valle Salimbene</t>
  </si>
  <si>
    <t>Valverde</t>
  </si>
  <si>
    <t>Varzi</t>
  </si>
  <si>
    <t>Velezzo Lomellina</t>
  </si>
  <si>
    <t>Vellezzo Bellini</t>
  </si>
  <si>
    <t>Verretto</t>
  </si>
  <si>
    <t>Verrua Po</t>
  </si>
  <si>
    <t>Vidigulfo</t>
  </si>
  <si>
    <t>Vigevano</t>
  </si>
  <si>
    <t>Villa Biscossi</t>
  </si>
  <si>
    <t>Villanova d'Ardenghi</t>
  </si>
  <si>
    <t>Villanterio</t>
  </si>
  <si>
    <t>Vistarino</t>
  </si>
  <si>
    <t>Voghera</t>
  </si>
  <si>
    <t>Volpara</t>
  </si>
  <si>
    <t>Zavattarello</t>
  </si>
  <si>
    <t>Zeccone</t>
  </si>
  <si>
    <t>Zeme</t>
  </si>
  <si>
    <t>Zenevredo</t>
  </si>
  <si>
    <t>Zerbo</t>
  </si>
  <si>
    <t>Zerbolò</t>
  </si>
  <si>
    <t>Zinasco</t>
  </si>
  <si>
    <t>Totale Provincia Pavia</t>
  </si>
  <si>
    <t>Ambito</t>
  </si>
  <si>
    <t>Nome Comune</t>
  </si>
  <si>
    <t>TABELLA  - AREE INSEDIAMENTI INDUSTRIALI E  AGRICOLI (Fonte Dusaf)</t>
  </si>
  <si>
    <t xml:space="preserve"> dal dusaf risulta che non esiste nel territorio comunale superficie per insediamenti agricoli</t>
  </si>
  <si>
    <t>NOTE</t>
  </si>
  <si>
    <t>Superficie coperta
 (mq)</t>
  </si>
  <si>
    <t>Q[civ]</t>
  </si>
  <si>
    <t>Q[prod]</t>
  </si>
  <si>
    <t>% superficie coperta rispetto alla superficie totale degli insediamenti agricoli risultante dal Dusaf</t>
  </si>
  <si>
    <t>Insediamenti agricoli</t>
  </si>
  <si>
    <t>Insediamenti industriali</t>
  </si>
  <si>
    <t xml:space="preserve">Comuni </t>
  </si>
  <si>
    <t>2016 corretto</t>
  </si>
  <si>
    <t>2026 corretto</t>
  </si>
  <si>
    <t>2036 corretto</t>
  </si>
  <si>
    <t xml:space="preserve">media tasso migratorio provinciale </t>
  </si>
  <si>
    <t>2016 res+pres</t>
  </si>
  <si>
    <t>2026 res+pres</t>
  </si>
  <si>
    <t>2036 res+pres</t>
  </si>
  <si>
    <t>2008 res+pres</t>
  </si>
  <si>
    <t>2008 corretto</t>
  </si>
  <si>
    <t>Aree industriali di  espansione da PRGC (mq)</t>
  </si>
  <si>
    <t>tasso migratorio medio ‘00-‘05</t>
  </si>
  <si>
    <t>Qp 2001                        Tasso Presenti sulla popolazione residente (per mille)</t>
  </si>
  <si>
    <t>Codice</t>
  </si>
  <si>
    <t>Descrizione</t>
  </si>
  <si>
    <t>Residenti 2001</t>
  </si>
  <si>
    <t>Presenti 2001</t>
  </si>
  <si>
    <t>Differenza presenti -residenti</t>
  </si>
  <si>
    <t>AE in aggiunta ai residenti</t>
  </si>
  <si>
    <t> TOTALE PROVINCIA</t>
  </si>
  <si>
    <t>Tabella con dati armanda aggiornati al 10 settembre 2007</t>
  </si>
  <si>
    <t>Tabella 5.21 - Calcolo previsionale della popolazione della provincia di Pavia per comune con correzione relativa al fenomeno migratorio - Anni 2008, 2016, 2026, 2036</t>
  </si>
  <si>
    <t>Tabella 5.23 - Popolazione residente e presente - Anni 2008, 2016, 2026, 2036</t>
  </si>
  <si>
    <t>Tabella 5.22 - Popolazione residente e presente nella provincia di Pavia per comune – Anno 2001</t>
  </si>
  <si>
    <t>pop pres 2008</t>
  </si>
  <si>
    <t>pop pres 2026</t>
  </si>
  <si>
    <t>pop pres 2036</t>
  </si>
  <si>
    <t>pop pres 2016</t>
  </si>
  <si>
    <t>Pop res</t>
  </si>
  <si>
    <t>Pop stabile non residente</t>
  </si>
  <si>
    <t>TABELLA FB5 - CALCOLO DEL FABBISOGNO IDRICO ATTUALE E FUTURO PER AREA GEOGRAFICA</t>
  </si>
  <si>
    <t>POP RES CORRETTO</t>
  </si>
  <si>
    <t>DIFFERENZA = POP PRESENTE CORRETTO- POP RESIDENTE CORRETTO</t>
  </si>
  <si>
    <t>PRESENTI POSITIVI</t>
  </si>
  <si>
    <t>(estratti da DUSAF)</t>
  </si>
  <si>
    <t xml:space="preserve">
Per il calcolo del peso della popolazione presente per gli anni 2010, 2020, 2030 e 2040 (proiezioni a 10, 20 e 30 anni), si è stabilita come ipotesi il mantenimento costante del rapporto tra popolazione presente e popolazione residente (Qp) (Tasso su mille abitanti). Calcolo  previsioni presenti: Residenti 2010* Qp/1000
</t>
  </si>
  <si>
    <r>
      <t xml:space="preserve">Per quantificare i fluttuanti annui per gli anni 2010,2020, 2030 2040,  il dato attuale è stato generalmente incrementato nel corso dei decenni, anche se la situazione nel dettaglio comunale appare differenziata. 
Per l’anno 2010 è stato ipotizzato un incremento pari a 0,07 dell’Indice di utilizzazione medio 2002-2005, per l’anno 2020 un incremento pari a 0,12, per l’anno 2030 un incremento pari a 0,17 ed infine pari a 0,22 per l’anno 2040. </t>
    </r>
    <r>
      <rPr>
        <b/>
        <sz val="10"/>
        <rFont val="Arial"/>
        <family val="2"/>
      </rPr>
      <t>Ai fluttuanti afferenti alle strutture alberghiere e complementari sono stati sommati i fluttuanti teorici che occupano le seconde case</t>
    </r>
    <r>
      <rPr>
        <sz val="10"/>
        <rFont val="Arial"/>
        <family val="2"/>
      </rPr>
      <t xml:space="preserve"> (vedi foglio excel Calcolo fluttuanti futuri Varese, foglio fluttuanti seconde case)
</t>
    </r>
  </si>
  <si>
    <t>sono stati mantenuti costanti</t>
  </si>
  <si>
    <t>cod. ISTAT</t>
  </si>
  <si>
    <t>Aree industriali di  espansione da PRGC</t>
  </si>
  <si>
    <t>Agra</t>
  </si>
  <si>
    <t>/</t>
  </si>
  <si>
    <t>Albizzate</t>
  </si>
  <si>
    <t>Angera</t>
  </si>
  <si>
    <t>Arcisate</t>
  </si>
  <si>
    <t>Arsago Seprio</t>
  </si>
  <si>
    <t>Azzate</t>
  </si>
  <si>
    <t>Azzio</t>
  </si>
  <si>
    <t>Barasso</t>
  </si>
  <si>
    <t>Bardello</t>
  </si>
  <si>
    <t>Bedero Valcuvia</t>
  </si>
  <si>
    <t>Besano</t>
  </si>
  <si>
    <t>Besnate</t>
  </si>
  <si>
    <t>Besozzo</t>
  </si>
  <si>
    <t>Biandronno</t>
  </si>
  <si>
    <t>Bisuschio</t>
  </si>
  <si>
    <t>Bodio Lomnago</t>
  </si>
  <si>
    <t>Brebbia</t>
  </si>
  <si>
    <t>Bregano</t>
  </si>
  <si>
    <t>Brenta</t>
  </si>
  <si>
    <t>Brezzo di Bedero</t>
  </si>
  <si>
    <t>Brinzio</t>
  </si>
  <si>
    <t>Brissago-Valtravaglia</t>
  </si>
  <si>
    <t>Brunello</t>
  </si>
  <si>
    <t>Brusimpiano</t>
  </si>
  <si>
    <t>Buguggiate</t>
  </si>
  <si>
    <t>Busto Arsizio</t>
  </si>
  <si>
    <t>Cadegliano-Viconago</t>
  </si>
  <si>
    <t>Cadrezzate</t>
  </si>
  <si>
    <t>Cairate</t>
  </si>
  <si>
    <t>Cantello</t>
  </si>
  <si>
    <t>Caravate</t>
  </si>
  <si>
    <t>Cardano al Campo</t>
  </si>
  <si>
    <t>Carnago</t>
  </si>
  <si>
    <t>Caronno Pertusella</t>
  </si>
  <si>
    <t>Caronno Varesino</t>
  </si>
  <si>
    <t>Casale Litta</t>
  </si>
  <si>
    <t>Casalzuigno</t>
  </si>
  <si>
    <t>Casciago</t>
  </si>
  <si>
    <t>Casorate Sempione</t>
  </si>
  <si>
    <t>Cassano Magnago</t>
  </si>
  <si>
    <t>Cassano Valcuvia</t>
  </si>
  <si>
    <t>Castellanza</t>
  </si>
  <si>
    <t>Castello Cabiaglio</t>
  </si>
  <si>
    <t>Castelseprio</t>
  </si>
  <si>
    <t>Castelveccana</t>
  </si>
  <si>
    <t>Castiglione Olona</t>
  </si>
  <si>
    <t>Castronno</t>
  </si>
  <si>
    <t>Cavaria con Premezzo</t>
  </si>
  <si>
    <t>Cazzago Brabbia</t>
  </si>
  <si>
    <t>Cislago</t>
  </si>
  <si>
    <t>Cittiglio</t>
  </si>
  <si>
    <t>Clivio</t>
  </si>
  <si>
    <t>Cocquio-Trevisago</t>
  </si>
  <si>
    <t>Comabbio</t>
  </si>
  <si>
    <t>Comerio</t>
  </si>
  <si>
    <t>Cremenaga</t>
  </si>
  <si>
    <t>Crosio della Valle</t>
  </si>
  <si>
    <t>Cuasso al Monte</t>
  </si>
  <si>
    <t>Cugliate-Fabiasco</t>
  </si>
  <si>
    <t>Cunardo</t>
  </si>
  <si>
    <t>Curiglia con Monteviasco</t>
  </si>
  <si>
    <t>Cuveglio</t>
  </si>
  <si>
    <t>Cuvio</t>
  </si>
  <si>
    <t>Daverio</t>
  </si>
  <si>
    <t>Dumenza</t>
  </si>
  <si>
    <t>Duno</t>
  </si>
  <si>
    <t>Fagnano Olona</t>
  </si>
  <si>
    <t>Ferno</t>
  </si>
  <si>
    <t>Ferrera di Varese</t>
  </si>
  <si>
    <t>Gallarate</t>
  </si>
  <si>
    <t>Galliate Lombardo</t>
  </si>
  <si>
    <t>Gavirate</t>
  </si>
  <si>
    <t>Gazzada Schianno</t>
  </si>
  <si>
    <t>Gemonio</t>
  </si>
  <si>
    <t>Gerenzano</t>
  </si>
  <si>
    <t>Germignaga</t>
  </si>
  <si>
    <t>Golasecca</t>
  </si>
  <si>
    <t>Gorla Maggiore</t>
  </si>
  <si>
    <t>Gorla Minore</t>
  </si>
  <si>
    <t>Gornate-Olona</t>
  </si>
  <si>
    <t>Grantola</t>
  </si>
  <si>
    <t>Inarzo</t>
  </si>
  <si>
    <t>Induno Olona</t>
  </si>
  <si>
    <t>Ispra</t>
  </si>
  <si>
    <t>Jerago con Orago</t>
  </si>
  <si>
    <t>Lavena Ponte Tresa</t>
  </si>
  <si>
    <t>Laveno-Mombello</t>
  </si>
  <si>
    <t>Leggiuno</t>
  </si>
  <si>
    <t>Lonate Ceppino</t>
  </si>
  <si>
    <t>Lonate Pozzolo</t>
  </si>
  <si>
    <t>Lozza</t>
  </si>
  <si>
    <t>Luino</t>
  </si>
  <si>
    <t>Luvinate</t>
  </si>
  <si>
    <t>Maccagno</t>
  </si>
  <si>
    <t>Malgesso</t>
  </si>
  <si>
    <t>Malnate</t>
  </si>
  <si>
    <t>Marchirolo</t>
  </si>
  <si>
    <t>Marnate</t>
  </si>
  <si>
    <t>Marzio</t>
  </si>
  <si>
    <t>Masciago Primo</t>
  </si>
  <si>
    <t>Mercallo</t>
  </si>
  <si>
    <t>Mesenzana</t>
  </si>
  <si>
    <t>Montegrino Valtravaglia</t>
  </si>
  <si>
    <t>Monvalle</t>
  </si>
  <si>
    <t>Morazzone</t>
  </si>
  <si>
    <t>Mornago</t>
  </si>
  <si>
    <t>Oggiona con Santo Stefano</t>
  </si>
  <si>
    <t>Olgiate Olona</t>
  </si>
  <si>
    <t>Origgio</t>
  </si>
  <si>
    <t>Orino</t>
  </si>
  <si>
    <t>Osmate</t>
  </si>
  <si>
    <t>Pino sulla Sponda del Lago Maggiore</t>
  </si>
  <si>
    <t>Porto Ceresio</t>
  </si>
  <si>
    <t>Porto Valtravaglia</t>
  </si>
  <si>
    <t>Rancio Valcuvia</t>
  </si>
  <si>
    <t>Ranco</t>
  </si>
  <si>
    <t>Saltrio</t>
  </si>
  <si>
    <t>Samarate</t>
  </si>
  <si>
    <t>Saronno</t>
  </si>
  <si>
    <t>Sesto Calende</t>
  </si>
  <si>
    <t>Solbiate Arno</t>
  </si>
  <si>
    <t>Solbiate Olona</t>
  </si>
  <si>
    <t>Somma Lombardo</t>
  </si>
  <si>
    <t>Sumirago</t>
  </si>
  <si>
    <t>Taino</t>
  </si>
  <si>
    <t>Ternate</t>
  </si>
  <si>
    <t>Tradate</t>
  </si>
  <si>
    <t>Travedona-Monate</t>
  </si>
  <si>
    <t>Tronzano Lago Maggiore</t>
  </si>
  <si>
    <t>Uboldo</t>
  </si>
  <si>
    <t>Valganna</t>
  </si>
  <si>
    <t>Varano Borghi</t>
  </si>
  <si>
    <t>Varese</t>
  </si>
  <si>
    <t>Vedano Olona</t>
  </si>
  <si>
    <t>Veddasca</t>
  </si>
  <si>
    <t>Venegono Inferiore</t>
  </si>
  <si>
    <t>Venegono Superiore</t>
  </si>
  <si>
    <t>Vergiate</t>
  </si>
  <si>
    <t>Viggiù</t>
  </si>
  <si>
    <t>Vizzola Ticino</t>
  </si>
  <si>
    <t>Sangiano</t>
  </si>
  <si>
    <t>NOTA: dove i presenti sono inferiori ai residenti il valore è stato valutato pari a 0.</t>
  </si>
  <si>
    <t>NOTA: DOVE I PENDOLARI PER STUDIO SONO NEGATIVI SONO STATI VALUTATI PARI A 0. DOVE SONO POSITIVI SONO STATI SOMMATI AGLI ADDETTI TERZIARIO</t>
  </si>
  <si>
    <t>Totale Provincia Varese</t>
  </si>
  <si>
    <t>% crescita rispetto al 2010</t>
  </si>
  <si>
    <t>MINIMO</t>
  </si>
  <si>
    <t>Area 3 delle Valli e dei Laghi</t>
  </si>
  <si>
    <t>Area 1 Padana Alto Milanese</t>
  </si>
  <si>
    <t>Area 2 del Varesotto</t>
  </si>
  <si>
    <t>SCENARIO ATTUALE</t>
  </si>
  <si>
    <t>USI</t>
  </si>
  <si>
    <t>CIVILI</t>
  </si>
  <si>
    <t>PRODUTTIVI</t>
  </si>
  <si>
    <t>a-b-c</t>
  </si>
  <si>
    <t>COMUNE</t>
  </si>
  <si>
    <t>Qma[civ1]</t>
  </si>
  <si>
    <t>Qma[civ2]</t>
  </si>
  <si>
    <t>Qma[prod]</t>
  </si>
  <si>
    <t>l/s</t>
  </si>
  <si>
    <t>Totale Provincia</t>
  </si>
  <si>
    <t>Cg</t>
  </si>
  <si>
    <t>Qmg[civ1]</t>
  </si>
  <si>
    <t>= Cg*Qma[civ1]</t>
  </si>
  <si>
    <t>Tabella 3 – Portate di punta Qmg [civ1] per usi civili nello scenario attuale</t>
  </si>
  <si>
    <t>PORTATA TOTALE</t>
  </si>
  <si>
    <t>Q = Q[civ]+Q[prod]</t>
  </si>
  <si>
    <t>Tabella 4 - Portate totali Q per usi civili e produttivi nello scenario attuale</t>
  </si>
  <si>
    <t>Tabella 1 - Portate medie annue per usi civili e produttivi nello scenario attuale (2010)</t>
  </si>
  <si>
    <t>Tabella 6 – Diagramma dei consumi giornalieri per un centro di media importanza</t>
  </si>
  <si>
    <t>(ISTAT 2001)</t>
  </si>
  <si>
    <t xml:space="preserve">POPOLAZIONE
RESIDENTE </t>
  </si>
  <si>
    <t>(l/sec)/abitante residente</t>
  </si>
  <si>
    <t>Q/ab res</t>
  </si>
  <si>
    <t>Tabella 4 - Portate totali e unitarie per usi civili e produttivi nello scenario attuale</t>
  </si>
  <si>
    <t>l/sec</t>
  </si>
  <si>
    <t>(l/sec)/mq</t>
  </si>
  <si>
    <t>Q = Q[civ]</t>
  </si>
  <si>
    <t>Q = Q[prod]</t>
  </si>
  <si>
    <t>Q/mq</t>
  </si>
  <si>
    <t>Valori medi provinciali</t>
  </si>
  <si>
    <t xml:space="preserve">(dati estratti da DUSAF-  aree con codice U12111 ) </t>
  </si>
  <si>
    <t>mc/anno</t>
  </si>
  <si>
    <t xml:space="preserve">TABELLA FB4 - CALCOLO DEL FABBISOGNO IDRICO ATTUALE E FUTURO PER COMUNE </t>
  </si>
  <si>
    <t>somma di a+b+c+d</t>
  </si>
  <si>
    <t>somma di e-f</t>
  </si>
  <si>
    <t>PORTATA UNITARIA PER EPANET
(USI CIVILI)</t>
  </si>
  <si>
    <t>PORTATA UNITARIA PER EPANET
(USI PRODUTTIVI)</t>
  </si>
  <si>
    <t>SUPERFICIE INDUSTRIALE
(MQ)</t>
  </si>
  <si>
    <t>Area geografica</t>
  </si>
  <si>
    <t>Fabbisogno idrico</t>
  </si>
  <si>
    <t>Civile</t>
  </si>
  <si>
    <t>Produttivo</t>
  </si>
  <si>
    <t>% rispetto</t>
  </si>
  <si>
    <t>al totale ATO</t>
  </si>
  <si>
    <t>valori medi</t>
  </si>
  <si>
    <t>Area 1-Padana Alto Milanese</t>
  </si>
  <si>
    <t>Totale Area 1</t>
  </si>
  <si>
    <t>Area 2 - del Varesotto</t>
  </si>
  <si>
    <t>Totale Area 2</t>
  </si>
  <si>
    <t>Area 3 - delle Valli e dei Laghi</t>
  </si>
  <si>
    <t>Totale Area 3</t>
  </si>
  <si>
    <t xml:space="preserve">Totale </t>
  </si>
  <si>
    <t>Area 1- Padana Alto Milanese</t>
  </si>
</sst>
</file>

<file path=xl/styles.xml><?xml version="1.0" encoding="utf-8"?>
<styleSheet xmlns="http://schemas.openxmlformats.org/spreadsheetml/2006/main">
  <numFmts count="15">
    <numFmt numFmtId="41" formatCode="_-* #,##0_-;\-* #,##0_-;_-* &quot;-&quot;_-;_-@_-"/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0.000"/>
    <numFmt numFmtId="167" formatCode="0.0"/>
    <numFmt numFmtId="168" formatCode="#,##0.0"/>
    <numFmt numFmtId="169" formatCode="0.0%"/>
    <numFmt numFmtId="170" formatCode="_-&quot;L.&quot;\ * #,##0_-;\-&quot;L.&quot;\ * #,##0_-;_-&quot;L.&quot;\ * &quot;-&quot;_-;_-@_-"/>
    <numFmt numFmtId="171" formatCode="#,##0;\-\ #,##0;_-\ &quot;- &quot;"/>
    <numFmt numFmtId="172" formatCode="* #,##0;\-\ #,##0;_*\ &quot;-&quot;;"/>
    <numFmt numFmtId="173" formatCode="0.0000000"/>
    <numFmt numFmtId="174" formatCode="0.0000"/>
    <numFmt numFmtId="175" formatCode="#,##0.000"/>
    <numFmt numFmtId="176" formatCode="_-* #,##0.0000_-;\-* #,##0.0000_-;_-* &quot;-&quot;??_-;_-@_-"/>
  </numFmts>
  <fonts count="6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10"/>
      <color indexed="10"/>
      <name val="Arial"/>
      <family val="2"/>
    </font>
    <font>
      <sz val="10"/>
      <color indexed="1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indexed="9"/>
      <name val="Arial"/>
      <family val="2"/>
    </font>
    <font>
      <i/>
      <sz val="8"/>
      <name val="Arial"/>
      <family val="2"/>
    </font>
    <font>
      <sz val="6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0"/>
      <name val="Arial Narrow"/>
      <family val="2"/>
    </font>
    <font>
      <sz val="10"/>
      <color indexed="10"/>
      <name val="MS Sans Serif"/>
      <family val="2"/>
    </font>
    <font>
      <sz val="10"/>
      <name val="Times New Roman"/>
      <family val="1"/>
    </font>
    <font>
      <sz val="10"/>
      <name val="Arial"/>
      <family val="2"/>
    </font>
    <font>
      <b/>
      <sz val="16"/>
      <name val="Trebuchet MS"/>
      <family val="2"/>
    </font>
    <font>
      <sz val="11"/>
      <name val="Trebuchet MS"/>
      <family val="2"/>
    </font>
    <font>
      <sz val="14"/>
      <name val="Arial"/>
      <family val="2"/>
    </font>
    <font>
      <sz val="8"/>
      <color indexed="10"/>
      <name val="Arial"/>
      <family val="2"/>
    </font>
    <font>
      <sz val="7"/>
      <color indexed="10"/>
      <name val="Arial"/>
      <family val="2"/>
    </font>
    <font>
      <i/>
      <sz val="8"/>
      <name val="Arial"/>
      <family val="2"/>
    </font>
    <font>
      <sz val="10"/>
      <color indexed="9"/>
      <name val="Arial"/>
      <family val="2"/>
    </font>
    <font>
      <b/>
      <sz val="8"/>
      <color indexed="13"/>
      <name val="Arial"/>
      <family val="2"/>
    </font>
    <font>
      <sz val="8"/>
      <color indexed="13"/>
      <name val="Arial"/>
      <family val="2"/>
    </font>
    <font>
      <sz val="10"/>
      <color indexed="6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indexed="10"/>
      <name val="Arial"/>
      <family val="2"/>
    </font>
    <font>
      <sz val="10"/>
      <color indexed="8"/>
      <name val="MS Sans Serif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sz val="9"/>
      <name val="Trebuchet MS"/>
      <family val="2"/>
    </font>
    <font>
      <sz val="10"/>
      <name val="MS Sans Serif"/>
      <family val="2"/>
    </font>
    <font>
      <b/>
      <sz val="9"/>
      <name val="Trebuchet MS"/>
      <family val="2"/>
    </font>
    <font>
      <sz val="8"/>
      <name val="Trebuchet MS"/>
      <family val="2"/>
    </font>
    <font>
      <b/>
      <i/>
      <sz val="8"/>
      <name val="Trebuchet MS"/>
      <family val="2"/>
    </font>
    <font>
      <sz val="9"/>
      <color indexed="62"/>
      <name val="Arial"/>
      <family val="2"/>
    </font>
    <font>
      <sz val="8"/>
      <color theme="4"/>
      <name val="Arial"/>
      <family val="2"/>
    </font>
    <font>
      <sz val="10"/>
      <color theme="5"/>
      <name val="Arial"/>
      <family val="2"/>
    </font>
    <font>
      <sz val="8"/>
      <color theme="5"/>
      <name val="Trebuchet MS"/>
      <family val="2"/>
    </font>
    <font>
      <b/>
      <i/>
      <sz val="8"/>
      <color theme="5"/>
      <name val="Trebuchet MS"/>
      <family val="2"/>
    </font>
    <font>
      <b/>
      <sz val="8"/>
      <color theme="5"/>
      <name val="Trebuchet MS"/>
      <family val="2"/>
    </font>
    <font>
      <b/>
      <sz val="10"/>
      <color theme="5"/>
      <name val="Arial"/>
      <family val="2"/>
    </font>
    <font>
      <b/>
      <sz val="9"/>
      <color theme="5"/>
      <name val="Trebuchet MS"/>
      <family val="2"/>
    </font>
    <font>
      <sz val="10"/>
      <color theme="5" tint="-0.249977111117893"/>
      <name val="Arial"/>
      <family val="2"/>
    </font>
    <font>
      <b/>
      <sz val="10"/>
      <color indexed="18"/>
      <name val="Arial"/>
      <family val="2"/>
    </font>
    <font>
      <b/>
      <i/>
      <sz val="9"/>
      <name val="Trebuchet MS"/>
      <family val="2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10" fillId="0" borderId="0"/>
    <xf numFmtId="0" fontId="46" fillId="0" borderId="0"/>
    <xf numFmtId="0" fontId="39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1" applyNumberFormat="0" applyBorder="0" applyAlignment="0">
      <alignment horizontal="right"/>
    </xf>
    <xf numFmtId="172" fontId="22" fillId="0" borderId="0"/>
    <xf numFmtId="170" fontId="1" fillId="0" borderId="0" applyFont="0" applyFill="0" applyBorder="0" applyAlignment="0" applyProtection="0"/>
  </cellStyleXfs>
  <cellXfs count="584">
    <xf numFmtId="0" fontId="0" fillId="0" borderId="0" xfId="0"/>
    <xf numFmtId="3" fontId="2" fillId="0" borderId="2" xfId="0" applyNumberFormat="1" applyFont="1" applyBorder="1"/>
    <xf numFmtId="0" fontId="5" fillId="0" borderId="0" xfId="0" applyFont="1"/>
    <xf numFmtId="0" fontId="5" fillId="0" borderId="0" xfId="0" applyFont="1" applyFill="1"/>
    <xf numFmtId="0" fontId="2" fillId="0" borderId="0" xfId="0" applyFont="1" applyFill="1" applyAlignment="1">
      <alignment horizontal="center" vertical="top" wrapText="1"/>
    </xf>
    <xf numFmtId="167" fontId="5" fillId="0" borderId="0" xfId="0" applyNumberFormat="1" applyFont="1" applyFill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166" fontId="5" fillId="0" borderId="0" xfId="0" applyNumberFormat="1" applyFont="1" applyFill="1" applyAlignment="1">
      <alignment horizontal="center" vertical="top" wrapText="1"/>
    </xf>
    <xf numFmtId="0" fontId="10" fillId="0" borderId="0" xfId="0" applyFont="1"/>
    <xf numFmtId="1" fontId="5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/>
    <xf numFmtId="0" fontId="2" fillId="0" borderId="0" xfId="0" applyFont="1" applyFill="1"/>
    <xf numFmtId="0" fontId="2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2" fillId="0" borderId="0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Fill="1" applyBorder="1" applyAlignment="1">
      <alignment horizontal="right" vertical="top" wrapText="1"/>
    </xf>
    <xf numFmtId="3" fontId="2" fillId="0" borderId="7" xfId="0" applyNumberFormat="1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3" fontId="2" fillId="0" borderId="15" xfId="0" applyNumberFormat="1" applyFont="1" applyBorder="1"/>
    <xf numFmtId="3" fontId="2" fillId="0" borderId="16" xfId="0" applyNumberFormat="1" applyFont="1" applyBorder="1"/>
    <xf numFmtId="3" fontId="2" fillId="0" borderId="14" xfId="0" applyNumberFormat="1" applyFont="1" applyBorder="1"/>
    <xf numFmtId="167" fontId="3" fillId="0" borderId="9" xfId="0" applyNumberFormat="1" applyFont="1" applyBorder="1"/>
    <xf numFmtId="167" fontId="3" fillId="0" borderId="4" xfId="0" applyNumberFormat="1" applyFont="1" applyBorder="1"/>
    <xf numFmtId="167" fontId="3" fillId="0" borderId="11" xfId="0" applyNumberFormat="1" applyFont="1" applyBorder="1"/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9" xfId="0" applyNumberFormat="1" applyFont="1" applyBorder="1"/>
    <xf numFmtId="167" fontId="3" fillId="0" borderId="10" xfId="0" applyNumberFormat="1" applyFont="1" applyBorder="1"/>
    <xf numFmtId="167" fontId="3" fillId="0" borderId="20" xfId="0" applyNumberFormat="1" applyFont="1" applyBorder="1"/>
    <xf numFmtId="167" fontId="3" fillId="0" borderId="21" xfId="0" applyNumberFormat="1" applyFont="1" applyBorder="1"/>
    <xf numFmtId="0" fontId="3" fillId="0" borderId="8" xfId="0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0" fontId="3" fillId="0" borderId="4" xfId="0" applyFont="1" applyFill="1" applyBorder="1"/>
    <xf numFmtId="0" fontId="3" fillId="0" borderId="5" xfId="0" applyFont="1" applyFill="1" applyBorder="1"/>
    <xf numFmtId="0" fontId="3" fillId="0" borderId="6" xfId="0" applyFont="1" applyFill="1" applyBorder="1"/>
    <xf numFmtId="0" fontId="3" fillId="0" borderId="11" xfId="0" applyFont="1" applyFill="1" applyBorder="1"/>
    <xf numFmtId="0" fontId="3" fillId="0" borderId="12" xfId="0" applyFont="1" applyFill="1" applyBorder="1"/>
    <xf numFmtId="0" fontId="3" fillId="0" borderId="13" xfId="0" applyFont="1" applyFill="1" applyBorder="1"/>
    <xf numFmtId="168" fontId="3" fillId="0" borderId="0" xfId="0" applyNumberFormat="1" applyFont="1" applyFill="1" applyBorder="1"/>
    <xf numFmtId="0" fontId="13" fillId="0" borderId="22" xfId="0" applyFont="1" applyBorder="1"/>
    <xf numFmtId="0" fontId="13" fillId="0" borderId="23" xfId="0" applyFont="1" applyBorder="1"/>
    <xf numFmtId="0" fontId="13" fillId="0" borderId="24" xfId="0" applyFont="1" applyBorder="1"/>
    <xf numFmtId="0" fontId="13" fillId="0" borderId="25" xfId="0" applyFont="1" applyBorder="1"/>
    <xf numFmtId="0" fontId="13" fillId="0" borderId="0" xfId="0" applyFont="1" applyBorder="1"/>
    <xf numFmtId="0" fontId="13" fillId="0" borderId="26" xfId="0" applyFont="1" applyBorder="1"/>
    <xf numFmtId="0" fontId="13" fillId="0" borderId="27" xfId="0" applyFont="1" applyBorder="1"/>
    <xf numFmtId="0" fontId="13" fillId="0" borderId="1" xfId="0" applyFont="1" applyBorder="1"/>
    <xf numFmtId="0" fontId="13" fillId="0" borderId="28" xfId="0" applyFont="1" applyBorder="1"/>
    <xf numFmtId="0" fontId="13" fillId="0" borderId="0" xfId="0" applyFont="1"/>
    <xf numFmtId="0" fontId="5" fillId="2" borderId="2" xfId="0" applyFont="1" applyFill="1" applyBorder="1" applyAlignment="1">
      <alignment horizontal="center" vertical="top" wrapText="1"/>
    </xf>
    <xf numFmtId="168" fontId="5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/>
    </xf>
    <xf numFmtId="0" fontId="17" fillId="0" borderId="0" xfId="0" applyFont="1" applyFill="1"/>
    <xf numFmtId="0" fontId="7" fillId="0" borderId="0" xfId="0" applyFont="1"/>
    <xf numFmtId="0" fontId="11" fillId="0" borderId="29" xfId="0" applyFont="1" applyBorder="1"/>
    <xf numFmtId="0" fontId="11" fillId="0" borderId="30" xfId="0" applyFont="1" applyBorder="1"/>
    <xf numFmtId="0" fontId="11" fillId="0" borderId="31" xfId="0" applyFont="1" applyBorder="1"/>
    <xf numFmtId="3" fontId="3" fillId="0" borderId="4" xfId="0" applyNumberFormat="1" applyFont="1" applyFill="1" applyBorder="1"/>
    <xf numFmtId="0" fontId="0" fillId="0" borderId="0" xfId="0" applyFill="1"/>
    <xf numFmtId="0" fontId="3" fillId="0" borderId="0" xfId="0" applyFont="1" applyFill="1"/>
    <xf numFmtId="0" fontId="5" fillId="0" borderId="0" xfId="0" applyFont="1" applyAlignment="1">
      <alignment horizontal="right"/>
    </xf>
    <xf numFmtId="0" fontId="3" fillId="0" borderId="7" xfId="0" applyFont="1" applyFill="1" applyBorder="1"/>
    <xf numFmtId="3" fontId="3" fillId="0" borderId="5" xfId="0" applyNumberFormat="1" applyFont="1" applyFill="1" applyBorder="1"/>
    <xf numFmtId="3" fontId="3" fillId="0" borderId="6" xfId="0" applyNumberFormat="1" applyFont="1" applyFill="1" applyBorder="1"/>
    <xf numFmtId="3" fontId="3" fillId="0" borderId="8" xfId="0" applyNumberFormat="1" applyFont="1" applyFill="1" applyBorder="1"/>
    <xf numFmtId="3" fontId="3" fillId="0" borderId="9" xfId="0" applyNumberFormat="1" applyFont="1" applyFill="1" applyBorder="1"/>
    <xf numFmtId="3" fontId="3" fillId="0" borderId="10" xfId="0" applyNumberFormat="1" applyFont="1" applyFill="1" applyBorder="1"/>
    <xf numFmtId="0" fontId="11" fillId="0" borderId="0" xfId="0" applyFont="1" applyBorder="1"/>
    <xf numFmtId="0" fontId="18" fillId="0" borderId="0" xfId="0" applyFont="1" applyFill="1"/>
    <xf numFmtId="2" fontId="18" fillId="0" borderId="0" xfId="0" applyNumberFormat="1" applyFont="1" applyFill="1"/>
    <xf numFmtId="0" fontId="13" fillId="0" borderId="0" xfId="0" applyFont="1" applyFill="1"/>
    <xf numFmtId="3" fontId="3" fillId="0" borderId="0" xfId="0" applyNumberFormat="1" applyFont="1" applyFill="1" applyBorder="1"/>
    <xf numFmtId="3" fontId="3" fillId="0" borderId="2" xfId="0" applyNumberFormat="1" applyFont="1" applyFill="1" applyBorder="1"/>
    <xf numFmtId="0" fontId="3" fillId="0" borderId="22" xfId="0" applyFont="1" applyFill="1" applyBorder="1"/>
    <xf numFmtId="0" fontId="1" fillId="0" borderId="0" xfId="0" applyFont="1"/>
    <xf numFmtId="0" fontId="19" fillId="0" borderId="25" xfId="0" applyFont="1" applyBorder="1"/>
    <xf numFmtId="0" fontId="19" fillId="0" borderId="0" xfId="0" applyFont="1"/>
    <xf numFmtId="0" fontId="19" fillId="0" borderId="0" xfId="0" applyFont="1" applyFill="1"/>
    <xf numFmtId="0" fontId="11" fillId="0" borderId="7" xfId="0" applyFont="1" applyBorder="1" applyAlignment="1">
      <alignment horizontal="center"/>
    </xf>
    <xf numFmtId="0" fontId="11" fillId="0" borderId="7" xfId="0" applyFont="1" applyFill="1" applyBorder="1"/>
    <xf numFmtId="0" fontId="19" fillId="0" borderId="25" xfId="0" applyFont="1" applyFill="1" applyBorder="1"/>
    <xf numFmtId="0" fontId="10" fillId="0" borderId="0" xfId="0" applyFont="1" applyBorder="1"/>
    <xf numFmtId="0" fontId="10" fillId="3" borderId="0" xfId="0" applyFont="1" applyFill="1"/>
    <xf numFmtId="0" fontId="5" fillId="0" borderId="7" xfId="0" applyFont="1" applyFill="1" applyBorder="1" applyAlignment="1">
      <alignment horizontal="right" vertical="top" wrapText="1"/>
    </xf>
    <xf numFmtId="0" fontId="5" fillId="0" borderId="25" xfId="0" applyFont="1" applyFill="1" applyBorder="1" applyAlignment="1">
      <alignment horizontal="right" vertical="top" wrapText="1"/>
    </xf>
    <xf numFmtId="167" fontId="5" fillId="0" borderId="17" xfId="0" applyNumberFormat="1" applyFont="1" applyFill="1" applyBorder="1"/>
    <xf numFmtId="167" fontId="5" fillId="0" borderId="18" xfId="0" applyNumberFormat="1" applyFont="1" applyFill="1" applyBorder="1"/>
    <xf numFmtId="167" fontId="5" fillId="0" borderId="19" xfId="0" applyNumberFormat="1" applyFont="1" applyFill="1" applyBorder="1"/>
    <xf numFmtId="167" fontId="5" fillId="0" borderId="4" xfId="0" applyNumberFormat="1" applyFont="1" applyFill="1" applyBorder="1"/>
    <xf numFmtId="167" fontId="5" fillId="0" borderId="9" xfId="0" applyNumberFormat="1" applyFont="1" applyFill="1" applyBorder="1"/>
    <xf numFmtId="167" fontId="5" fillId="0" borderId="10" xfId="0" applyNumberFormat="1" applyFont="1" applyFill="1" applyBorder="1"/>
    <xf numFmtId="0" fontId="5" fillId="0" borderId="27" xfId="0" applyFont="1" applyFill="1" applyBorder="1" applyAlignment="1">
      <alignment horizontal="right" vertical="top" wrapText="1"/>
    </xf>
    <xf numFmtId="167" fontId="5" fillId="0" borderId="11" xfId="0" applyNumberFormat="1" applyFont="1" applyFill="1" applyBorder="1"/>
    <xf numFmtId="167" fontId="5" fillId="0" borderId="20" xfId="0" applyNumberFormat="1" applyFont="1" applyFill="1" applyBorder="1"/>
    <xf numFmtId="167" fontId="5" fillId="0" borderId="21" xfId="0" applyNumberFormat="1" applyFont="1" applyFill="1" applyBorder="1"/>
    <xf numFmtId="0" fontId="9" fillId="0" borderId="0" xfId="0" applyFont="1" applyAlignment="1">
      <alignment vertical="top"/>
    </xf>
    <xf numFmtId="0" fontId="5" fillId="3" borderId="7" xfId="0" applyFont="1" applyFill="1" applyBorder="1"/>
    <xf numFmtId="0" fontId="10" fillId="3" borderId="32" xfId="0" applyFont="1" applyFill="1" applyBorder="1"/>
    <xf numFmtId="0" fontId="10" fillId="3" borderId="3" xfId="0" applyFont="1" applyFill="1" applyBorder="1"/>
    <xf numFmtId="0" fontId="5" fillId="0" borderId="7" xfId="0" applyFont="1" applyBorder="1"/>
    <xf numFmtId="0" fontId="5" fillId="0" borderId="25" xfId="0" applyFont="1" applyBorder="1"/>
    <xf numFmtId="165" fontId="9" fillId="3" borderId="18" xfId="1" applyNumberFormat="1" applyFont="1" applyFill="1" applyBorder="1"/>
    <xf numFmtId="165" fontId="9" fillId="3" borderId="14" xfId="1" applyNumberFormat="1" applyFont="1" applyFill="1" applyBorder="1"/>
    <xf numFmtId="165" fontId="9" fillId="3" borderId="15" xfId="1" applyNumberFormat="1" applyFont="1" applyFill="1" applyBorder="1"/>
    <xf numFmtId="165" fontId="9" fillId="3" borderId="16" xfId="1" applyNumberFormat="1" applyFont="1" applyFill="1" applyBorder="1"/>
    <xf numFmtId="0" fontId="8" fillId="0" borderId="0" xfId="0" applyFont="1" applyFill="1"/>
    <xf numFmtId="0" fontId="1" fillId="0" borderId="0" xfId="0" applyFont="1" applyFill="1"/>
    <xf numFmtId="3" fontId="3" fillId="0" borderId="33" xfId="0" applyNumberFormat="1" applyFont="1" applyFill="1" applyBorder="1"/>
    <xf numFmtId="3" fontId="11" fillId="0" borderId="7" xfId="0" applyNumberFormat="1" applyFont="1" applyFill="1" applyBorder="1"/>
    <xf numFmtId="0" fontId="20" fillId="0" borderId="0" xfId="0" applyFont="1"/>
    <xf numFmtId="0" fontId="6" fillId="0" borderId="7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0" fontId="10" fillId="0" borderId="0" xfId="0" applyFont="1" applyFill="1"/>
    <xf numFmtId="0" fontId="3" fillId="0" borderId="23" xfId="0" applyFont="1" applyFill="1" applyBorder="1"/>
    <xf numFmtId="0" fontId="3" fillId="0" borderId="24" xfId="0" applyFont="1" applyFill="1" applyBorder="1"/>
    <xf numFmtId="0" fontId="10" fillId="0" borderId="2" xfId="0" applyFont="1" applyBorder="1"/>
    <xf numFmtId="165" fontId="13" fillId="0" borderId="2" xfId="1" applyNumberFormat="1" applyFont="1" applyBorder="1"/>
    <xf numFmtId="0" fontId="4" fillId="0" borderId="2" xfId="0" applyFont="1" applyBorder="1"/>
    <xf numFmtId="165" fontId="10" fillId="0" borderId="2" xfId="1" applyNumberFormat="1" applyFont="1" applyBorder="1"/>
    <xf numFmtId="165" fontId="4" fillId="0" borderId="2" xfId="1" applyNumberFormat="1" applyFont="1" applyBorder="1"/>
    <xf numFmtId="164" fontId="10" fillId="0" borderId="2" xfId="1" applyNumberFormat="1" applyFont="1" applyBorder="1"/>
    <xf numFmtId="164" fontId="4" fillId="0" borderId="2" xfId="1" applyNumberFormat="1" applyFont="1" applyBorder="1"/>
    <xf numFmtId="165" fontId="1" fillId="0" borderId="0" xfId="1" applyNumberFormat="1" applyFont="1"/>
    <xf numFmtId="165" fontId="13" fillId="0" borderId="0" xfId="1" applyNumberFormat="1" applyFont="1"/>
    <xf numFmtId="165" fontId="25" fillId="0" borderId="0" xfId="1" applyNumberFormat="1" applyFont="1"/>
    <xf numFmtId="165" fontId="1" fillId="0" borderId="0" xfId="1" applyNumberFormat="1" applyFont="1" applyFill="1"/>
    <xf numFmtId="165" fontId="13" fillId="0" borderId="0" xfId="1" applyNumberFormat="1" applyFont="1" applyFill="1"/>
    <xf numFmtId="0" fontId="24" fillId="0" borderId="0" xfId="0" applyFont="1" applyFill="1"/>
    <xf numFmtId="165" fontId="25" fillId="0" borderId="0" xfId="1" applyNumberFormat="1" applyFont="1" applyFill="1"/>
    <xf numFmtId="0" fontId="26" fillId="4" borderId="2" xfId="0" applyFont="1" applyFill="1" applyBorder="1" applyAlignment="1">
      <alignment horizontal="center"/>
    </xf>
    <xf numFmtId="0" fontId="26" fillId="4" borderId="2" xfId="0" applyFont="1" applyFill="1" applyBorder="1"/>
    <xf numFmtId="0" fontId="27" fillId="2" borderId="2" xfId="0" applyFont="1" applyFill="1" applyBorder="1" applyAlignment="1">
      <alignment horizontal="center"/>
    </xf>
    <xf numFmtId="0" fontId="27" fillId="2" borderId="2" xfId="0" applyFont="1" applyFill="1" applyBorder="1"/>
    <xf numFmtId="0" fontId="27" fillId="2" borderId="2" xfId="0" applyFont="1" applyFill="1" applyBorder="1" applyAlignment="1">
      <alignment horizontal="left"/>
    </xf>
    <xf numFmtId="0" fontId="28" fillId="0" borderId="0" xfId="0" applyFont="1"/>
    <xf numFmtId="0" fontId="7" fillId="0" borderId="0" xfId="0" applyFont="1" applyFill="1"/>
    <xf numFmtId="0" fontId="29" fillId="0" borderId="0" xfId="0" applyFont="1" applyFill="1" applyAlignment="1">
      <alignment horizontal="right"/>
    </xf>
    <xf numFmtId="3" fontId="29" fillId="0" borderId="0" xfId="0" applyNumberFormat="1" applyFont="1" applyFill="1"/>
    <xf numFmtId="0" fontId="29" fillId="0" borderId="0" xfId="0" applyFont="1"/>
    <xf numFmtId="0" fontId="29" fillId="0" borderId="0" xfId="0" applyFont="1" applyBorder="1"/>
    <xf numFmtId="0" fontId="29" fillId="5" borderId="7" xfId="0" applyFont="1" applyFill="1" applyBorder="1"/>
    <xf numFmtId="3" fontId="29" fillId="0" borderId="9" xfId="0" applyNumberFormat="1" applyFont="1" applyFill="1" applyBorder="1"/>
    <xf numFmtId="0" fontId="31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left" vertical="center" wrapText="1"/>
    </xf>
    <xf numFmtId="0" fontId="3" fillId="0" borderId="2" xfId="0" applyFont="1" applyFill="1" applyBorder="1"/>
    <xf numFmtId="164" fontId="10" fillId="0" borderId="0" xfId="1" applyNumberFormat="1" applyFont="1"/>
    <xf numFmtId="0" fontId="10" fillId="0" borderId="2" xfId="0" applyFont="1" applyBorder="1" applyAlignment="1">
      <alignment horizontal="center"/>
    </xf>
    <xf numFmtId="9" fontId="10" fillId="0" borderId="2" xfId="7" applyFont="1" applyBorder="1"/>
    <xf numFmtId="0" fontId="10" fillId="0" borderId="2" xfId="0" applyFont="1" applyBorder="1" applyAlignment="1">
      <alignment wrapText="1"/>
    </xf>
    <xf numFmtId="9" fontId="10" fillId="5" borderId="2" xfId="7" applyFont="1" applyFill="1" applyBorder="1"/>
    <xf numFmtId="164" fontId="10" fillId="5" borderId="2" xfId="1" applyNumberFormat="1" applyFont="1" applyFill="1" applyBorder="1"/>
    <xf numFmtId="0" fontId="9" fillId="0" borderId="2" xfId="0" applyFont="1" applyBorder="1"/>
    <xf numFmtId="0" fontId="9" fillId="5" borderId="2" xfId="0" applyFont="1" applyFill="1" applyBorder="1"/>
    <xf numFmtId="0" fontId="9" fillId="0" borderId="0" xfId="0" applyFont="1"/>
    <xf numFmtId="0" fontId="7" fillId="0" borderId="34" xfId="0" applyFont="1" applyFill="1" applyBorder="1"/>
    <xf numFmtId="0" fontId="32" fillId="0" borderId="25" xfId="0" applyFont="1" applyBorder="1"/>
    <xf numFmtId="0" fontId="32" fillId="0" borderId="0" xfId="0" applyFont="1"/>
    <xf numFmtId="0" fontId="32" fillId="0" borderId="25" xfId="0" applyFont="1" applyFill="1" applyBorder="1"/>
    <xf numFmtId="0" fontId="32" fillId="0" borderId="0" xfId="0" applyFont="1" applyFill="1"/>
    <xf numFmtId="0" fontId="35" fillId="0" borderId="25" xfId="0" applyFont="1" applyBorder="1"/>
    <xf numFmtId="0" fontId="35" fillId="0" borderId="0" xfId="0" applyFont="1"/>
    <xf numFmtId="10" fontId="19" fillId="0" borderId="0" xfId="7" applyNumberFormat="1" applyFont="1" applyFill="1"/>
    <xf numFmtId="0" fontId="10" fillId="5" borderId="2" xfId="0" applyFont="1" applyFill="1" applyBorder="1" applyAlignment="1">
      <alignment horizontal="center"/>
    </xf>
    <xf numFmtId="0" fontId="4" fillId="0" borderId="0" xfId="0" applyFont="1"/>
    <xf numFmtId="9" fontId="4" fillId="0" borderId="2" xfId="7" applyFont="1" applyFill="1" applyBorder="1"/>
    <xf numFmtId="0" fontId="6" fillId="0" borderId="2" xfId="0" applyFont="1" applyBorder="1"/>
    <xf numFmtId="0" fontId="28" fillId="0" borderId="0" xfId="0" applyFont="1" applyFill="1"/>
    <xf numFmtId="0" fontId="1" fillId="0" borderId="25" xfId="0" applyFont="1" applyFill="1" applyBorder="1"/>
    <xf numFmtId="164" fontId="13" fillId="0" borderId="2" xfId="1" applyNumberFormat="1" applyFont="1" applyBorder="1"/>
    <xf numFmtId="3" fontId="19" fillId="0" borderId="0" xfId="0" applyNumberFormat="1" applyFont="1" applyFill="1"/>
    <xf numFmtId="3" fontId="10" fillId="0" borderId="0" xfId="0" applyNumberFormat="1" applyFont="1"/>
    <xf numFmtId="3" fontId="3" fillId="0" borderId="35" xfId="0" applyNumberFormat="1" applyFont="1" applyFill="1" applyBorder="1"/>
    <xf numFmtId="0" fontId="4" fillId="0" borderId="0" xfId="0" applyFont="1" applyFill="1"/>
    <xf numFmtId="0" fontId="40" fillId="0" borderId="0" xfId="0" applyFont="1"/>
    <xf numFmtId="0" fontId="40" fillId="0" borderId="0" xfId="0" applyFont="1" applyFill="1"/>
    <xf numFmtId="0" fontId="40" fillId="0" borderId="0" xfId="0" applyFont="1" applyAlignment="1">
      <alignment wrapText="1"/>
    </xf>
    <xf numFmtId="0" fontId="41" fillId="0" borderId="2" xfId="0" applyFont="1" applyFill="1" applyBorder="1" applyAlignment="1">
      <alignment wrapText="1"/>
    </xf>
    <xf numFmtId="0" fontId="40" fillId="0" borderId="2" xfId="0" applyFont="1" applyFill="1" applyBorder="1"/>
    <xf numFmtId="167" fontId="40" fillId="0" borderId="2" xfId="0" applyNumberFormat="1" applyFont="1" applyFill="1" applyBorder="1"/>
    <xf numFmtId="3" fontId="40" fillId="0" borderId="2" xfId="0" applyNumberFormat="1" applyFont="1" applyFill="1" applyBorder="1"/>
    <xf numFmtId="1" fontId="40" fillId="0" borderId="2" xfId="0" applyNumberFormat="1" applyFont="1" applyFill="1" applyBorder="1"/>
    <xf numFmtId="0" fontId="40" fillId="0" borderId="2" xfId="0" applyFont="1" applyFill="1" applyBorder="1" applyAlignment="1">
      <alignment wrapText="1"/>
    </xf>
    <xf numFmtId="167" fontId="41" fillId="0" borderId="2" xfId="0" applyNumberFormat="1" applyFont="1" applyFill="1" applyBorder="1"/>
    <xf numFmtId="165" fontId="41" fillId="0" borderId="2" xfId="1" applyNumberFormat="1" applyFont="1" applyFill="1" applyBorder="1"/>
    <xf numFmtId="0" fontId="40" fillId="0" borderId="2" xfId="0" applyFont="1" applyBorder="1" applyAlignment="1">
      <alignment horizontal="left"/>
    </xf>
    <xf numFmtId="0" fontId="40" fillId="0" borderId="2" xfId="0" applyFont="1" applyBorder="1" applyAlignment="1">
      <alignment horizontal="right"/>
    </xf>
    <xf numFmtId="0" fontId="40" fillId="0" borderId="2" xfId="0" applyFont="1" applyBorder="1" applyAlignment="1">
      <alignment horizontal="right" wrapText="1"/>
    </xf>
    <xf numFmtId="0" fontId="42" fillId="0" borderId="2" xfId="0" applyFont="1" applyBorder="1" applyAlignment="1">
      <alignment horizontal="left"/>
    </xf>
    <xf numFmtId="0" fontId="42" fillId="0" borderId="2" xfId="0" applyFont="1" applyBorder="1" applyAlignment="1">
      <alignment horizontal="right"/>
    </xf>
    <xf numFmtId="3" fontId="42" fillId="0" borderId="2" xfId="0" applyNumberFormat="1" applyFont="1" applyBorder="1" applyAlignment="1">
      <alignment horizontal="right"/>
    </xf>
    <xf numFmtId="0" fontId="42" fillId="6" borderId="2" xfId="0" applyFont="1" applyFill="1" applyBorder="1" applyAlignment="1">
      <alignment horizontal="left"/>
    </xf>
    <xf numFmtId="3" fontId="42" fillId="6" borderId="2" xfId="0" applyNumberFormat="1" applyFont="1" applyFill="1" applyBorder="1" applyAlignment="1">
      <alignment horizontal="right"/>
    </xf>
    <xf numFmtId="0" fontId="42" fillId="6" borderId="2" xfId="0" applyFont="1" applyFill="1" applyBorder="1" applyAlignment="1">
      <alignment horizontal="right"/>
    </xf>
    <xf numFmtId="0" fontId="40" fillId="0" borderId="2" xfId="0" applyFont="1" applyFill="1" applyBorder="1" applyAlignment="1">
      <alignment horizontal="left"/>
    </xf>
    <xf numFmtId="3" fontId="43" fillId="0" borderId="2" xfId="0" applyNumberFormat="1" applyFont="1" applyBorder="1" applyAlignment="1">
      <alignment horizontal="right"/>
    </xf>
    <xf numFmtId="3" fontId="41" fillId="0" borderId="2" xfId="0" applyNumberFormat="1" applyFont="1" applyBorder="1" applyAlignment="1">
      <alignment horizontal="right"/>
    </xf>
    <xf numFmtId="0" fontId="43" fillId="0" borderId="2" xfId="0" applyFont="1" applyBorder="1" applyAlignment="1">
      <alignment horizontal="right"/>
    </xf>
    <xf numFmtId="0" fontId="40" fillId="0" borderId="0" xfId="0" applyFont="1" applyAlignment="1">
      <alignment horizontal="right"/>
    </xf>
    <xf numFmtId="3" fontId="40" fillId="0" borderId="0" xfId="0" applyNumberFormat="1" applyFont="1" applyAlignment="1">
      <alignment horizontal="right"/>
    </xf>
    <xf numFmtId="0" fontId="40" fillId="0" borderId="2" xfId="5" applyFont="1" applyFill="1" applyBorder="1" applyAlignment="1">
      <alignment horizontal="center"/>
    </xf>
    <xf numFmtId="0" fontId="40" fillId="0" borderId="2" xfId="0" applyFont="1" applyBorder="1"/>
    <xf numFmtId="1" fontId="42" fillId="0" borderId="2" xfId="5" applyNumberFormat="1" applyFont="1" applyFill="1" applyBorder="1" applyAlignment="1">
      <alignment horizontal="center"/>
    </xf>
    <xf numFmtId="1" fontId="40" fillId="0" borderId="2" xfId="0" applyNumberFormat="1" applyFont="1" applyBorder="1"/>
    <xf numFmtId="1" fontId="42" fillId="0" borderId="7" xfId="5" applyNumberFormat="1" applyFont="1" applyFill="1" applyBorder="1" applyAlignment="1">
      <alignment horizontal="center"/>
    </xf>
    <xf numFmtId="0" fontId="42" fillId="0" borderId="0" xfId="5" applyFont="1" applyFill="1" applyBorder="1" applyAlignment="1">
      <alignment horizontal="center"/>
    </xf>
    <xf numFmtId="0" fontId="41" fillId="7" borderId="2" xfId="0" applyFont="1" applyFill="1" applyBorder="1" applyAlignment="1">
      <alignment wrapText="1"/>
    </xf>
    <xf numFmtId="3" fontId="40" fillId="7" borderId="2" xfId="0" applyNumberFormat="1" applyFont="1" applyFill="1" applyBorder="1"/>
    <xf numFmtId="165" fontId="41" fillId="7" borderId="2" xfId="1" applyNumberFormat="1" applyFont="1" applyFill="1" applyBorder="1"/>
    <xf numFmtId="1" fontId="40" fillId="7" borderId="2" xfId="0" applyNumberFormat="1" applyFont="1" applyFill="1" applyBorder="1"/>
    <xf numFmtId="165" fontId="41" fillId="0" borderId="2" xfId="1" applyNumberFormat="1" applyFont="1" applyBorder="1"/>
    <xf numFmtId="0" fontId="37" fillId="7" borderId="2" xfId="0" applyFont="1" applyFill="1" applyBorder="1" applyAlignment="1">
      <alignment wrapText="1"/>
    </xf>
    <xf numFmtId="0" fontId="44" fillId="0" borderId="2" xfId="0" applyFont="1" applyBorder="1"/>
    <xf numFmtId="0" fontId="44" fillId="0" borderId="2" xfId="0" applyFont="1" applyFill="1" applyBorder="1"/>
    <xf numFmtId="3" fontId="4" fillId="0" borderId="0" xfId="0" applyNumberFormat="1" applyFont="1"/>
    <xf numFmtId="3" fontId="0" fillId="0" borderId="2" xfId="0" applyNumberFormat="1" applyBorder="1"/>
    <xf numFmtId="3" fontId="4" fillId="0" borderId="2" xfId="0" applyNumberFormat="1" applyFont="1" applyBorder="1"/>
    <xf numFmtId="0" fontId="11" fillId="0" borderId="2" xfId="0" applyFont="1" applyFill="1" applyBorder="1"/>
    <xf numFmtId="4" fontId="4" fillId="0" borderId="0" xfId="0" applyNumberFormat="1" applyFont="1"/>
    <xf numFmtId="0" fontId="11" fillId="0" borderId="36" xfId="0" applyFont="1" applyFill="1" applyBorder="1"/>
    <xf numFmtId="0" fontId="11" fillId="0" borderId="37" xfId="0" applyFont="1" applyFill="1" applyBorder="1"/>
    <xf numFmtId="0" fontId="11" fillId="0" borderId="38" xfId="0" applyFont="1" applyFill="1" applyBorder="1"/>
    <xf numFmtId="0" fontId="11" fillId="0" borderId="39" xfId="0" applyFont="1" applyFill="1" applyBorder="1"/>
    <xf numFmtId="0" fontId="11" fillId="0" borderId="40" xfId="0" applyFont="1" applyFill="1" applyBorder="1"/>
    <xf numFmtId="0" fontId="3" fillId="0" borderId="41" xfId="0" applyFont="1" applyFill="1" applyBorder="1"/>
    <xf numFmtId="3" fontId="3" fillId="0" borderId="42" xfId="0" applyNumberFormat="1" applyFont="1" applyFill="1" applyBorder="1"/>
    <xf numFmtId="0" fontId="3" fillId="0" borderId="43" xfId="0" applyFont="1" applyFill="1" applyBorder="1"/>
    <xf numFmtId="3" fontId="11" fillId="0" borderId="44" xfId="0" applyNumberFormat="1" applyFont="1" applyFill="1" applyBorder="1"/>
    <xf numFmtId="3" fontId="11" fillId="0" borderId="45" xfId="0" applyNumberFormat="1" applyFont="1" applyFill="1" applyBorder="1"/>
    <xf numFmtId="3" fontId="11" fillId="0" borderId="46" xfId="0" applyNumberFormat="1" applyFont="1" applyFill="1" applyBorder="1"/>
    <xf numFmtId="3" fontId="11" fillId="0" borderId="47" xfId="0" applyNumberFormat="1" applyFont="1" applyFill="1" applyBorder="1"/>
    <xf numFmtId="3" fontId="11" fillId="0" borderId="48" xfId="0" applyNumberFormat="1" applyFont="1" applyFill="1" applyBorder="1"/>
    <xf numFmtId="3" fontId="29" fillId="0" borderId="5" xfId="0" applyNumberFormat="1" applyFont="1" applyFill="1" applyBorder="1"/>
    <xf numFmtId="3" fontId="29" fillId="0" borderId="8" xfId="0" applyNumberFormat="1" applyFont="1" applyFill="1" applyBorder="1"/>
    <xf numFmtId="3" fontId="5" fillId="0" borderId="8" xfId="0" applyNumberFormat="1" applyFont="1" applyFill="1" applyBorder="1"/>
    <xf numFmtId="3" fontId="5" fillId="0" borderId="9" xfId="0" applyNumberFormat="1" applyFont="1" applyFill="1" applyBorder="1"/>
    <xf numFmtId="3" fontId="5" fillId="0" borderId="10" xfId="0" applyNumberFormat="1" applyFont="1" applyFill="1" applyBorder="1"/>
    <xf numFmtId="3" fontId="10" fillId="0" borderId="0" xfId="0" applyNumberFormat="1" applyFont="1" applyFill="1"/>
    <xf numFmtId="3" fontId="38" fillId="0" borderId="0" xfId="0" applyNumberFormat="1" applyFont="1" applyFill="1"/>
    <xf numFmtId="0" fontId="29" fillId="0" borderId="41" xfId="0" applyFont="1" applyFill="1" applyBorder="1"/>
    <xf numFmtId="3" fontId="29" fillId="0" borderId="42" xfId="0" applyNumberFormat="1" applyFont="1" applyFill="1" applyBorder="1"/>
    <xf numFmtId="3" fontId="3" fillId="0" borderId="49" xfId="0" applyNumberFormat="1" applyFont="1" applyFill="1" applyBorder="1"/>
    <xf numFmtId="176" fontId="0" fillId="0" borderId="0" xfId="1" applyNumberFormat="1" applyFont="1"/>
    <xf numFmtId="0" fontId="28" fillId="0" borderId="0" xfId="3" applyFont="1"/>
    <xf numFmtId="0" fontId="28" fillId="0" borderId="0" xfId="3" applyFont="1" applyFill="1"/>
    <xf numFmtId="1" fontId="28" fillId="0" borderId="0" xfId="3" applyNumberFormat="1" applyFont="1"/>
    <xf numFmtId="0" fontId="10" fillId="0" borderId="0" xfId="3" applyFont="1" applyFill="1"/>
    <xf numFmtId="0" fontId="3" fillId="0" borderId="0" xfId="3" applyFont="1" applyFill="1"/>
    <xf numFmtId="0" fontId="3" fillId="0" borderId="7" xfId="3" applyFont="1" applyFill="1" applyBorder="1"/>
    <xf numFmtId="0" fontId="3" fillId="0" borderId="23" xfId="3" applyFont="1" applyFill="1" applyBorder="1"/>
    <xf numFmtId="0" fontId="3" fillId="0" borderId="24" xfId="3" applyFont="1" applyFill="1" applyBorder="1"/>
    <xf numFmtId="1" fontId="3" fillId="0" borderId="23" xfId="3" applyNumberFormat="1" applyFont="1" applyFill="1" applyBorder="1"/>
    <xf numFmtId="0" fontId="2" fillId="0" borderId="29" xfId="3" applyFont="1" applyFill="1" applyBorder="1"/>
    <xf numFmtId="0" fontId="2" fillId="0" borderId="30" xfId="3" applyFont="1" applyFill="1" applyBorder="1"/>
    <xf numFmtId="0" fontId="2" fillId="0" borderId="31" xfId="3" applyFont="1" applyFill="1" applyBorder="1"/>
    <xf numFmtId="0" fontId="2" fillId="0" borderId="50" xfId="3" applyFont="1" applyFill="1" applyBorder="1"/>
    <xf numFmtId="1" fontId="2" fillId="0" borderId="29" xfId="3" applyNumberFormat="1" applyFont="1" applyFill="1" applyBorder="1"/>
    <xf numFmtId="0" fontId="2" fillId="7" borderId="14" xfId="3" applyFont="1" applyFill="1" applyBorder="1"/>
    <xf numFmtId="0" fontId="2" fillId="0" borderId="15" xfId="3" applyFont="1" applyFill="1" applyBorder="1"/>
    <xf numFmtId="0" fontId="2" fillId="0" borderId="16" xfId="3" applyFont="1" applyFill="1" applyBorder="1"/>
    <xf numFmtId="0" fontId="2" fillId="0" borderId="14" xfId="3" applyFont="1" applyFill="1" applyBorder="1"/>
    <xf numFmtId="0" fontId="2" fillId="8" borderId="51" xfId="3" applyFont="1" applyFill="1" applyBorder="1"/>
    <xf numFmtId="1" fontId="2" fillId="0" borderId="14" xfId="3" applyNumberFormat="1" applyFont="1" applyFill="1" applyBorder="1"/>
    <xf numFmtId="0" fontId="3" fillId="7" borderId="8" xfId="3" applyFont="1" applyFill="1" applyBorder="1"/>
    <xf numFmtId="0" fontId="3" fillId="0" borderId="9" xfId="3" applyFont="1" applyFill="1" applyBorder="1"/>
    <xf numFmtId="0" fontId="3" fillId="0" borderId="10" xfId="3" applyFont="1" applyFill="1" applyBorder="1"/>
    <xf numFmtId="0" fontId="3" fillId="8" borderId="52" xfId="3" applyFont="1" applyFill="1" applyBorder="1"/>
    <xf numFmtId="0" fontId="3" fillId="0" borderId="8" xfId="3" applyFont="1" applyFill="1" applyBorder="1"/>
    <xf numFmtId="1" fontId="3" fillId="7" borderId="8" xfId="3" applyNumberFormat="1" applyFont="1" applyFill="1" applyBorder="1"/>
    <xf numFmtId="0" fontId="29" fillId="5" borderId="4" xfId="3" applyFont="1" applyFill="1" applyBorder="1"/>
    <xf numFmtId="0" fontId="29" fillId="5" borderId="5" xfId="3" applyFont="1" applyFill="1" applyBorder="1"/>
    <xf numFmtId="0" fontId="29" fillId="5" borderId="6" xfId="3" applyFont="1" applyFill="1" applyBorder="1"/>
    <xf numFmtId="0" fontId="3" fillId="0" borderId="4" xfId="3" applyFont="1" applyFill="1" applyBorder="1"/>
    <xf numFmtId="0" fontId="3" fillId="8" borderId="53" xfId="3" applyFont="1" applyFill="1" applyBorder="1"/>
    <xf numFmtId="0" fontId="3" fillId="0" borderId="5" xfId="3" applyFont="1" applyFill="1" applyBorder="1"/>
    <xf numFmtId="0" fontId="3" fillId="0" borderId="6" xfId="3" applyFont="1" applyFill="1" applyBorder="1"/>
    <xf numFmtId="1" fontId="3" fillId="7" borderId="4" xfId="3" applyNumberFormat="1" applyFont="1" applyFill="1" applyBorder="1"/>
    <xf numFmtId="0" fontId="3" fillId="7" borderId="4" xfId="3" applyFont="1" applyFill="1" applyBorder="1"/>
    <xf numFmtId="0" fontId="3" fillId="7" borderId="11" xfId="3" applyFont="1" applyFill="1" applyBorder="1"/>
    <xf numFmtId="0" fontId="3" fillId="0" borderId="12" xfId="3" applyFont="1" applyFill="1" applyBorder="1"/>
    <xf numFmtId="0" fontId="3" fillId="0" borderId="13" xfId="3" applyFont="1" applyFill="1" applyBorder="1"/>
    <xf numFmtId="0" fontId="3" fillId="8" borderId="54" xfId="3" applyFont="1" applyFill="1" applyBorder="1"/>
    <xf numFmtId="0" fontId="3" fillId="0" borderId="11" xfId="3" applyFont="1" applyFill="1" applyBorder="1"/>
    <xf numFmtId="1" fontId="3" fillId="7" borderId="11" xfId="3" applyNumberFormat="1" applyFont="1" applyFill="1" applyBorder="1"/>
    <xf numFmtId="1" fontId="10" fillId="0" borderId="0" xfId="3" applyNumberFormat="1" applyFont="1" applyFill="1"/>
    <xf numFmtId="0" fontId="2" fillId="0" borderId="2" xfId="3" applyFont="1" applyFill="1" applyBorder="1"/>
    <xf numFmtId="0" fontId="2" fillId="8" borderId="2" xfId="3" applyFont="1" applyFill="1" applyBorder="1"/>
    <xf numFmtId="1" fontId="2" fillId="0" borderId="2" xfId="3" applyNumberFormat="1" applyFont="1" applyFill="1" applyBorder="1"/>
    <xf numFmtId="0" fontId="46" fillId="7" borderId="2" xfId="4" quotePrefix="1" applyNumberFormat="1" applyFill="1" applyBorder="1"/>
    <xf numFmtId="0" fontId="46" fillId="7" borderId="7" xfId="4" quotePrefix="1" applyNumberFormat="1" applyFill="1" applyBorder="1"/>
    <xf numFmtId="3" fontId="3" fillId="0" borderId="2" xfId="3" applyNumberFormat="1" applyFont="1" applyFill="1" applyBorder="1"/>
    <xf numFmtId="0" fontId="10" fillId="0" borderId="2" xfId="3" applyFill="1" applyBorder="1" applyAlignment="1">
      <alignment horizontal="center"/>
    </xf>
    <xf numFmtId="0" fontId="10" fillId="0" borderId="2" xfId="3" applyBorder="1"/>
    <xf numFmtId="1" fontId="3" fillId="0" borderId="2" xfId="3" applyNumberFormat="1" applyFont="1" applyFill="1" applyBorder="1"/>
    <xf numFmtId="3" fontId="3" fillId="0" borderId="55" xfId="3" applyNumberFormat="1" applyFont="1" applyFill="1" applyBorder="1"/>
    <xf numFmtId="3" fontId="10" fillId="0" borderId="2" xfId="3" applyNumberFormat="1" applyFill="1" applyBorder="1" applyAlignment="1">
      <alignment horizontal="center"/>
    </xf>
    <xf numFmtId="0" fontId="10" fillId="0" borderId="2" xfId="3" applyFont="1" applyFill="1" applyBorder="1" applyAlignment="1">
      <alignment horizontal="center"/>
    </xf>
    <xf numFmtId="0" fontId="10" fillId="0" borderId="2" xfId="3" applyFont="1" applyFill="1" applyBorder="1"/>
    <xf numFmtId="1" fontId="10" fillId="0" borderId="2" xfId="3" applyNumberFormat="1" applyFont="1" applyFill="1" applyBorder="1"/>
    <xf numFmtId="0" fontId="10" fillId="0" borderId="1" xfId="3" applyFont="1" applyFill="1" applyBorder="1"/>
    <xf numFmtId="0" fontId="3" fillId="0" borderId="2" xfId="3" applyFont="1" applyFill="1" applyBorder="1"/>
    <xf numFmtId="0" fontId="3" fillId="0" borderId="0" xfId="3" applyFont="1" applyFill="1" applyBorder="1"/>
    <xf numFmtId="3" fontId="2" fillId="0" borderId="2" xfId="3" applyNumberFormat="1" applyFont="1" applyFill="1" applyBorder="1"/>
    <xf numFmtId="3" fontId="2" fillId="0" borderId="0" xfId="3" applyNumberFormat="1" applyFont="1" applyFill="1" applyBorder="1"/>
    <xf numFmtId="3" fontId="3" fillId="0" borderId="0" xfId="3" applyNumberFormat="1" applyFont="1" applyFill="1" applyBorder="1"/>
    <xf numFmtId="1" fontId="2" fillId="0" borderId="0" xfId="3" applyNumberFormat="1" applyFont="1" applyFill="1" applyBorder="1"/>
    <xf numFmtId="1" fontId="2" fillId="0" borderId="26" xfId="3" applyNumberFormat="1" applyFont="1" applyFill="1" applyBorder="1"/>
    <xf numFmtId="1" fontId="3" fillId="0" borderId="0" xfId="3" applyNumberFormat="1" applyFont="1" applyFill="1" applyBorder="1"/>
    <xf numFmtId="1" fontId="3" fillId="0" borderId="26" xfId="3" applyNumberFormat="1" applyFont="1" applyFill="1" applyBorder="1"/>
    <xf numFmtId="0" fontId="3" fillId="0" borderId="26" xfId="3" applyFont="1" applyFill="1" applyBorder="1"/>
    <xf numFmtId="0" fontId="29" fillId="0" borderId="0" xfId="3" applyFont="1" applyFill="1" applyBorder="1"/>
    <xf numFmtId="0" fontId="2" fillId="0" borderId="14" xfId="0" applyFont="1" applyFill="1" applyBorder="1"/>
    <xf numFmtId="0" fontId="2" fillId="0" borderId="15" xfId="0" applyFont="1" applyFill="1" applyBorder="1"/>
    <xf numFmtId="0" fontId="2" fillId="0" borderId="16" xfId="0" applyFont="1" applyFill="1" applyBorder="1"/>
    <xf numFmtId="3" fontId="3" fillId="0" borderId="8" xfId="0" applyNumberFormat="1" applyFont="1" applyBorder="1"/>
    <xf numFmtId="3" fontId="3" fillId="0" borderId="9" xfId="0" applyNumberFormat="1" applyFont="1" applyBorder="1"/>
    <xf numFmtId="3" fontId="3" fillId="0" borderId="10" xfId="0" applyNumberFormat="1" applyFont="1" applyBorder="1"/>
    <xf numFmtId="0" fontId="2" fillId="0" borderId="7" xfId="0" applyFont="1" applyFill="1" applyBorder="1"/>
    <xf numFmtId="0" fontId="2" fillId="0" borderId="0" xfId="0" applyFont="1" applyFill="1" applyBorder="1"/>
    <xf numFmtId="176" fontId="10" fillId="0" borderId="0" xfId="1" applyNumberFormat="1" applyFont="1"/>
    <xf numFmtId="168" fontId="3" fillId="0" borderId="34" xfId="0" applyNumberFormat="1" applyFont="1" applyFill="1" applyBorder="1"/>
    <xf numFmtId="168" fontId="3" fillId="0" borderId="2" xfId="0" applyNumberFormat="1" applyFont="1" applyFill="1" applyBorder="1"/>
    <xf numFmtId="2" fontId="10" fillId="0" borderId="2" xfId="0" applyNumberFormat="1" applyFont="1" applyFill="1" applyBorder="1"/>
    <xf numFmtId="9" fontId="10" fillId="0" borderId="0" xfId="7" applyFont="1" applyFill="1"/>
    <xf numFmtId="4" fontId="10" fillId="0" borderId="0" xfId="0" applyNumberFormat="1" applyFont="1"/>
    <xf numFmtId="3" fontId="2" fillId="0" borderId="2" xfId="0" applyNumberFormat="1" applyFont="1" applyFill="1" applyBorder="1"/>
    <xf numFmtId="3" fontId="2" fillId="0" borderId="51" xfId="0" applyNumberFormat="1" applyFont="1" applyFill="1" applyBorder="1"/>
    <xf numFmtId="3" fontId="2" fillId="0" borderId="15" xfId="0" applyNumberFormat="1" applyFont="1" applyFill="1" applyBorder="1"/>
    <xf numFmtId="3" fontId="2" fillId="0" borderId="16" xfId="0" applyNumberFormat="1" applyFont="1" applyFill="1" applyBorder="1"/>
    <xf numFmtId="3" fontId="2" fillId="0" borderId="14" xfId="0" applyNumberFormat="1" applyFont="1" applyFill="1" applyBorder="1"/>
    <xf numFmtId="168" fontId="2" fillId="0" borderId="56" xfId="0" applyNumberFormat="1" applyFont="1" applyFill="1" applyBorder="1"/>
    <xf numFmtId="168" fontId="3" fillId="0" borderId="25" xfId="0" applyNumberFormat="1" applyFont="1" applyFill="1" applyBorder="1"/>
    <xf numFmtId="168" fontId="2" fillId="0" borderId="0" xfId="0" applyNumberFormat="1" applyFont="1" applyFill="1" applyBorder="1"/>
    <xf numFmtId="3" fontId="3" fillId="10" borderId="8" xfId="0" applyNumberFormat="1" applyFont="1" applyFill="1" applyBorder="1"/>
    <xf numFmtId="0" fontId="2" fillId="0" borderId="29" xfId="0" applyFont="1" applyFill="1" applyBorder="1"/>
    <xf numFmtId="0" fontId="2" fillId="0" borderId="30" xfId="0" applyFont="1" applyFill="1" applyBorder="1"/>
    <xf numFmtId="0" fontId="2" fillId="0" borderId="31" xfId="0" applyFont="1" applyFill="1" applyBorder="1"/>
    <xf numFmtId="3" fontId="3" fillId="0" borderId="55" xfId="0" applyNumberFormat="1" applyFont="1" applyFill="1" applyBorder="1"/>
    <xf numFmtId="0" fontId="2" fillId="11" borderId="7" xfId="0" applyFont="1" applyFill="1" applyBorder="1"/>
    <xf numFmtId="0" fontId="2" fillId="11" borderId="14" xfId="0" applyFont="1" applyFill="1" applyBorder="1"/>
    <xf numFmtId="0" fontId="2" fillId="11" borderId="15" xfId="0" applyFont="1" applyFill="1" applyBorder="1"/>
    <xf numFmtId="0" fontId="2" fillId="11" borderId="16" xfId="0" applyFont="1" applyFill="1" applyBorder="1"/>
    <xf numFmtId="0" fontId="10" fillId="11" borderId="0" xfId="0" applyFont="1" applyFill="1"/>
    <xf numFmtId="0" fontId="2" fillId="11" borderId="2" xfId="0" applyFont="1" applyFill="1" applyBorder="1"/>
    <xf numFmtId="0" fontId="4" fillId="11" borderId="0" xfId="0" applyFont="1" applyFill="1"/>
    <xf numFmtId="0" fontId="5" fillId="11" borderId="0" xfId="0" applyFont="1" applyFill="1"/>
    <xf numFmtId="9" fontId="5" fillId="11" borderId="2" xfId="0" applyNumberFormat="1" applyFont="1" applyFill="1" applyBorder="1"/>
    <xf numFmtId="0" fontId="5" fillId="11" borderId="7" xfId="0" applyFont="1" applyFill="1" applyBorder="1"/>
    <xf numFmtId="0" fontId="5" fillId="11" borderId="29" xfId="0" applyFont="1" applyFill="1" applyBorder="1"/>
    <xf numFmtId="0" fontId="5" fillId="11" borderId="30" xfId="0" applyFont="1" applyFill="1" applyBorder="1"/>
    <xf numFmtId="9" fontId="2" fillId="11" borderId="30" xfId="7" applyFont="1" applyFill="1" applyBorder="1"/>
    <xf numFmtId="9" fontId="2" fillId="11" borderId="31" xfId="7" applyFont="1" applyFill="1" applyBorder="1"/>
    <xf numFmtId="0" fontId="3" fillId="11" borderId="3" xfId="0" applyFont="1" applyFill="1" applyBorder="1" applyAlignment="1">
      <alignment horizontal="right"/>
    </xf>
    <xf numFmtId="0" fontId="2" fillId="11" borderId="57" xfId="0" applyFont="1" applyFill="1" applyBorder="1"/>
    <xf numFmtId="0" fontId="2" fillId="11" borderId="0" xfId="0" applyFont="1" applyFill="1" applyBorder="1"/>
    <xf numFmtId="0" fontId="10" fillId="11" borderId="56" xfId="0" applyFont="1" applyFill="1" applyBorder="1"/>
    <xf numFmtId="0" fontId="18" fillId="11" borderId="0" xfId="0" applyFont="1" applyFill="1"/>
    <xf numFmtId="176" fontId="10" fillId="11" borderId="0" xfId="1" applyNumberFormat="1" applyFont="1" applyFill="1"/>
    <xf numFmtId="0" fontId="12" fillId="12" borderId="0" xfId="0" applyFont="1" applyFill="1"/>
    <xf numFmtId="0" fontId="3" fillId="12" borderId="22" xfId="0" applyFont="1" applyFill="1" applyBorder="1"/>
    <xf numFmtId="0" fontId="10" fillId="12" borderId="24" xfId="0" applyFont="1" applyFill="1" applyBorder="1"/>
    <xf numFmtId="0" fontId="3" fillId="12" borderId="24" xfId="0" applyFont="1" applyFill="1" applyBorder="1"/>
    <xf numFmtId="0" fontId="3" fillId="12" borderId="25" xfId="0" applyFont="1" applyFill="1" applyBorder="1"/>
    <xf numFmtId="0" fontId="3" fillId="12" borderId="26" xfId="0" applyFont="1" applyFill="1" applyBorder="1"/>
    <xf numFmtId="0" fontId="3" fillId="12" borderId="27" xfId="0" applyFont="1" applyFill="1" applyBorder="1"/>
    <xf numFmtId="0" fontId="3" fillId="12" borderId="28" xfId="0" applyFont="1" applyFill="1" applyBorder="1"/>
    <xf numFmtId="0" fontId="3" fillId="12" borderId="7" xfId="0" applyFont="1" applyFill="1" applyBorder="1"/>
    <xf numFmtId="0" fontId="3" fillId="12" borderId="3" xfId="0" applyFont="1" applyFill="1" applyBorder="1"/>
    <xf numFmtId="0" fontId="9" fillId="12" borderId="0" xfId="0" applyFont="1" applyFill="1" applyAlignment="1">
      <alignment vertical="top"/>
    </xf>
    <xf numFmtId="0" fontId="10" fillId="12" borderId="0" xfId="0" applyFont="1" applyFill="1"/>
    <xf numFmtId="0" fontId="9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43" fontId="10" fillId="0" borderId="0" xfId="1" applyFont="1" applyFill="1"/>
    <xf numFmtId="165" fontId="36" fillId="0" borderId="0" xfId="1" applyNumberFormat="1" applyFont="1" applyFill="1"/>
    <xf numFmtId="167" fontId="7" fillId="0" borderId="0" xfId="0" applyNumberFormat="1" applyFont="1"/>
    <xf numFmtId="168" fontId="51" fillId="0" borderId="34" xfId="0" applyNumberFormat="1" applyFont="1" applyFill="1" applyBorder="1"/>
    <xf numFmtId="168" fontId="3" fillId="13" borderId="2" xfId="0" applyNumberFormat="1" applyFont="1" applyFill="1" applyBorder="1"/>
    <xf numFmtId="168" fontId="3" fillId="11" borderId="2" xfId="0" applyNumberFormat="1" applyFont="1" applyFill="1" applyBorder="1"/>
    <xf numFmtId="4" fontId="2" fillId="11" borderId="2" xfId="0" applyNumberFormat="1" applyFont="1" applyFill="1" applyBorder="1"/>
    <xf numFmtId="168" fontId="2" fillId="11" borderId="2" xfId="0" applyNumberFormat="1" applyFont="1" applyFill="1" applyBorder="1"/>
    <xf numFmtId="4" fontId="3" fillId="11" borderId="2" xfId="0" applyNumberFormat="1" applyFont="1" applyFill="1" applyBorder="1"/>
    <xf numFmtId="0" fontId="33" fillId="14" borderId="25" xfId="0" applyFont="1" applyFill="1" applyBorder="1"/>
    <xf numFmtId="0" fontId="33" fillId="14" borderId="0" xfId="0" applyFont="1" applyFill="1"/>
    <xf numFmtId="0" fontId="34" fillId="14" borderId="0" xfId="0" applyFont="1" applyFill="1"/>
    <xf numFmtId="0" fontId="34" fillId="14" borderId="25" xfId="0" applyFont="1" applyFill="1" applyBorder="1"/>
    <xf numFmtId="168" fontId="3" fillId="10" borderId="2" xfId="0" applyNumberFormat="1" applyFont="1" applyFill="1" applyBorder="1"/>
    <xf numFmtId="3" fontId="3" fillId="10" borderId="2" xfId="0" applyNumberFormat="1" applyFont="1" applyFill="1" applyBorder="1"/>
    <xf numFmtId="0" fontId="11" fillId="15" borderId="14" xfId="0" applyFont="1" applyFill="1" applyBorder="1"/>
    <xf numFmtId="0" fontId="12" fillId="15" borderId="32" xfId="0" applyFont="1" applyFill="1" applyBorder="1"/>
    <xf numFmtId="0" fontId="12" fillId="15" borderId="3" xfId="0" applyFont="1" applyFill="1" applyBorder="1"/>
    <xf numFmtId="0" fontId="2" fillId="15" borderId="14" xfId="0" applyFont="1" applyFill="1" applyBorder="1"/>
    <xf numFmtId="0" fontId="2" fillId="15" borderId="15" xfId="0" applyFont="1" applyFill="1" applyBorder="1"/>
    <xf numFmtId="0" fontId="2" fillId="15" borderId="16" xfId="0" applyFont="1" applyFill="1" applyBorder="1"/>
    <xf numFmtId="0" fontId="11" fillId="15" borderId="15" xfId="0" applyFont="1" applyFill="1" applyBorder="1"/>
    <xf numFmtId="0" fontId="11" fillId="15" borderId="16" xfId="0" applyFont="1" applyFill="1" applyBorder="1"/>
    <xf numFmtId="0" fontId="30" fillId="15" borderId="0" xfId="0" applyFont="1" applyFill="1"/>
    <xf numFmtId="0" fontId="7" fillId="15" borderId="0" xfId="0" applyFont="1" applyFill="1"/>
    <xf numFmtId="0" fontId="7" fillId="15" borderId="34" xfId="0" applyFont="1" applyFill="1" applyBorder="1" applyAlignment="1">
      <alignment horizontal="center"/>
    </xf>
    <xf numFmtId="0" fontId="10" fillId="15" borderId="56" xfId="0" applyFont="1" applyFill="1" applyBorder="1"/>
    <xf numFmtId="0" fontId="4" fillId="0" borderId="32" xfId="0" applyFont="1" applyFill="1" applyBorder="1"/>
    <xf numFmtId="0" fontId="4" fillId="0" borderId="3" xfId="0" applyFont="1" applyFill="1" applyBorder="1"/>
    <xf numFmtId="0" fontId="10" fillId="0" borderId="22" xfId="0" applyFont="1" applyFill="1" applyBorder="1"/>
    <xf numFmtId="0" fontId="10" fillId="0" borderId="23" xfId="0" applyFont="1" applyFill="1" applyBorder="1"/>
    <xf numFmtId="0" fontId="10" fillId="0" borderId="24" xfId="0" applyFont="1" applyFill="1" applyBorder="1"/>
    <xf numFmtId="0" fontId="10" fillId="0" borderId="25" xfId="0" applyFont="1" applyFill="1" applyBorder="1"/>
    <xf numFmtId="0" fontId="10" fillId="0" borderId="0" xfId="0" applyFont="1" applyFill="1" applyBorder="1"/>
    <xf numFmtId="0" fontId="10" fillId="0" borderId="26" xfId="0" applyFont="1" applyFill="1" applyBorder="1"/>
    <xf numFmtId="0" fontId="10" fillId="0" borderId="27" xfId="0" applyFont="1" applyFill="1" applyBorder="1"/>
    <xf numFmtId="0" fontId="10" fillId="0" borderId="1" xfId="0" applyFont="1" applyFill="1" applyBorder="1"/>
    <xf numFmtId="0" fontId="10" fillId="0" borderId="28" xfId="0" applyFont="1" applyFill="1" applyBorder="1"/>
    <xf numFmtId="3" fontId="2" fillId="15" borderId="2" xfId="0" applyNumberFormat="1" applyFont="1" applyFill="1" applyBorder="1"/>
    <xf numFmtId="0" fontId="10" fillId="15" borderId="0" xfId="0" applyFont="1" applyFill="1"/>
    <xf numFmtId="4" fontId="2" fillId="15" borderId="2" xfId="0" applyNumberFormat="1" applyFont="1" applyFill="1" applyBorder="1"/>
    <xf numFmtId="0" fontId="4" fillId="0" borderId="0" xfId="0" applyFont="1" applyFill="1" applyBorder="1"/>
    <xf numFmtId="3" fontId="2" fillId="0" borderId="0" xfId="0" applyNumberFormat="1" applyFont="1" applyFill="1" applyBorder="1"/>
    <xf numFmtId="4" fontId="2" fillId="0" borderId="2" xfId="0" applyNumberFormat="1" applyFont="1" applyFill="1" applyBorder="1"/>
    <xf numFmtId="3" fontId="3" fillId="16" borderId="2" xfId="0" applyNumberFormat="1" applyFont="1" applyFill="1" applyBorder="1"/>
    <xf numFmtId="0" fontId="3" fillId="16" borderId="7" xfId="0" applyFont="1" applyFill="1" applyBorder="1"/>
    <xf numFmtId="3" fontId="3" fillId="17" borderId="2" xfId="0" applyNumberFormat="1" applyFont="1" applyFill="1" applyBorder="1"/>
    <xf numFmtId="0" fontId="3" fillId="17" borderId="7" xfId="0" applyFont="1" applyFill="1" applyBorder="1"/>
    <xf numFmtId="3" fontId="3" fillId="18" borderId="2" xfId="0" applyNumberFormat="1" applyFont="1" applyFill="1" applyBorder="1"/>
    <xf numFmtId="0" fontId="3" fillId="18" borderId="7" xfId="0" applyFont="1" applyFill="1" applyBorder="1"/>
    <xf numFmtId="0" fontId="24" fillId="0" borderId="0" xfId="0" applyFont="1" applyAlignment="1">
      <alignment wrapText="1"/>
    </xf>
    <xf numFmtId="0" fontId="24" fillId="0" borderId="0" xfId="0" applyFont="1" applyBorder="1" applyAlignment="1">
      <alignment wrapText="1"/>
    </xf>
    <xf numFmtId="0" fontId="47" fillId="0" borderId="34" xfId="0" applyFont="1" applyBorder="1" applyAlignment="1">
      <alignment horizontal="center" wrapText="1"/>
    </xf>
    <xf numFmtId="0" fontId="47" fillId="0" borderId="56" xfId="0" applyFont="1" applyBorder="1" applyAlignment="1">
      <alignment horizontal="center" wrapText="1"/>
    </xf>
    <xf numFmtId="0" fontId="47" fillId="0" borderId="2" xfId="0" applyFont="1" applyBorder="1" applyAlignment="1">
      <alignment horizontal="center"/>
    </xf>
    <xf numFmtId="0" fontId="52" fillId="0" borderId="0" xfId="0" applyFont="1"/>
    <xf numFmtId="0" fontId="48" fillId="15" borderId="2" xfId="0" applyFont="1" applyFill="1" applyBorder="1" applyAlignment="1">
      <alignment horizontal="left"/>
    </xf>
    <xf numFmtId="167" fontId="53" fillId="0" borderId="2" xfId="0" applyNumberFormat="1" applyFont="1" applyBorder="1" applyAlignment="1">
      <alignment horizontal="center"/>
    </xf>
    <xf numFmtId="0" fontId="49" fillId="0" borderId="2" xfId="0" applyFont="1" applyBorder="1" applyAlignment="1">
      <alignment horizontal="center"/>
    </xf>
    <xf numFmtId="4" fontId="54" fillId="0" borderId="2" xfId="0" applyNumberFormat="1" applyFont="1" applyBorder="1" applyAlignment="1">
      <alignment horizontal="center"/>
    </xf>
    <xf numFmtId="0" fontId="45" fillId="0" borderId="2" xfId="0" applyFont="1" applyBorder="1" applyAlignment="1">
      <alignment horizontal="center"/>
    </xf>
    <xf numFmtId="0" fontId="53" fillId="0" borderId="2" xfId="0" applyFont="1" applyBorder="1" applyAlignment="1">
      <alignment horizontal="center"/>
    </xf>
    <xf numFmtId="4" fontId="10" fillId="0" borderId="0" xfId="0" applyNumberFormat="1" applyFont="1" applyFill="1"/>
    <xf numFmtId="2" fontId="53" fillId="0" borderId="2" xfId="0" applyNumberFormat="1" applyFont="1" applyBorder="1" applyAlignment="1">
      <alignment horizontal="center"/>
    </xf>
    <xf numFmtId="167" fontId="53" fillId="0" borderId="3" xfId="0" applyNumberFormat="1" applyFont="1" applyBorder="1" applyAlignment="1">
      <alignment horizontal="center"/>
    </xf>
    <xf numFmtId="4" fontId="54" fillId="0" borderId="3" xfId="0" applyNumberFormat="1" applyFont="1" applyBorder="1" applyAlignment="1">
      <alignment horizontal="center"/>
    </xf>
    <xf numFmtId="0" fontId="24" fillId="19" borderId="0" xfId="0" applyFont="1" applyFill="1" applyAlignment="1">
      <alignment wrapText="1"/>
    </xf>
    <xf numFmtId="0" fontId="10" fillId="19" borderId="0" xfId="0" applyFont="1" applyFill="1"/>
    <xf numFmtId="0" fontId="0" fillId="19" borderId="0" xfId="0" applyFill="1"/>
    <xf numFmtId="165" fontId="3" fillId="0" borderId="2" xfId="1" applyNumberFormat="1" applyFont="1" applyBorder="1"/>
    <xf numFmtId="3" fontId="54" fillId="0" borderId="2" xfId="0" applyNumberFormat="1" applyFont="1" applyBorder="1" applyAlignment="1">
      <alignment horizontal="right"/>
    </xf>
    <xf numFmtId="174" fontId="55" fillId="11" borderId="2" xfId="0" applyNumberFormat="1" applyFont="1" applyFill="1" applyBorder="1" applyAlignment="1">
      <alignment horizontal="center"/>
    </xf>
    <xf numFmtId="0" fontId="56" fillId="0" borderId="0" xfId="0" applyFont="1"/>
    <xf numFmtId="0" fontId="57" fillId="11" borderId="2" xfId="0" applyFont="1" applyFill="1" applyBorder="1" applyAlignment="1">
      <alignment horizontal="center"/>
    </xf>
    <xf numFmtId="43" fontId="36" fillId="0" borderId="0" xfId="1" applyNumberFormat="1" applyFont="1" applyFill="1"/>
    <xf numFmtId="0" fontId="47" fillId="19" borderId="34" xfId="0" applyFont="1" applyFill="1" applyBorder="1" applyAlignment="1">
      <alignment horizontal="center" wrapText="1"/>
    </xf>
    <xf numFmtId="0" fontId="47" fillId="19" borderId="56" xfId="0" applyFont="1" applyFill="1" applyBorder="1" applyAlignment="1">
      <alignment horizontal="center" wrapText="1"/>
    </xf>
    <xf numFmtId="0" fontId="45" fillId="19" borderId="2" xfId="0" applyFont="1" applyFill="1" applyBorder="1" applyAlignment="1">
      <alignment horizontal="center"/>
    </xf>
    <xf numFmtId="0" fontId="47" fillId="19" borderId="2" xfId="0" applyFont="1" applyFill="1" applyBorder="1" applyAlignment="1">
      <alignment horizontal="center" wrapText="1"/>
    </xf>
    <xf numFmtId="0" fontId="47" fillId="19" borderId="27" xfId="0" applyFont="1" applyFill="1" applyBorder="1" applyAlignment="1">
      <alignment horizontal="center" wrapText="1"/>
    </xf>
    <xf numFmtId="0" fontId="47" fillId="19" borderId="2" xfId="0" applyFont="1" applyFill="1" applyBorder="1" applyAlignment="1">
      <alignment horizontal="center"/>
    </xf>
    <xf numFmtId="3" fontId="49" fillId="0" borderId="3" xfId="0" applyNumberFormat="1" applyFont="1" applyBorder="1" applyAlignment="1">
      <alignment horizontal="right"/>
    </xf>
    <xf numFmtId="173" fontId="55" fillId="11" borderId="2" xfId="0" applyNumberFormat="1" applyFont="1" applyFill="1" applyBorder="1" applyAlignment="1">
      <alignment horizontal="center"/>
    </xf>
    <xf numFmtId="3" fontId="3" fillId="20" borderId="2" xfId="3" applyNumberFormat="1" applyFont="1" applyFill="1" applyBorder="1"/>
    <xf numFmtId="0" fontId="3" fillId="20" borderId="2" xfId="3" applyFont="1" applyFill="1" applyBorder="1"/>
    <xf numFmtId="175" fontId="3" fillId="0" borderId="8" xfId="0" applyNumberFormat="1" applyFont="1" applyFill="1" applyBorder="1"/>
    <xf numFmtId="2" fontId="53" fillId="20" borderId="2" xfId="0" applyNumberFormat="1" applyFont="1" applyFill="1" applyBorder="1" applyAlignment="1">
      <alignment horizontal="center"/>
    </xf>
    <xf numFmtId="0" fontId="56" fillId="0" borderId="0" xfId="0" applyFont="1" applyFill="1"/>
    <xf numFmtId="0" fontId="57" fillId="0" borderId="0" xfId="0" applyFont="1" applyFill="1" applyBorder="1" applyAlignment="1">
      <alignment horizontal="center" wrapText="1"/>
    </xf>
    <xf numFmtId="0" fontId="57" fillId="0" borderId="0" xfId="0" applyFont="1" applyFill="1" applyBorder="1" applyAlignment="1">
      <alignment horizontal="center"/>
    </xf>
    <xf numFmtId="173" fontId="55" fillId="0" borderId="0" xfId="0" applyNumberFormat="1" applyFont="1" applyFill="1" applyBorder="1" applyAlignment="1">
      <alignment horizontal="center"/>
    </xf>
    <xf numFmtId="9" fontId="3" fillId="0" borderId="0" xfId="7" applyFont="1" applyFill="1" applyBorder="1"/>
    <xf numFmtId="9" fontId="3" fillId="0" borderId="4" xfId="7" applyFont="1" applyFill="1" applyBorder="1"/>
    <xf numFmtId="9" fontId="13" fillId="0" borderId="0" xfId="7" applyFont="1" applyFill="1"/>
    <xf numFmtId="165" fontId="3" fillId="20" borderId="2" xfId="1" applyNumberFormat="1" applyFont="1" applyFill="1" applyBorder="1"/>
    <xf numFmtId="0" fontId="0" fillId="0" borderId="2" xfId="0" applyBorder="1"/>
    <xf numFmtId="174" fontId="56" fillId="0" borderId="2" xfId="0" applyNumberFormat="1" applyFont="1" applyBorder="1" applyAlignment="1">
      <alignment horizontal="center"/>
    </xf>
    <xf numFmtId="173" fontId="56" fillId="0" borderId="2" xfId="0" applyNumberFormat="1" applyFont="1" applyBorder="1" applyAlignment="1">
      <alignment horizontal="center"/>
    </xf>
    <xf numFmtId="165" fontId="3" fillId="0" borderId="2" xfId="1" applyNumberFormat="1" applyFont="1" applyFill="1" applyBorder="1"/>
    <xf numFmtId="2" fontId="53" fillId="0" borderId="2" xfId="0" applyNumberFormat="1" applyFont="1" applyFill="1" applyBorder="1" applyAlignment="1">
      <alignment horizontal="center"/>
    </xf>
    <xf numFmtId="0" fontId="36" fillId="0" borderId="0" xfId="0" applyFont="1" applyAlignment="1">
      <alignment horizontal="center"/>
    </xf>
    <xf numFmtId="0" fontId="36" fillId="0" borderId="0" xfId="0" applyFont="1" applyAlignment="1">
      <alignment horizontal="right"/>
    </xf>
    <xf numFmtId="0" fontId="50" fillId="0" borderId="0" xfId="0" applyFont="1" applyAlignment="1">
      <alignment horizontal="right"/>
    </xf>
    <xf numFmtId="0" fontId="10" fillId="0" borderId="25" xfId="0" applyFont="1" applyBorder="1"/>
    <xf numFmtId="0" fontId="10" fillId="0" borderId="0" xfId="3" applyFont="1"/>
    <xf numFmtId="0" fontId="8" fillId="0" borderId="0" xfId="3" applyFont="1" applyFill="1"/>
    <xf numFmtId="0" fontId="10" fillId="0" borderId="0" xfId="3" applyFill="1"/>
    <xf numFmtId="0" fontId="4" fillId="0" borderId="32" xfId="3" applyFont="1" applyFill="1" applyBorder="1"/>
    <xf numFmtId="0" fontId="4" fillId="0" borderId="3" xfId="3" applyFont="1" applyFill="1" applyBorder="1"/>
    <xf numFmtId="0" fontId="4" fillId="0" borderId="0" xfId="3" applyFont="1" applyFill="1" applyBorder="1"/>
    <xf numFmtId="0" fontId="2" fillId="0" borderId="0" xfId="3" applyFont="1" applyFill="1" applyBorder="1"/>
    <xf numFmtId="0" fontId="10" fillId="0" borderId="22" xfId="3" applyFont="1" applyFill="1" applyBorder="1"/>
    <xf numFmtId="0" fontId="10" fillId="0" borderId="23" xfId="3" applyFont="1" applyFill="1" applyBorder="1"/>
    <xf numFmtId="0" fontId="10" fillId="0" borderId="24" xfId="3" applyFont="1" applyFill="1" applyBorder="1"/>
    <xf numFmtId="0" fontId="10" fillId="0" borderId="0" xfId="3" applyFont="1" applyFill="1" applyBorder="1"/>
    <xf numFmtId="0" fontId="10" fillId="0" borderId="25" xfId="3" applyFont="1" applyFill="1" applyBorder="1"/>
    <xf numFmtId="0" fontId="10" fillId="0" borderId="26" xfId="3" applyFont="1" applyFill="1" applyBorder="1"/>
    <xf numFmtId="0" fontId="10" fillId="0" borderId="27" xfId="3" applyFont="1" applyFill="1" applyBorder="1"/>
    <xf numFmtId="0" fontId="10" fillId="0" borderId="28" xfId="3" applyFont="1" applyFill="1" applyBorder="1"/>
    <xf numFmtId="0" fontId="2" fillId="0" borderId="7" xfId="3" applyFont="1" applyFill="1" applyBorder="1"/>
    <xf numFmtId="3" fontId="3" fillId="16" borderId="2" xfId="3" applyNumberFormat="1" applyFont="1" applyFill="1" applyBorder="1"/>
    <xf numFmtId="0" fontId="3" fillId="16" borderId="7" xfId="3" applyFont="1" applyFill="1" applyBorder="1"/>
    <xf numFmtId="3" fontId="3" fillId="17" borderId="2" xfId="3" applyNumberFormat="1" applyFont="1" applyFill="1" applyBorder="1"/>
    <xf numFmtId="0" fontId="3" fillId="17" borderId="7" xfId="3" applyFont="1" applyFill="1" applyBorder="1"/>
    <xf numFmtId="3" fontId="3" fillId="18" borderId="2" xfId="3" applyNumberFormat="1" applyFont="1" applyFill="1" applyBorder="1"/>
    <xf numFmtId="0" fontId="3" fillId="18" borderId="7" xfId="3" applyFont="1" applyFill="1" applyBorder="1"/>
    <xf numFmtId="3" fontId="2" fillId="15" borderId="2" xfId="3" applyNumberFormat="1" applyFont="1" applyFill="1" applyBorder="1"/>
    <xf numFmtId="0" fontId="10" fillId="15" borderId="0" xfId="3" applyFont="1" applyFill="1"/>
    <xf numFmtId="4" fontId="2" fillId="15" borderId="2" xfId="3" applyNumberFormat="1" applyFont="1" applyFill="1" applyBorder="1"/>
    <xf numFmtId="4" fontId="2" fillId="0" borderId="2" xfId="3" applyNumberFormat="1" applyFont="1" applyFill="1" applyBorder="1"/>
    <xf numFmtId="0" fontId="59" fillId="0" borderId="0" xfId="3" applyFont="1" applyFill="1"/>
    <xf numFmtId="0" fontId="4" fillId="0" borderId="0" xfId="3" applyFont="1" applyFill="1"/>
    <xf numFmtId="0" fontId="47" fillId="0" borderId="34" xfId="0" applyFont="1" applyBorder="1" applyAlignment="1">
      <alignment horizontal="center"/>
    </xf>
    <xf numFmtId="0" fontId="47" fillId="0" borderId="56" xfId="0" applyFont="1" applyBorder="1" applyAlignment="1">
      <alignment horizontal="center"/>
    </xf>
    <xf numFmtId="3" fontId="45" fillId="0" borderId="2" xfId="0" applyNumberFormat="1" applyFont="1" applyBorder="1" applyAlignment="1">
      <alignment horizontal="center"/>
    </xf>
    <xf numFmtId="169" fontId="45" fillId="0" borderId="2" xfId="0" applyNumberFormat="1" applyFont="1" applyBorder="1" applyAlignment="1">
      <alignment horizontal="center"/>
    </xf>
    <xf numFmtId="3" fontId="47" fillId="21" borderId="2" xfId="0" applyNumberFormat="1" applyFont="1" applyFill="1" applyBorder="1" applyAlignment="1">
      <alignment horizontal="center"/>
    </xf>
    <xf numFmtId="169" fontId="47" fillId="21" borderId="2" xfId="0" applyNumberFormat="1" applyFont="1" applyFill="1" applyBorder="1" applyAlignment="1">
      <alignment horizontal="center"/>
    </xf>
    <xf numFmtId="3" fontId="60" fillId="0" borderId="2" xfId="0" applyNumberFormat="1" applyFont="1" applyBorder="1" applyAlignment="1">
      <alignment horizontal="center"/>
    </xf>
    <xf numFmtId="9" fontId="60" fillId="0" borderId="2" xfId="0" applyNumberFormat="1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40" fillId="0" borderId="2" xfId="0" applyFont="1" applyFill="1" applyBorder="1" applyAlignment="1">
      <alignment horizontal="center" wrapText="1"/>
    </xf>
    <xf numFmtId="0" fontId="28" fillId="5" borderId="0" xfId="0" applyFont="1" applyFill="1" applyAlignment="1">
      <alignment horizontal="center"/>
    </xf>
    <xf numFmtId="0" fontId="42" fillId="0" borderId="2" xfId="5" applyFont="1" applyFill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41" fillId="0" borderId="32" xfId="0" applyFont="1" applyBorder="1" applyAlignment="1">
      <alignment horizontal="center"/>
    </xf>
    <xf numFmtId="0" fontId="41" fillId="0" borderId="3" xfId="0" applyFont="1" applyBorder="1" applyAlignment="1">
      <alignment horizontal="center"/>
    </xf>
    <xf numFmtId="0" fontId="28" fillId="5" borderId="1" xfId="0" applyFont="1" applyFill="1" applyBorder="1" applyAlignment="1">
      <alignment horizontal="center"/>
    </xf>
    <xf numFmtId="0" fontId="40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16" fillId="9" borderId="0" xfId="0" applyFont="1" applyFill="1" applyAlignment="1">
      <alignment horizontal="center" vertical="center"/>
    </xf>
    <xf numFmtId="0" fontId="10" fillId="0" borderId="32" xfId="3" applyFont="1" applyFill="1" applyBorder="1" applyAlignment="1">
      <alignment horizontal="center" wrapText="1"/>
    </xf>
    <xf numFmtId="0" fontId="10" fillId="0" borderId="32" xfId="3" applyFont="1" applyFill="1" applyBorder="1" applyAlignment="1">
      <alignment horizontal="center"/>
    </xf>
    <xf numFmtId="0" fontId="7" fillId="0" borderId="58" xfId="3" applyFont="1" applyBorder="1" applyAlignment="1">
      <alignment horizontal="center" wrapText="1"/>
    </xf>
    <xf numFmtId="0" fontId="7" fillId="0" borderId="59" xfId="3" applyFont="1" applyBorder="1" applyAlignment="1">
      <alignment horizontal="center" wrapText="1"/>
    </xf>
    <xf numFmtId="0" fontId="7" fillId="0" borderId="60" xfId="3" applyFont="1" applyBorder="1" applyAlignment="1">
      <alignment horizontal="center" wrapText="1"/>
    </xf>
    <xf numFmtId="0" fontId="7" fillId="0" borderId="61" xfId="3" applyFont="1" applyBorder="1" applyAlignment="1">
      <alignment horizontal="center" wrapText="1"/>
    </xf>
    <xf numFmtId="0" fontId="7" fillId="0" borderId="0" xfId="3" applyFont="1" applyBorder="1" applyAlignment="1">
      <alignment horizontal="center" wrapText="1"/>
    </xf>
    <xf numFmtId="0" fontId="7" fillId="0" borderId="62" xfId="3" applyFont="1" applyBorder="1" applyAlignment="1">
      <alignment horizontal="center" wrapText="1"/>
    </xf>
    <xf numFmtId="0" fontId="7" fillId="0" borderId="63" xfId="3" applyFont="1" applyBorder="1" applyAlignment="1">
      <alignment horizontal="center" wrapText="1"/>
    </xf>
    <xf numFmtId="0" fontId="7" fillId="0" borderId="64" xfId="3" applyFont="1" applyBorder="1" applyAlignment="1">
      <alignment horizontal="center" wrapText="1"/>
    </xf>
    <xf numFmtId="0" fontId="7" fillId="0" borderId="65" xfId="3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8" fillId="20" borderId="0" xfId="0" applyFont="1" applyFill="1" applyAlignment="1">
      <alignment horizontal="left"/>
    </xf>
    <xf numFmtId="0" fontId="58" fillId="20" borderId="1" xfId="0" applyFont="1" applyFill="1" applyBorder="1" applyAlignment="1">
      <alignment horizontal="left"/>
    </xf>
    <xf numFmtId="0" fontId="47" fillId="21" borderId="2" xfId="0" applyFont="1" applyFill="1" applyBorder="1" applyAlignment="1">
      <alignment horizontal="center"/>
    </xf>
    <xf numFmtId="0" fontId="60" fillId="0" borderId="2" xfId="0" applyFont="1" applyBorder="1" applyAlignment="1">
      <alignment horizontal="center"/>
    </xf>
    <xf numFmtId="0" fontId="58" fillId="20" borderId="0" xfId="3" applyFont="1" applyFill="1" applyAlignment="1">
      <alignment horizontal="left"/>
    </xf>
    <xf numFmtId="0" fontId="58" fillId="20" borderId="1" xfId="3" applyFont="1" applyFill="1" applyBorder="1" applyAlignment="1">
      <alignment horizontal="left"/>
    </xf>
    <xf numFmtId="0" fontId="47" fillId="0" borderId="2" xfId="0" applyFont="1" applyBorder="1" applyAlignment="1">
      <alignment horizontal="center"/>
    </xf>
    <xf numFmtId="0" fontId="47" fillId="0" borderId="2" xfId="0" applyFont="1" applyBorder="1" applyAlignment="1">
      <alignment horizontal="center" wrapText="1"/>
    </xf>
    <xf numFmtId="0" fontId="47" fillId="0" borderId="34" xfId="0" applyFont="1" applyBorder="1" applyAlignment="1">
      <alignment horizontal="center" wrapText="1"/>
    </xf>
    <xf numFmtId="0" fontId="47" fillId="0" borderId="56" xfId="0" applyFont="1" applyBorder="1" applyAlignment="1">
      <alignment horizontal="center" wrapText="1"/>
    </xf>
    <xf numFmtId="0" fontId="57" fillId="11" borderId="2" xfId="0" applyFont="1" applyFill="1" applyBorder="1" applyAlignment="1">
      <alignment horizontal="center" wrapText="1"/>
    </xf>
    <xf numFmtId="0" fontId="57" fillId="11" borderId="2" xfId="0" applyFont="1" applyFill="1" applyBorder="1" applyAlignment="1">
      <alignment horizontal="center"/>
    </xf>
    <xf numFmtId="0" fontId="57" fillId="11" borderId="34" xfId="0" applyFont="1" applyFill="1" applyBorder="1" applyAlignment="1">
      <alignment horizontal="center" wrapText="1"/>
    </xf>
    <xf numFmtId="0" fontId="57" fillId="11" borderId="56" xfId="0" applyFont="1" applyFill="1" applyBorder="1" applyAlignment="1">
      <alignment horizontal="center" wrapText="1"/>
    </xf>
    <xf numFmtId="0" fontId="47" fillId="19" borderId="22" xfId="0" applyFont="1" applyFill="1" applyBorder="1" applyAlignment="1">
      <alignment horizontal="center"/>
    </xf>
    <xf numFmtId="0" fontId="47" fillId="19" borderId="24" xfId="0" applyFont="1" applyFill="1" applyBorder="1" applyAlignment="1">
      <alignment horizontal="center"/>
    </xf>
    <xf numFmtId="0" fontId="47" fillId="19" borderId="27" xfId="0" applyFont="1" applyFill="1" applyBorder="1" applyAlignment="1">
      <alignment horizontal="center"/>
    </xf>
    <xf numFmtId="0" fontId="47" fillId="19" borderId="28" xfId="0" applyFont="1" applyFill="1" applyBorder="1" applyAlignment="1">
      <alignment horizontal="center"/>
    </xf>
    <xf numFmtId="0" fontId="47" fillId="19" borderId="34" xfId="0" applyFont="1" applyFill="1" applyBorder="1" applyAlignment="1">
      <alignment horizontal="center" wrapText="1"/>
    </xf>
    <xf numFmtId="0" fontId="47" fillId="19" borderId="66" xfId="0" applyFont="1" applyFill="1" applyBorder="1" applyAlignment="1">
      <alignment horizontal="center" wrapText="1"/>
    </xf>
    <xf numFmtId="0" fontId="47" fillId="19" borderId="56" xfId="0" applyFont="1" applyFill="1" applyBorder="1" applyAlignment="1">
      <alignment horizontal="center" wrapText="1"/>
    </xf>
    <xf numFmtId="0" fontId="47" fillId="19" borderId="2" xfId="0" applyFont="1" applyFill="1" applyBorder="1" applyAlignment="1">
      <alignment horizontal="center"/>
    </xf>
    <xf numFmtId="4" fontId="54" fillId="0" borderId="7" xfId="0" applyNumberFormat="1" applyFont="1" applyBorder="1" applyAlignment="1">
      <alignment horizontal="center"/>
    </xf>
    <xf numFmtId="4" fontId="54" fillId="0" borderId="3" xfId="0" applyNumberFormat="1" applyFont="1" applyBorder="1" applyAlignment="1">
      <alignment horizontal="center"/>
    </xf>
    <xf numFmtId="0" fontId="47" fillId="19" borderId="23" xfId="0" applyFont="1" applyFill="1" applyBorder="1" applyAlignment="1">
      <alignment horizontal="center"/>
    </xf>
    <xf numFmtId="0" fontId="47" fillId="19" borderId="1" xfId="0" applyFont="1" applyFill="1" applyBorder="1" applyAlignment="1">
      <alignment horizontal="center"/>
    </xf>
    <xf numFmtId="0" fontId="45" fillId="19" borderId="7" xfId="0" applyFont="1" applyFill="1" applyBorder="1" applyAlignment="1">
      <alignment horizontal="center"/>
    </xf>
    <xf numFmtId="0" fontId="45" fillId="19" borderId="32" xfId="0" applyFont="1" applyFill="1" applyBorder="1" applyAlignment="1">
      <alignment horizontal="center"/>
    </xf>
    <xf numFmtId="0" fontId="45" fillId="19" borderId="3" xfId="0" applyFont="1" applyFill="1" applyBorder="1" applyAlignment="1">
      <alignment horizontal="center"/>
    </xf>
  </cellXfs>
  <cellStyles count="11">
    <cellStyle name="Migliaia" xfId="1" builtinId="3"/>
    <cellStyle name="Migliaia (0)_1" xfId="2"/>
    <cellStyle name="Normale" xfId="0" builtinId="0"/>
    <cellStyle name="Normale 2" xfId="3"/>
    <cellStyle name="Normale_comuni_al_censimento2001" xfId="4"/>
    <cellStyle name="Normale_Popolazione presente Qp" xfId="5"/>
    <cellStyle name="Nuovo" xfId="6"/>
    <cellStyle name="Percentuale" xfId="7" builtinId="5"/>
    <cellStyle name="Protetto" xfId="8"/>
    <cellStyle name="trattino" xfId="9"/>
    <cellStyle name="Valuta (0)_01Piemonteval" xfId="10"/>
  </cellStyles>
  <dxfs count="6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Evoluzione Fabbisogno Civile (mc/anno)</a:t>
            </a:r>
          </a:p>
        </c:rich>
      </c:tx>
      <c:layout>
        <c:manualLayout>
          <c:xMode val="edge"/>
          <c:yMode val="edge"/>
          <c:x val="0.34726255039445747"/>
          <c:y val="0.50257997936016507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9423701075978449E-2"/>
          <c:y val="9.2879256965944207E-2"/>
          <c:w val="0.89481330968380601"/>
          <c:h val="0.81114551083591335"/>
        </c:manualLayout>
      </c:layout>
      <c:lineChart>
        <c:grouping val="standard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333399"/>
              </a:solidFill>
              <a:ln>
                <a:solidFill>
                  <a:srgbClr val="333399"/>
                </a:solidFill>
                <a:prstDash val="solid"/>
              </a:ln>
            </c:spPr>
          </c:marker>
          <c:trendline>
            <c:spPr>
              <a:ln w="3175">
                <a:solidFill>
                  <a:srgbClr val="FF0000"/>
                </a:solidFill>
                <a:prstDash val="solid"/>
              </a:ln>
            </c:spPr>
            <c:trendlineType val="poly"/>
            <c:order val="5"/>
          </c:trendline>
          <c:cat>
            <c:numRef>
              <c:f>'TABELLA FB4'!$AG$11:$AK$11</c:f>
              <c:numCache>
                <c:formatCode>General</c:formatCode>
                <c:ptCount val="5"/>
                <c:pt idx="0">
                  <c:v>2001</c:v>
                </c:pt>
                <c:pt idx="1">
                  <c:v>2010</c:v>
                </c:pt>
                <c:pt idx="2">
                  <c:v>2020</c:v>
                </c:pt>
                <c:pt idx="3">
                  <c:v>2030</c:v>
                </c:pt>
                <c:pt idx="4">
                  <c:v>2040</c:v>
                </c:pt>
              </c:numCache>
            </c:numRef>
          </c:cat>
          <c:val>
            <c:numRef>
              <c:f>'TABELLA FB4'!$AH$202:$AK$202</c:f>
              <c:numCache>
                <c:formatCode>#,##0</c:formatCode>
                <c:ptCount val="4"/>
                <c:pt idx="0">
                  <c:v>98744670.05937019</c:v>
                </c:pt>
                <c:pt idx="1">
                  <c:v>104700410.13973558</c:v>
                </c:pt>
                <c:pt idx="2">
                  <c:v>109610498.08304793</c:v>
                </c:pt>
                <c:pt idx="3">
                  <c:v>114105924.94412085</c:v>
                </c:pt>
              </c:numCache>
            </c:numRef>
          </c:val>
        </c:ser>
        <c:ser>
          <c:idx val="1"/>
          <c:order val="1"/>
          <c:tx>
            <c:strRef>
              <c:f>'TABELLA FB4'!$AF$204</c:f>
              <c:strCache>
                <c:ptCount val="1"/>
                <c:pt idx="0">
                  <c:v>media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lgDash"/>
            </a:ln>
          </c:spPr>
          <c:marker>
            <c:symbol val="none"/>
          </c:marker>
          <c:cat>
            <c:numRef>
              <c:f>'TABELLA FB4'!$AG$11:$AK$11</c:f>
              <c:numCache>
                <c:formatCode>General</c:formatCode>
                <c:ptCount val="5"/>
                <c:pt idx="0">
                  <c:v>2001</c:v>
                </c:pt>
                <c:pt idx="1">
                  <c:v>2010</c:v>
                </c:pt>
                <c:pt idx="2">
                  <c:v>2020</c:v>
                </c:pt>
                <c:pt idx="3">
                  <c:v>2030</c:v>
                </c:pt>
                <c:pt idx="4">
                  <c:v>2040</c:v>
                </c:pt>
              </c:numCache>
            </c:numRef>
          </c:cat>
          <c:val>
            <c:numRef>
              <c:f>'TABELLA FB4'!$AH$204:$AK$204</c:f>
              <c:numCache>
                <c:formatCode>#,##0</c:formatCode>
                <c:ptCount val="4"/>
                <c:pt idx="0">
                  <c:v>86171127.645254925</c:v>
                </c:pt>
                <c:pt idx="1">
                  <c:v>86171127.645254925</c:v>
                </c:pt>
                <c:pt idx="2">
                  <c:v>86171127.645254925</c:v>
                </c:pt>
                <c:pt idx="3">
                  <c:v>86171127.645254925</c:v>
                </c:pt>
              </c:numCache>
            </c:numRef>
          </c:val>
        </c:ser>
        <c:marker val="1"/>
        <c:axId val="76422144"/>
        <c:axId val="76432128"/>
      </c:lineChart>
      <c:catAx>
        <c:axId val="76422144"/>
        <c:scaling>
          <c:orientation val="minMax"/>
        </c:scaling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6432128"/>
        <c:crosses val="autoZero"/>
        <c:auto val="1"/>
        <c:lblAlgn val="ctr"/>
        <c:lblOffset val="100"/>
        <c:tickLblSkip val="1"/>
        <c:tickMarkSkip val="1"/>
      </c:catAx>
      <c:valAx>
        <c:axId val="76432128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642214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2"/>
        <c:delete val="1"/>
      </c:legendEntry>
      <c:layout>
        <c:manualLayout>
          <c:xMode val="edge"/>
          <c:yMode val="edge"/>
          <c:x val="0.76801213248920264"/>
          <c:y val="0.36222910216718268"/>
          <c:w val="0.16138343658051391"/>
          <c:h val="0.179566563467492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Evoluzione Fabbisogno Produttivo (mc/anno)</a:t>
            </a:r>
          </a:p>
        </c:rich>
      </c:tx>
      <c:layout>
        <c:manualLayout>
          <c:xMode val="edge"/>
          <c:yMode val="edge"/>
          <c:x val="0.32285744281964801"/>
          <c:y val="1.543209876543210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857149732944856E-2"/>
          <c:y val="9.2592871675081026E-2"/>
          <c:w val="0.89571491051542351"/>
          <c:h val="0.81173084168487752"/>
        </c:manualLayout>
      </c:layout>
      <c:lineChart>
        <c:grouping val="standard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333399"/>
              </a:solidFill>
              <a:ln>
                <a:solidFill>
                  <a:srgbClr val="333399"/>
                </a:solidFill>
                <a:prstDash val="solid"/>
              </a:ln>
            </c:spPr>
          </c:marker>
          <c:cat>
            <c:numRef>
              <c:f>'TABELLA FB4'!$AG$11:$AK$11</c:f>
              <c:numCache>
                <c:formatCode>General</c:formatCode>
                <c:ptCount val="5"/>
                <c:pt idx="0">
                  <c:v>2001</c:v>
                </c:pt>
                <c:pt idx="1">
                  <c:v>2010</c:v>
                </c:pt>
                <c:pt idx="2">
                  <c:v>2020</c:v>
                </c:pt>
                <c:pt idx="3">
                  <c:v>2030</c:v>
                </c:pt>
                <c:pt idx="4">
                  <c:v>2040</c:v>
                </c:pt>
              </c:numCache>
            </c:numRef>
          </c:cat>
          <c:val>
            <c:numRef>
              <c:f>'TABELLA FB4'!$AX$202:$BB$202</c:f>
              <c:numCache>
                <c:formatCode>#,##0</c:formatCode>
                <c:ptCount val="5"/>
                <c:pt idx="0">
                  <c:v>45640388.737728015</c:v>
                </c:pt>
                <c:pt idx="1">
                  <c:v>45640388.737728015</c:v>
                </c:pt>
                <c:pt idx="2">
                  <c:v>45640388.737728015</c:v>
                </c:pt>
                <c:pt idx="3">
                  <c:v>45640388.737728015</c:v>
                </c:pt>
                <c:pt idx="4">
                  <c:v>45640388.737728015</c:v>
                </c:pt>
              </c:numCache>
            </c:numRef>
          </c:val>
        </c:ser>
        <c:marker val="1"/>
        <c:axId val="76464512"/>
        <c:axId val="76466432"/>
      </c:lineChart>
      <c:catAx>
        <c:axId val="76464512"/>
        <c:scaling>
          <c:orientation val="minMax"/>
        </c:scaling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6466432"/>
        <c:crosses val="autoZero"/>
        <c:auto val="1"/>
        <c:lblAlgn val="ctr"/>
        <c:lblOffset val="100"/>
        <c:tickLblSkip val="1"/>
        <c:tickMarkSkip val="1"/>
      </c:catAx>
      <c:valAx>
        <c:axId val="76466432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646451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3571488563929552"/>
          <c:y val="0.32716146592787076"/>
          <c:w val="0.14142872140982379"/>
          <c:h val="0.1203706944039402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/>
            </a:pPr>
            <a:r>
              <a:rPr lang="it-IT"/>
              <a:t>ATO VARESE - Evoluzione fabbisogno idrico civile e produttivo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Fabbisogno Civile Totale</c:v>
          </c:tx>
          <c:cat>
            <c:numRef>
              <c:f>'TABELLA FB5_0'!$D$12:$G$12</c:f>
              <c:numCache>
                <c:formatCode>General</c:formatCode>
                <c:ptCount val="4"/>
                <c:pt idx="0">
                  <c:v>2010</c:v>
                </c:pt>
                <c:pt idx="1">
                  <c:v>2020</c:v>
                </c:pt>
                <c:pt idx="2">
                  <c:v>2030</c:v>
                </c:pt>
                <c:pt idx="3">
                  <c:v>2040</c:v>
                </c:pt>
              </c:numCache>
            </c:numRef>
          </c:cat>
          <c:val>
            <c:numRef>
              <c:f>'TABELLA FB5_0'!$D$203:$G$203</c:f>
              <c:numCache>
                <c:formatCode>#,##0</c:formatCode>
                <c:ptCount val="4"/>
                <c:pt idx="0">
                  <c:v>98744670.05937019</c:v>
                </c:pt>
                <c:pt idx="1">
                  <c:v>104700410.13973558</c:v>
                </c:pt>
                <c:pt idx="2">
                  <c:v>109610498.08304793</c:v>
                </c:pt>
                <c:pt idx="3">
                  <c:v>114105924.94412085</c:v>
                </c:pt>
              </c:numCache>
            </c:numRef>
          </c:val>
        </c:ser>
        <c:ser>
          <c:idx val="1"/>
          <c:order val="1"/>
          <c:tx>
            <c:v>Fabbisogno Produttivo Totale</c:v>
          </c:tx>
          <c:cat>
            <c:numRef>
              <c:f>'TABELLA FB5_0'!$D$12:$G$12</c:f>
              <c:numCache>
                <c:formatCode>General</c:formatCode>
                <c:ptCount val="4"/>
                <c:pt idx="0">
                  <c:v>2010</c:v>
                </c:pt>
                <c:pt idx="1">
                  <c:v>2020</c:v>
                </c:pt>
                <c:pt idx="2">
                  <c:v>2030</c:v>
                </c:pt>
                <c:pt idx="3">
                  <c:v>2040</c:v>
                </c:pt>
              </c:numCache>
            </c:numRef>
          </c:cat>
          <c:val>
            <c:numRef>
              <c:f>'TABELLA FB5_0'!$V$203:$Y$203</c:f>
              <c:numCache>
                <c:formatCode>#,##0</c:formatCode>
                <c:ptCount val="4"/>
                <c:pt idx="0">
                  <c:v>45640388.737728015</c:v>
                </c:pt>
                <c:pt idx="1">
                  <c:v>45640388.737728015</c:v>
                </c:pt>
                <c:pt idx="2">
                  <c:v>45640388.737728015</c:v>
                </c:pt>
                <c:pt idx="3">
                  <c:v>45640388.737728015</c:v>
                </c:pt>
              </c:numCache>
            </c:numRef>
          </c:val>
        </c:ser>
        <c:marker val="1"/>
        <c:axId val="76975104"/>
        <c:axId val="76976896"/>
      </c:lineChart>
      <c:catAx>
        <c:axId val="76975104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it-IT"/>
          </a:p>
        </c:txPr>
        <c:crossAx val="76976896"/>
        <c:crosses val="autoZero"/>
        <c:auto val="1"/>
        <c:lblAlgn val="ctr"/>
        <c:lblOffset val="100"/>
        <c:tickLblSkip val="1"/>
        <c:tickMarkSkip val="1"/>
      </c:catAx>
      <c:valAx>
        <c:axId val="7697689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mc/anno</a:t>
                </a:r>
              </a:p>
            </c:rich>
          </c:tx>
          <c:layout/>
        </c:title>
        <c:numFmt formatCode="#,##0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it-IT"/>
          </a:p>
        </c:txPr>
        <c:crossAx val="76975104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 alignWithMargins="0"/>
    <c:pageMargins b="1" l="0.75000000000000078" r="0.75000000000000078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/>
            </a:pPr>
            <a:r>
              <a:rPr lang="it-IT"/>
              <a:t>ATO VARESE - Evoluzione Fabbisogno Idrico 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Fabbisogno Civile Totale</c:v>
          </c:tx>
          <c:cat>
            <c:numRef>
              <c:f>'TABELLA FB5_0'!$D$12:$G$12</c:f>
              <c:numCache>
                <c:formatCode>General</c:formatCode>
                <c:ptCount val="4"/>
                <c:pt idx="0">
                  <c:v>2010</c:v>
                </c:pt>
                <c:pt idx="1">
                  <c:v>2020</c:v>
                </c:pt>
                <c:pt idx="2">
                  <c:v>2030</c:v>
                </c:pt>
                <c:pt idx="3">
                  <c:v>2040</c:v>
                </c:pt>
              </c:numCache>
            </c:numRef>
          </c:cat>
          <c:val>
            <c:numRef>
              <c:f>'TABELLA FB5_0'!$D$203:$G$203</c:f>
              <c:numCache>
                <c:formatCode>#,##0</c:formatCode>
                <c:ptCount val="4"/>
                <c:pt idx="0">
                  <c:v>98744670.05937019</c:v>
                </c:pt>
                <c:pt idx="1">
                  <c:v>104700410.13973558</c:v>
                </c:pt>
                <c:pt idx="2">
                  <c:v>109610498.08304793</c:v>
                </c:pt>
                <c:pt idx="3">
                  <c:v>114105924.94412085</c:v>
                </c:pt>
              </c:numCache>
            </c:numRef>
          </c:val>
        </c:ser>
        <c:ser>
          <c:idx val="1"/>
          <c:order val="1"/>
          <c:tx>
            <c:v>Fabbiosgno Produttivo soddisfatto dall'acquedotto</c:v>
          </c:tx>
          <c:spPr>
            <a:ln>
              <a:solidFill>
                <a:schemeClr val="accent2">
                  <a:lumMod val="60000"/>
                  <a:lumOff val="40000"/>
                </a:schemeClr>
              </a:solidFill>
            </a:ln>
          </c:spPr>
          <c:marker>
            <c:spPr>
              <a:solidFill>
                <a:schemeClr val="accent2">
                  <a:lumMod val="60000"/>
                  <a:lumOff val="40000"/>
                </a:schemeClr>
              </a:solidFill>
              <a:ln>
                <a:solidFill>
                  <a:schemeClr val="accent2">
                    <a:lumMod val="60000"/>
                    <a:lumOff val="40000"/>
                  </a:schemeClr>
                </a:solidFill>
              </a:ln>
            </c:spPr>
          </c:marker>
          <c:cat>
            <c:numRef>
              <c:f>'TABELLA FB5_0'!$D$12:$G$12</c:f>
              <c:numCache>
                <c:formatCode>General</c:formatCode>
                <c:ptCount val="4"/>
                <c:pt idx="0">
                  <c:v>2010</c:v>
                </c:pt>
                <c:pt idx="1">
                  <c:v>2020</c:v>
                </c:pt>
                <c:pt idx="2">
                  <c:v>2030</c:v>
                </c:pt>
                <c:pt idx="3">
                  <c:v>2040</c:v>
                </c:pt>
              </c:numCache>
            </c:numRef>
          </c:cat>
          <c:val>
            <c:numRef>
              <c:f>'TABELLA FB5_0'!$J$203:$M$203</c:f>
              <c:numCache>
                <c:formatCode>#,##0</c:formatCode>
                <c:ptCount val="4"/>
                <c:pt idx="0">
                  <c:v>18747889.858686976</c:v>
                </c:pt>
                <c:pt idx="1">
                  <c:v>19721550.817108531</c:v>
                </c:pt>
                <c:pt idx="2">
                  <c:v>20516368.971058644</c:v>
                </c:pt>
                <c:pt idx="3">
                  <c:v>21239409.457077976</c:v>
                </c:pt>
              </c:numCache>
            </c:numRef>
          </c:val>
        </c:ser>
        <c:ser>
          <c:idx val="2"/>
          <c:order val="2"/>
          <c:tx>
            <c:v>Fabbisogno Totale soddisfatto dall'acquedotto</c:v>
          </c:tx>
          <c:cat>
            <c:numRef>
              <c:f>'TABELLA FB5_0'!$D$12:$G$12</c:f>
              <c:numCache>
                <c:formatCode>General</c:formatCode>
                <c:ptCount val="4"/>
                <c:pt idx="0">
                  <c:v>2010</c:v>
                </c:pt>
                <c:pt idx="1">
                  <c:v>2020</c:v>
                </c:pt>
                <c:pt idx="2">
                  <c:v>2030</c:v>
                </c:pt>
                <c:pt idx="3">
                  <c:v>2040</c:v>
                </c:pt>
              </c:numCache>
            </c:numRef>
          </c:cat>
          <c:val>
            <c:numRef>
              <c:f>'TABELLA FB5_0'!$P$203:$S$203</c:f>
              <c:numCache>
                <c:formatCode>#,##0</c:formatCode>
                <c:ptCount val="4"/>
                <c:pt idx="0">
                  <c:v>117492559.91805713</c:v>
                </c:pt>
                <c:pt idx="1">
                  <c:v>124421960.95684415</c:v>
                </c:pt>
                <c:pt idx="2">
                  <c:v>130126867.05410662</c:v>
                </c:pt>
                <c:pt idx="3">
                  <c:v>135345334.40119883</c:v>
                </c:pt>
              </c:numCache>
            </c:numRef>
          </c:val>
        </c:ser>
        <c:marker val="1"/>
        <c:axId val="77011200"/>
        <c:axId val="77021184"/>
      </c:lineChart>
      <c:catAx>
        <c:axId val="77011200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it-IT"/>
          </a:p>
        </c:txPr>
        <c:crossAx val="77021184"/>
        <c:crosses val="autoZero"/>
        <c:auto val="1"/>
        <c:lblAlgn val="ctr"/>
        <c:lblOffset val="100"/>
        <c:tickLblSkip val="1"/>
        <c:tickMarkSkip val="1"/>
      </c:catAx>
      <c:valAx>
        <c:axId val="7702118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mc/anno</a:t>
                </a:r>
              </a:p>
            </c:rich>
          </c:tx>
          <c:layout/>
        </c:title>
        <c:numFmt formatCode="#,##0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it-IT"/>
          </a:p>
        </c:txPr>
        <c:crossAx val="77011200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 alignWithMargins="0"/>
    <c:pageMargins b="1" l="0.75000000000000044" r="0.75000000000000044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style val="4"/>
  <c:chart>
    <c:title>
      <c:tx>
        <c:rich>
          <a:bodyPr/>
          <a:lstStyle/>
          <a:p>
            <a:pPr>
              <a:defRPr/>
            </a:pPr>
            <a:r>
              <a:rPr lang="it-IT"/>
              <a:t>ATO VARESE - Evoluzione Fabbisogno Idrico 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Fabbisogno produttivo totale</c:v>
          </c:tx>
          <c:cat>
            <c:numRef>
              <c:f>'TABELLA FB5_0'!$D$12:$G$12</c:f>
              <c:numCache>
                <c:formatCode>General</c:formatCode>
                <c:ptCount val="4"/>
                <c:pt idx="0">
                  <c:v>2010</c:v>
                </c:pt>
                <c:pt idx="1">
                  <c:v>2020</c:v>
                </c:pt>
                <c:pt idx="2">
                  <c:v>2030</c:v>
                </c:pt>
                <c:pt idx="3">
                  <c:v>2040</c:v>
                </c:pt>
              </c:numCache>
            </c:numRef>
          </c:cat>
          <c:val>
            <c:numRef>
              <c:f>'TABELLA FB5_0'!$V$203:$Y$203</c:f>
              <c:numCache>
                <c:formatCode>#,##0</c:formatCode>
                <c:ptCount val="4"/>
                <c:pt idx="0">
                  <c:v>45640388.737728015</c:v>
                </c:pt>
                <c:pt idx="1">
                  <c:v>45640388.737728015</c:v>
                </c:pt>
                <c:pt idx="2">
                  <c:v>45640388.737728015</c:v>
                </c:pt>
                <c:pt idx="3">
                  <c:v>45640388.737728015</c:v>
                </c:pt>
              </c:numCache>
            </c:numRef>
          </c:val>
        </c:ser>
        <c:ser>
          <c:idx val="1"/>
          <c:order val="1"/>
          <c:tx>
            <c:v>Fabbiosgno Produttivo soddisfatto dall'acquedotto</c:v>
          </c:tx>
          <c:cat>
            <c:numRef>
              <c:f>'TABELLA FB5_0'!$D$12:$G$12</c:f>
              <c:numCache>
                <c:formatCode>General</c:formatCode>
                <c:ptCount val="4"/>
                <c:pt idx="0">
                  <c:v>2010</c:v>
                </c:pt>
                <c:pt idx="1">
                  <c:v>2020</c:v>
                </c:pt>
                <c:pt idx="2">
                  <c:v>2030</c:v>
                </c:pt>
                <c:pt idx="3">
                  <c:v>2040</c:v>
                </c:pt>
              </c:numCache>
            </c:numRef>
          </c:cat>
          <c:val>
            <c:numRef>
              <c:f>'TABELLA FB5_0'!$J$203:$M$203</c:f>
              <c:numCache>
                <c:formatCode>#,##0</c:formatCode>
                <c:ptCount val="4"/>
                <c:pt idx="0">
                  <c:v>18747889.858686976</c:v>
                </c:pt>
                <c:pt idx="1">
                  <c:v>19721550.817108531</c:v>
                </c:pt>
                <c:pt idx="2">
                  <c:v>20516368.971058644</c:v>
                </c:pt>
                <c:pt idx="3">
                  <c:v>21239409.457077976</c:v>
                </c:pt>
              </c:numCache>
            </c:numRef>
          </c:val>
        </c:ser>
        <c:marker val="1"/>
        <c:axId val="77058816"/>
        <c:axId val="77060352"/>
      </c:lineChart>
      <c:catAx>
        <c:axId val="77058816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it-IT"/>
          </a:p>
        </c:txPr>
        <c:crossAx val="77060352"/>
        <c:crosses val="autoZero"/>
        <c:auto val="1"/>
        <c:lblAlgn val="ctr"/>
        <c:lblOffset val="100"/>
        <c:tickLblSkip val="1"/>
        <c:tickMarkSkip val="1"/>
      </c:catAx>
      <c:valAx>
        <c:axId val="7706035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mc/anno</a:t>
                </a:r>
              </a:p>
            </c:rich>
          </c:tx>
          <c:layout/>
        </c:title>
        <c:numFmt formatCode="#,##0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it-IT"/>
          </a:p>
        </c:txPr>
        <c:crossAx val="77058816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 alignWithMargins="0"/>
    <c:pageMargins b="1" l="0.75000000000000078" r="0.75000000000000078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-9.6490157480314837E-2"/>
                  <c:y val="-6.593832020997378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it-IT"/>
                </a:p>
              </c:txPr>
              <c:dLblPos val="bestFit"/>
              <c:showPercent val="1"/>
            </c:dLbl>
            <c:showPercent val="1"/>
            <c:showLeaderLines val="1"/>
          </c:dLbls>
          <c:cat>
            <c:strRef>
              <c:f>'TABELLA FB5'!$B$192:$B$194</c:f>
              <c:strCache>
                <c:ptCount val="3"/>
                <c:pt idx="0">
                  <c:v>Area 1- Padana Alto Milanese</c:v>
                </c:pt>
                <c:pt idx="1">
                  <c:v>Area 2 - del Varesotto</c:v>
                </c:pt>
                <c:pt idx="2">
                  <c:v>Area 3 - delle Valli e dei Laghi</c:v>
                </c:pt>
              </c:strCache>
            </c:strRef>
          </c:cat>
          <c:val>
            <c:numRef>
              <c:f>'TABELLA FB5'!$C$192:$C$194</c:f>
              <c:numCache>
                <c:formatCode>#,##0</c:formatCode>
                <c:ptCount val="3"/>
                <c:pt idx="0">
                  <c:v>64426866.040001482</c:v>
                </c:pt>
                <c:pt idx="1">
                  <c:v>32589436.570435405</c:v>
                </c:pt>
                <c:pt idx="2">
                  <c:v>29830377.972114787</c:v>
                </c:pt>
              </c:numCache>
            </c:numRef>
          </c:val>
        </c:ser>
        <c:dLbls>
          <c:showPercent val="1"/>
        </c:dLbls>
      </c:pie3DChart>
      <c:spPr>
        <a:noFill/>
        <a:ln w="25400">
          <a:noFill/>
        </a:ln>
      </c:spPr>
    </c:plotArea>
    <c:legend>
      <c:legendPos val="r"/>
      <c:layout/>
    </c:legend>
    <c:plotVisOnly val="1"/>
    <c:dispBlanksAs val="zero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466725</xdr:colOff>
      <xdr:row>204</xdr:row>
      <xdr:rowOff>85725</xdr:rowOff>
    </xdr:from>
    <xdr:to>
      <xdr:col>37</xdr:col>
      <xdr:colOff>790575</xdr:colOff>
      <xdr:row>223</xdr:row>
      <xdr:rowOff>85725</xdr:rowOff>
    </xdr:to>
    <xdr:graphicFrame macro="">
      <xdr:nvGraphicFramePr>
        <xdr:cNvPr id="944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49</xdr:col>
      <xdr:colOff>9525</xdr:colOff>
      <xdr:row>204</xdr:row>
      <xdr:rowOff>76200</xdr:rowOff>
    </xdr:from>
    <xdr:to>
      <xdr:col>58</xdr:col>
      <xdr:colOff>171450</xdr:colOff>
      <xdr:row>223</xdr:row>
      <xdr:rowOff>85725</xdr:rowOff>
    </xdr:to>
    <xdr:graphicFrame macro="">
      <xdr:nvGraphicFramePr>
        <xdr:cNvPr id="9444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1057275</xdr:colOff>
      <xdr:row>231</xdr:row>
      <xdr:rowOff>123825</xdr:rowOff>
    </xdr:from>
    <xdr:to>
      <xdr:col>11</xdr:col>
      <xdr:colOff>209550</xdr:colOff>
      <xdr:row>255</xdr:row>
      <xdr:rowOff>104775</xdr:rowOff>
    </xdr:to>
    <xdr:graphicFrame macro="">
      <xdr:nvGraphicFramePr>
        <xdr:cNvPr id="1262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333375</xdr:colOff>
      <xdr:row>207</xdr:row>
      <xdr:rowOff>28575</xdr:rowOff>
    </xdr:from>
    <xdr:to>
      <xdr:col>23</xdr:col>
      <xdr:colOff>342900</xdr:colOff>
      <xdr:row>231</xdr:row>
      <xdr:rowOff>28575</xdr:rowOff>
    </xdr:to>
    <xdr:graphicFrame macro="">
      <xdr:nvGraphicFramePr>
        <xdr:cNvPr id="126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1057275</xdr:colOff>
      <xdr:row>207</xdr:row>
      <xdr:rowOff>38100</xdr:rowOff>
    </xdr:from>
    <xdr:to>
      <xdr:col>11</xdr:col>
      <xdr:colOff>180975</xdr:colOff>
      <xdr:row>231</xdr:row>
      <xdr:rowOff>38100</xdr:rowOff>
    </xdr:to>
    <xdr:graphicFrame macro="">
      <xdr:nvGraphicFramePr>
        <xdr:cNvPr id="12626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190</xdr:row>
      <xdr:rowOff>38100</xdr:rowOff>
    </xdr:from>
    <xdr:to>
      <xdr:col>10</xdr:col>
      <xdr:colOff>771525</xdr:colOff>
      <xdr:row>206</xdr:row>
      <xdr:rowOff>76200</xdr:rowOff>
    </xdr:to>
    <xdr:graphicFrame macro="">
      <xdr:nvGraphicFramePr>
        <xdr:cNvPr id="2" name="Gra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38100</xdr:colOff>
      <xdr:row>1</xdr:row>
      <xdr:rowOff>152400</xdr:rowOff>
    </xdr:from>
    <xdr:to>
      <xdr:col>27</xdr:col>
      <xdr:colOff>295275</xdr:colOff>
      <xdr:row>31</xdr:row>
      <xdr:rowOff>9525</xdr:rowOff>
    </xdr:to>
    <xdr:pic>
      <xdr:nvPicPr>
        <xdr:cNvPr id="14346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55205"/>
        <a:stretch>
          <a:fillRect/>
        </a:stretch>
      </xdr:blipFill>
      <xdr:spPr bwMode="auto">
        <a:xfrm>
          <a:off x="23241000" y="314325"/>
          <a:ext cx="2705100" cy="5534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cr9119/IMPOST~1/Temp/_PA418/Cremona--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rch_IGT\Area%20Studi%20e%20Ricerche\Analisi%20ed%20indagini%20statistiche\HD_giovanni\Reddito_riprop\New_pil_95-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pertina"/>
      <sheetName val="cop.2"/>
      <sheetName val="1.1.1"/>
      <sheetName val="1.1.2"/>
      <sheetName val="1.1.2bis"/>
      <sheetName val="1.1.3"/>
      <sheetName val="1.1.4"/>
      <sheetName val="1.1.4bis"/>
      <sheetName val="1.1.5"/>
      <sheetName val="1.1.6"/>
      <sheetName val="cop.3"/>
      <sheetName val="1.1.7"/>
      <sheetName val="1.1.8"/>
      <sheetName val="1.1.9"/>
      <sheetName val="cop.4"/>
      <sheetName val="1.1.10"/>
      <sheetName val="1.1.11"/>
      <sheetName val="1.1.12"/>
      <sheetName val="cop.5"/>
      <sheetName val="1.1.13"/>
      <sheetName val="cop.6"/>
      <sheetName val="1.1.14"/>
      <sheetName val="1.1.15"/>
      <sheetName val="1.1.16"/>
      <sheetName val="1.1.17"/>
      <sheetName val="1.1.18"/>
      <sheetName val="1.1.19"/>
      <sheetName val="cop.7"/>
      <sheetName val="1.2.1"/>
      <sheetName val="1.2.2"/>
      <sheetName val="1.2.3"/>
      <sheetName val="1.2.4"/>
      <sheetName val="cop.8"/>
      <sheetName val="1.3.1"/>
      <sheetName val="1.3.1bis"/>
      <sheetName val="cop.9"/>
      <sheetName val="1.3.2"/>
      <sheetName val="1.3.3"/>
      <sheetName val="1.3.4"/>
      <sheetName val="1.3.5"/>
      <sheetName val="1.3.6"/>
      <sheetName val="cop.10"/>
      <sheetName val="1.4.1"/>
      <sheetName val="1.4.2"/>
      <sheetName val="1.4.3"/>
      <sheetName val="1.4.3bis  "/>
      <sheetName val="1.4.4"/>
      <sheetName val="1.4.5"/>
      <sheetName val="1.4.5bis"/>
      <sheetName val="cop.11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cop.12"/>
      <sheetName val="1.5.11"/>
      <sheetName val="1.5.12"/>
      <sheetName val="1.5.13"/>
      <sheetName val="1.5.14"/>
      <sheetName val="cop.13"/>
      <sheetName val="1.5.15"/>
      <sheetName val="1.5.16"/>
      <sheetName val="1.5.17"/>
      <sheetName val="1.5.18"/>
      <sheetName val="cop.14"/>
      <sheetName val="1.5.19"/>
      <sheetName val="1.5.20"/>
      <sheetName val="1.5.21"/>
      <sheetName val="1.5.22"/>
      <sheetName val="1.5.23"/>
      <sheetName val="1.5.24"/>
      <sheetName val="1.5.25"/>
      <sheetName val="1.5.26"/>
      <sheetName val="cop.15"/>
      <sheetName val="1.6.1"/>
      <sheetName val="1.6.2"/>
      <sheetName val="1.6.3"/>
      <sheetName val="1.6.4"/>
      <sheetName val="cop.16"/>
      <sheetName val="1.7.1"/>
      <sheetName val="1.7.1bis"/>
      <sheetName val="1.7.2"/>
      <sheetName val="1.7.3"/>
      <sheetName val="1.7.4"/>
      <sheetName val="1.7.5"/>
      <sheetName val="1.7.6"/>
      <sheetName val="cop.17"/>
      <sheetName val="1.7.7"/>
      <sheetName val="1.7.8"/>
      <sheetName val="cop.18"/>
      <sheetName val="1.7.9"/>
      <sheetName val="1.7.10"/>
      <sheetName val="1.7.11"/>
      <sheetName val="1.7.12"/>
      <sheetName val="1.7.13"/>
      <sheetName val="cop.19"/>
      <sheetName val="1.8.1"/>
      <sheetName val="cop.20"/>
      <sheetName val="1.9.1"/>
      <sheetName val="1.9.2"/>
      <sheetName val="copertina (2)"/>
      <sheetName val="cop.21"/>
      <sheetName val="3.1.1"/>
      <sheetName val="3.1.2"/>
      <sheetName val="3.1.3"/>
      <sheetName val="3.1.4"/>
      <sheetName val="3.1.5"/>
      <sheetName val="3.1.6"/>
      <sheetName val="3.1.7"/>
      <sheetName val="3.1.8"/>
      <sheetName val="3.1.9"/>
      <sheetName val="cop.22"/>
      <sheetName val="3.2.1"/>
      <sheetName val="3.2.2"/>
      <sheetName val="3.2.3"/>
      <sheetName val="3.2.4"/>
      <sheetName val="cop.23"/>
      <sheetName val="3.3.1"/>
      <sheetName val="3.3.2"/>
      <sheetName val="cop.24"/>
      <sheetName val="3.4.1"/>
      <sheetName val="cop.25"/>
      <sheetName val="3.5.1"/>
      <sheetName val="cop.27"/>
      <sheetName val="3.6.5"/>
      <sheetName val="3.6.6"/>
      <sheetName val="cop.28"/>
      <sheetName val="3.7.1"/>
      <sheetName val="cop.29"/>
      <sheetName val="4.1"/>
      <sheetName val="4.2"/>
      <sheetName val="4.3"/>
      <sheetName val="cop.30"/>
      <sheetName val="5.1"/>
      <sheetName val="5.2"/>
      <sheetName val="5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 xml:space="preserve">Arrivi e presenze negli esercizi ricettivi per residenza dei clienti, provincia e regione 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oglio2"/>
      <sheetName val="Legenda"/>
      <sheetName val="1995"/>
      <sheetName val="1996"/>
      <sheetName val="1997"/>
      <sheetName val="1998"/>
      <sheetName val="1999"/>
      <sheetName val="2000"/>
      <sheetName val="2001"/>
      <sheetName val="Valori pro capite (euro)"/>
      <sheetName val="precedente_2001"/>
      <sheetName val="popolazione"/>
      <sheetName val="Foglio1"/>
      <sheetName val="new_reg_00"/>
      <sheetName val="new_reg_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B2">
            <v>1</v>
          </cell>
          <cell r="C2" t="str">
            <v>TORINO</v>
          </cell>
          <cell r="D2">
            <v>2235826</v>
          </cell>
          <cell r="E2">
            <v>2236422</v>
          </cell>
          <cell r="F2">
            <v>2236325</v>
          </cell>
          <cell r="G2">
            <v>2228168</v>
          </cell>
          <cell r="H2">
            <v>2220724</v>
          </cell>
          <cell r="I2">
            <v>2222265</v>
          </cell>
          <cell r="J2">
            <v>2219971</v>
          </cell>
          <cell r="K2">
            <v>2216582</v>
          </cell>
          <cell r="L2">
            <v>2214282</v>
          </cell>
          <cell r="M2">
            <v>2214934</v>
          </cell>
          <cell r="N2">
            <v>2216900</v>
          </cell>
        </row>
        <row r="3">
          <cell r="B3">
            <v>2</v>
          </cell>
          <cell r="C3" t="str">
            <v>VERCELLI</v>
          </cell>
          <cell r="D3">
            <v>374826</v>
          </cell>
          <cell r="E3">
            <v>374529</v>
          </cell>
          <cell r="F3">
            <v>183436</v>
          </cell>
          <cell r="G3">
            <v>182917</v>
          </cell>
          <cell r="H3">
            <v>182320</v>
          </cell>
          <cell r="I3">
            <v>181863</v>
          </cell>
          <cell r="J3">
            <v>181224</v>
          </cell>
          <cell r="K3">
            <v>180794</v>
          </cell>
          <cell r="L3">
            <v>180610</v>
          </cell>
          <cell r="M3">
            <v>180668</v>
          </cell>
          <cell r="N3">
            <v>180533</v>
          </cell>
        </row>
        <row r="4">
          <cell r="B4">
            <v>3</v>
          </cell>
          <cell r="C4" t="str">
            <v>NOVARA</v>
          </cell>
          <cell r="D4">
            <v>496272</v>
          </cell>
          <cell r="E4">
            <v>498673</v>
          </cell>
          <cell r="F4">
            <v>338253</v>
          </cell>
          <cell r="G4">
            <v>338766</v>
          </cell>
          <cell r="H4">
            <v>339375</v>
          </cell>
          <cell r="I4">
            <v>340544</v>
          </cell>
          <cell r="J4">
            <v>341405</v>
          </cell>
          <cell r="K4">
            <v>342460</v>
          </cell>
          <cell r="L4">
            <v>343556</v>
          </cell>
          <cell r="M4">
            <v>344969</v>
          </cell>
          <cell r="N4">
            <v>345737</v>
          </cell>
        </row>
        <row r="5">
          <cell r="B5">
            <v>4</v>
          </cell>
          <cell r="C5" t="str">
            <v>CUNEO</v>
          </cell>
          <cell r="D5">
            <v>547020</v>
          </cell>
          <cell r="E5">
            <v>548354</v>
          </cell>
          <cell r="F5">
            <v>549493</v>
          </cell>
          <cell r="G5">
            <v>550534</v>
          </cell>
          <cell r="H5">
            <v>551373</v>
          </cell>
          <cell r="I5">
            <v>553005</v>
          </cell>
          <cell r="J5">
            <v>554348</v>
          </cell>
          <cell r="K5">
            <v>555444</v>
          </cell>
          <cell r="L5">
            <v>557430</v>
          </cell>
          <cell r="M5">
            <v>558892</v>
          </cell>
          <cell r="N5">
            <v>559474</v>
          </cell>
        </row>
        <row r="6">
          <cell r="B6">
            <v>5</v>
          </cell>
          <cell r="C6" t="str">
            <v>ASTI</v>
          </cell>
          <cell r="D6">
            <v>208174</v>
          </cell>
          <cell r="E6">
            <v>208376</v>
          </cell>
          <cell r="F6">
            <v>209647</v>
          </cell>
          <cell r="G6">
            <v>210070</v>
          </cell>
          <cell r="H6">
            <v>209798</v>
          </cell>
          <cell r="I6">
            <v>210134</v>
          </cell>
          <cell r="J6">
            <v>210059</v>
          </cell>
          <cell r="K6">
            <v>210238</v>
          </cell>
          <cell r="L6">
            <v>210347</v>
          </cell>
          <cell r="M6">
            <v>210555</v>
          </cell>
          <cell r="N6">
            <v>210573</v>
          </cell>
        </row>
        <row r="7">
          <cell r="B7">
            <v>6</v>
          </cell>
          <cell r="C7" t="str">
            <v>ALESSANDRIA</v>
          </cell>
          <cell r="D7">
            <v>437794</v>
          </cell>
          <cell r="E7">
            <v>437476</v>
          </cell>
          <cell r="F7">
            <v>436489</v>
          </cell>
          <cell r="G7">
            <v>435083</v>
          </cell>
          <cell r="H7">
            <v>433300</v>
          </cell>
          <cell r="I7">
            <v>434527</v>
          </cell>
          <cell r="J7">
            <v>433299</v>
          </cell>
          <cell r="K7">
            <v>431988</v>
          </cell>
          <cell r="L7">
            <v>430983</v>
          </cell>
          <cell r="M7">
            <v>429805</v>
          </cell>
          <cell r="N7">
            <v>429193</v>
          </cell>
        </row>
        <row r="8">
          <cell r="B8">
            <v>7</v>
          </cell>
          <cell r="C8" t="str">
            <v>AOSTA</v>
          </cell>
          <cell r="D8">
            <v>115958</v>
          </cell>
          <cell r="E8">
            <v>117204</v>
          </cell>
          <cell r="F8">
            <v>118239</v>
          </cell>
          <cell r="G8">
            <v>118456</v>
          </cell>
          <cell r="H8">
            <v>118723</v>
          </cell>
          <cell r="I8">
            <v>119224</v>
          </cell>
          <cell r="J8">
            <v>119610</v>
          </cell>
          <cell r="K8">
            <v>119993</v>
          </cell>
          <cell r="L8">
            <v>120343</v>
          </cell>
          <cell r="M8">
            <v>120589</v>
          </cell>
          <cell r="N8">
            <v>120779</v>
          </cell>
        </row>
        <row r="9">
          <cell r="B9">
            <v>8</v>
          </cell>
          <cell r="C9" t="str">
            <v>IMPERIA</v>
          </cell>
          <cell r="D9">
            <v>213617</v>
          </cell>
          <cell r="E9">
            <v>216788</v>
          </cell>
          <cell r="F9">
            <v>217653</v>
          </cell>
          <cell r="G9">
            <v>217651</v>
          </cell>
          <cell r="H9">
            <v>216996</v>
          </cell>
          <cell r="I9">
            <v>217061</v>
          </cell>
          <cell r="J9">
            <v>216789</v>
          </cell>
          <cell r="K9">
            <v>216560</v>
          </cell>
          <cell r="L9">
            <v>216386</v>
          </cell>
          <cell r="M9">
            <v>216400</v>
          </cell>
          <cell r="N9">
            <v>216431</v>
          </cell>
        </row>
        <row r="10">
          <cell r="B10">
            <v>9</v>
          </cell>
          <cell r="C10" t="str">
            <v>SAVONA</v>
          </cell>
          <cell r="D10">
            <v>284309</v>
          </cell>
          <cell r="E10">
            <v>285182</v>
          </cell>
          <cell r="F10">
            <v>285018</v>
          </cell>
          <cell r="G10">
            <v>284140</v>
          </cell>
          <cell r="H10">
            <v>283105</v>
          </cell>
          <cell r="I10">
            <v>282078</v>
          </cell>
          <cell r="J10">
            <v>281097</v>
          </cell>
          <cell r="K10">
            <v>280396</v>
          </cell>
          <cell r="L10">
            <v>279761</v>
          </cell>
          <cell r="M10">
            <v>279706</v>
          </cell>
          <cell r="N10">
            <v>279609</v>
          </cell>
        </row>
        <row r="11">
          <cell r="B11">
            <v>10</v>
          </cell>
          <cell r="C11" t="str">
            <v>GENOVA</v>
          </cell>
          <cell r="D11">
            <v>948012</v>
          </cell>
          <cell r="E11">
            <v>940470</v>
          </cell>
          <cell r="F11">
            <v>933661</v>
          </cell>
          <cell r="G11">
            <v>935732</v>
          </cell>
          <cell r="H11">
            <v>933127</v>
          </cell>
          <cell r="I11">
            <v>927136</v>
          </cell>
          <cell r="J11">
            <v>920549</v>
          </cell>
          <cell r="K11">
            <v>913218</v>
          </cell>
          <cell r="L11">
            <v>907583</v>
          </cell>
          <cell r="M11">
            <v>903353</v>
          </cell>
          <cell r="N11">
            <v>900557</v>
          </cell>
        </row>
        <row r="12">
          <cell r="B12">
            <v>11</v>
          </cell>
          <cell r="C12" t="str">
            <v>LA SPEZIA</v>
          </cell>
          <cell r="D12">
            <v>226725</v>
          </cell>
          <cell r="E12">
            <v>226456</v>
          </cell>
          <cell r="F12">
            <v>226326</v>
          </cell>
          <cell r="G12">
            <v>226173</v>
          </cell>
          <cell r="H12">
            <v>225285</v>
          </cell>
          <cell r="I12">
            <v>224449</v>
          </cell>
          <cell r="J12">
            <v>223400</v>
          </cell>
          <cell r="K12">
            <v>222362</v>
          </cell>
          <cell r="L12">
            <v>222140</v>
          </cell>
          <cell r="M12">
            <v>221557</v>
          </cell>
          <cell r="N12">
            <v>221385</v>
          </cell>
        </row>
        <row r="13">
          <cell r="B13">
            <v>12</v>
          </cell>
          <cell r="C13" t="str">
            <v>VARESE</v>
          </cell>
          <cell r="D13">
            <v>796981</v>
          </cell>
          <cell r="E13">
            <v>800291</v>
          </cell>
          <cell r="F13">
            <v>803966</v>
          </cell>
          <cell r="G13">
            <v>805320</v>
          </cell>
          <cell r="H13">
            <v>807176</v>
          </cell>
          <cell r="I13">
            <v>810625</v>
          </cell>
          <cell r="J13">
            <v>811778</v>
          </cell>
          <cell r="K13">
            <v>813586</v>
          </cell>
          <cell r="L13">
            <v>816274</v>
          </cell>
          <cell r="M13">
            <v>820575</v>
          </cell>
          <cell r="N13">
            <v>822976</v>
          </cell>
        </row>
        <row r="14">
          <cell r="B14">
            <v>13</v>
          </cell>
          <cell r="C14" t="str">
            <v>COMO</v>
          </cell>
          <cell r="D14">
            <v>795756</v>
          </cell>
          <cell r="E14">
            <v>800770</v>
          </cell>
          <cell r="F14">
            <v>528292</v>
          </cell>
          <cell r="G14">
            <v>530001</v>
          </cell>
          <cell r="H14">
            <v>531160</v>
          </cell>
          <cell r="I14">
            <v>533521</v>
          </cell>
          <cell r="J14">
            <v>535471</v>
          </cell>
          <cell r="K14">
            <v>537090</v>
          </cell>
          <cell r="L14">
            <v>539472</v>
          </cell>
          <cell r="M14">
            <v>542606</v>
          </cell>
          <cell r="N14">
            <v>543913</v>
          </cell>
        </row>
        <row r="15">
          <cell r="B15">
            <v>14</v>
          </cell>
          <cell r="C15" t="str">
            <v>SONDRIO</v>
          </cell>
          <cell r="D15">
            <v>175453</v>
          </cell>
          <cell r="E15">
            <v>176015</v>
          </cell>
          <cell r="F15">
            <v>176371</v>
          </cell>
          <cell r="G15">
            <v>177015</v>
          </cell>
          <cell r="H15">
            <v>177079</v>
          </cell>
          <cell r="I15">
            <v>177281</v>
          </cell>
          <cell r="J15">
            <v>177298</v>
          </cell>
          <cell r="K15">
            <v>177466</v>
          </cell>
          <cell r="L15">
            <v>177367</v>
          </cell>
          <cell r="M15">
            <v>177578</v>
          </cell>
          <cell r="N15">
            <v>177633</v>
          </cell>
        </row>
        <row r="16">
          <cell r="B16">
            <v>15</v>
          </cell>
          <cell r="C16" t="str">
            <v>MILANO</v>
          </cell>
          <cell r="D16">
            <v>3920626</v>
          </cell>
          <cell r="E16">
            <v>3926161</v>
          </cell>
          <cell r="F16">
            <v>3734206</v>
          </cell>
          <cell r="G16">
            <v>3725840</v>
          </cell>
          <cell r="H16">
            <v>3720534</v>
          </cell>
          <cell r="I16">
            <v>3728223</v>
          </cell>
          <cell r="J16">
            <v>3737246</v>
          </cell>
          <cell r="K16">
            <v>3752956</v>
          </cell>
          <cell r="L16">
            <v>3757609</v>
          </cell>
          <cell r="M16">
            <v>3773893</v>
          </cell>
          <cell r="N16">
            <v>3784410</v>
          </cell>
        </row>
        <row r="17">
          <cell r="B17">
            <v>16</v>
          </cell>
          <cell r="C17" t="str">
            <v>BERGAMO</v>
          </cell>
          <cell r="D17">
            <v>932370</v>
          </cell>
          <cell r="E17">
            <v>939870</v>
          </cell>
          <cell r="F17">
            <v>924166</v>
          </cell>
          <cell r="G17">
            <v>930753</v>
          </cell>
          <cell r="H17">
            <v>936667</v>
          </cell>
          <cell r="I17">
            <v>943277</v>
          </cell>
          <cell r="J17">
            <v>949862</v>
          </cell>
          <cell r="K17">
            <v>956181</v>
          </cell>
          <cell r="L17">
            <v>965133</v>
          </cell>
          <cell r="M17">
            <v>974388</v>
          </cell>
          <cell r="N17">
            <v>978528</v>
          </cell>
        </row>
        <row r="18">
          <cell r="B18">
            <v>17</v>
          </cell>
          <cell r="C18" t="str">
            <v>BRESCIA</v>
          </cell>
          <cell r="D18">
            <v>1044699</v>
          </cell>
          <cell r="E18">
            <v>1050405</v>
          </cell>
          <cell r="F18">
            <v>1055881</v>
          </cell>
          <cell r="G18">
            <v>1059981</v>
          </cell>
          <cell r="H18">
            <v>1065172</v>
          </cell>
          <cell r="I18">
            <v>1072562</v>
          </cell>
          <cell r="J18">
            <v>1080212</v>
          </cell>
          <cell r="K18">
            <v>1088346</v>
          </cell>
          <cell r="L18">
            <v>1098481</v>
          </cell>
          <cell r="M18">
            <v>1112628</v>
          </cell>
          <cell r="N18">
            <v>1118017</v>
          </cell>
        </row>
        <row r="19">
          <cell r="B19">
            <v>18</v>
          </cell>
          <cell r="C19" t="str">
            <v>PAVIA</v>
          </cell>
          <cell r="D19">
            <v>490478</v>
          </cell>
          <cell r="E19">
            <v>490619</v>
          </cell>
          <cell r="F19">
            <v>491988</v>
          </cell>
          <cell r="G19">
            <v>492815</v>
          </cell>
          <cell r="H19">
            <v>494640</v>
          </cell>
          <cell r="I19">
            <v>495495</v>
          </cell>
          <cell r="J19">
            <v>495406</v>
          </cell>
          <cell r="K19">
            <v>496409</v>
          </cell>
          <cell r="L19">
            <v>497575</v>
          </cell>
          <cell r="M19">
            <v>499197</v>
          </cell>
          <cell r="N19">
            <v>499890</v>
          </cell>
        </row>
        <row r="20">
          <cell r="B20">
            <v>19</v>
          </cell>
          <cell r="C20" t="str">
            <v>CREMONA</v>
          </cell>
          <cell r="D20">
            <v>327784</v>
          </cell>
          <cell r="E20">
            <v>328867</v>
          </cell>
          <cell r="F20">
            <v>329895</v>
          </cell>
          <cell r="G20">
            <v>330406</v>
          </cell>
          <cell r="H20">
            <v>330946</v>
          </cell>
          <cell r="I20">
            <v>331475</v>
          </cell>
          <cell r="J20">
            <v>332040</v>
          </cell>
          <cell r="K20">
            <v>333079</v>
          </cell>
          <cell r="L20">
            <v>334317</v>
          </cell>
          <cell r="M20">
            <v>335700</v>
          </cell>
          <cell r="N20">
            <v>336442</v>
          </cell>
        </row>
        <row r="21">
          <cell r="B21">
            <v>20</v>
          </cell>
          <cell r="C21" t="str">
            <v>MANTOVA</v>
          </cell>
          <cell r="D21">
            <v>369314</v>
          </cell>
          <cell r="E21">
            <v>369410</v>
          </cell>
          <cell r="F21">
            <v>369190</v>
          </cell>
          <cell r="G21">
            <v>368765</v>
          </cell>
          <cell r="H21">
            <v>368725</v>
          </cell>
          <cell r="I21">
            <v>369969</v>
          </cell>
          <cell r="J21">
            <v>370638</v>
          </cell>
          <cell r="K21">
            <v>372021</v>
          </cell>
          <cell r="L21">
            <v>374008</v>
          </cell>
          <cell r="M21">
            <v>376184</v>
          </cell>
          <cell r="N21">
            <v>377395</v>
          </cell>
        </row>
        <row r="22">
          <cell r="B22">
            <v>21</v>
          </cell>
          <cell r="C22" t="str">
            <v>BOLZANO</v>
          </cell>
          <cell r="D22">
            <v>440727</v>
          </cell>
          <cell r="E22">
            <v>444243</v>
          </cell>
          <cell r="F22">
            <v>446621</v>
          </cell>
          <cell r="G22">
            <v>449055</v>
          </cell>
          <cell r="H22">
            <v>451563</v>
          </cell>
          <cell r="I22">
            <v>454330</v>
          </cell>
          <cell r="J22">
            <v>457370</v>
          </cell>
          <cell r="K22">
            <v>459687</v>
          </cell>
          <cell r="L22">
            <v>462542</v>
          </cell>
          <cell r="M22">
            <v>465264</v>
          </cell>
          <cell r="N22">
            <v>466682</v>
          </cell>
        </row>
        <row r="23">
          <cell r="B23">
            <v>22</v>
          </cell>
          <cell r="C23" t="str">
            <v>TRENTO</v>
          </cell>
          <cell r="D23">
            <v>450026</v>
          </cell>
          <cell r="E23">
            <v>452479</v>
          </cell>
          <cell r="F23">
            <v>456977</v>
          </cell>
          <cell r="G23">
            <v>459612</v>
          </cell>
          <cell r="H23">
            <v>461606</v>
          </cell>
          <cell r="I23">
            <v>464398</v>
          </cell>
          <cell r="J23">
            <v>466911</v>
          </cell>
          <cell r="K23">
            <v>469887</v>
          </cell>
          <cell r="L23">
            <v>473714</v>
          </cell>
          <cell r="M23">
            <v>477859</v>
          </cell>
          <cell r="N23">
            <v>479770</v>
          </cell>
        </row>
        <row r="24">
          <cell r="B24">
            <v>23</v>
          </cell>
          <cell r="C24" t="str">
            <v>VERONA</v>
          </cell>
          <cell r="D24">
            <v>787910</v>
          </cell>
          <cell r="E24">
            <v>791977</v>
          </cell>
          <cell r="F24">
            <v>797237</v>
          </cell>
          <cell r="G24">
            <v>798533</v>
          </cell>
          <cell r="H24">
            <v>801363</v>
          </cell>
          <cell r="I24">
            <v>806326</v>
          </cell>
          <cell r="J24">
            <v>810686</v>
          </cell>
          <cell r="K24">
            <v>815471</v>
          </cell>
          <cell r="L24">
            <v>821563</v>
          </cell>
          <cell r="M24">
            <v>829501</v>
          </cell>
          <cell r="N24">
            <v>833222</v>
          </cell>
        </row>
        <row r="25">
          <cell r="B25">
            <v>24</v>
          </cell>
          <cell r="C25" t="str">
            <v>VICENZA</v>
          </cell>
          <cell r="D25">
            <v>748134</v>
          </cell>
          <cell r="E25">
            <v>752551</v>
          </cell>
          <cell r="F25">
            <v>757506</v>
          </cell>
          <cell r="G25">
            <v>761016</v>
          </cell>
          <cell r="H25">
            <v>763897</v>
          </cell>
          <cell r="I25">
            <v>769868</v>
          </cell>
          <cell r="J25">
            <v>775064</v>
          </cell>
          <cell r="K25">
            <v>780527</v>
          </cell>
          <cell r="L25">
            <v>787355</v>
          </cell>
          <cell r="M25">
            <v>794843</v>
          </cell>
          <cell r="N25">
            <v>798398</v>
          </cell>
        </row>
        <row r="26">
          <cell r="B26">
            <v>25</v>
          </cell>
          <cell r="C26" t="str">
            <v>BELLUNO</v>
          </cell>
          <cell r="D26">
            <v>211925</v>
          </cell>
          <cell r="E26">
            <v>212033</v>
          </cell>
          <cell r="F26">
            <v>212229</v>
          </cell>
          <cell r="G26">
            <v>211978</v>
          </cell>
          <cell r="H26">
            <v>211996</v>
          </cell>
          <cell r="I26">
            <v>212047</v>
          </cell>
          <cell r="J26">
            <v>211548</v>
          </cell>
          <cell r="K26">
            <v>211353</v>
          </cell>
          <cell r="L26">
            <v>211048</v>
          </cell>
          <cell r="M26">
            <v>211057</v>
          </cell>
          <cell r="N26">
            <v>210976</v>
          </cell>
        </row>
        <row r="27">
          <cell r="B27">
            <v>26</v>
          </cell>
          <cell r="C27" t="str">
            <v>TREVISO</v>
          </cell>
          <cell r="D27">
            <v>744025</v>
          </cell>
          <cell r="E27">
            <v>747960</v>
          </cell>
          <cell r="F27">
            <v>751101</v>
          </cell>
          <cell r="G27">
            <v>754158</v>
          </cell>
          <cell r="H27">
            <v>757864</v>
          </cell>
          <cell r="I27">
            <v>763727</v>
          </cell>
          <cell r="J27">
            <v>769365</v>
          </cell>
          <cell r="K27">
            <v>776129</v>
          </cell>
          <cell r="L27">
            <v>784055</v>
          </cell>
          <cell r="M27">
            <v>793559</v>
          </cell>
          <cell r="N27">
            <v>797875</v>
          </cell>
        </row>
        <row r="28">
          <cell r="B28">
            <v>27</v>
          </cell>
          <cell r="C28" t="str">
            <v>VENEZIA</v>
          </cell>
          <cell r="D28">
            <v>819607</v>
          </cell>
          <cell r="E28">
            <v>819530</v>
          </cell>
          <cell r="F28">
            <v>822806</v>
          </cell>
          <cell r="G28">
            <v>818852</v>
          </cell>
          <cell r="H28">
            <v>817597</v>
          </cell>
          <cell r="I28">
            <v>816851</v>
          </cell>
          <cell r="J28">
            <v>815807</v>
          </cell>
          <cell r="K28">
            <v>815009</v>
          </cell>
          <cell r="L28">
            <v>814581</v>
          </cell>
          <cell r="M28">
            <v>815244</v>
          </cell>
          <cell r="N28">
            <v>816279</v>
          </cell>
        </row>
        <row r="29">
          <cell r="B29">
            <v>28</v>
          </cell>
          <cell r="C29" t="str">
            <v>PADOVA</v>
          </cell>
          <cell r="D29">
            <v>820530</v>
          </cell>
          <cell r="E29">
            <v>823890</v>
          </cell>
          <cell r="F29">
            <v>827631</v>
          </cell>
          <cell r="G29">
            <v>831661</v>
          </cell>
          <cell r="H29">
            <v>835029</v>
          </cell>
          <cell r="I29">
            <v>838980</v>
          </cell>
          <cell r="J29">
            <v>842091</v>
          </cell>
          <cell r="K29">
            <v>844999</v>
          </cell>
          <cell r="L29">
            <v>849592</v>
          </cell>
          <cell r="M29">
            <v>853357</v>
          </cell>
          <cell r="N29">
            <v>855429</v>
          </cell>
        </row>
        <row r="30">
          <cell r="B30">
            <v>29</v>
          </cell>
          <cell r="C30" t="str">
            <v>ROVIGO</v>
          </cell>
          <cell r="D30">
            <v>247801</v>
          </cell>
          <cell r="E30">
            <v>247322</v>
          </cell>
          <cell r="F30">
            <v>246799</v>
          </cell>
          <cell r="G30">
            <v>246092</v>
          </cell>
          <cell r="H30">
            <v>245314</v>
          </cell>
          <cell r="I30">
            <v>244994</v>
          </cell>
          <cell r="J30">
            <v>244595</v>
          </cell>
          <cell r="K30">
            <v>244072</v>
          </cell>
          <cell r="L30">
            <v>243520</v>
          </cell>
          <cell r="M30">
            <v>243292</v>
          </cell>
          <cell r="N30">
            <v>243041</v>
          </cell>
        </row>
        <row r="31">
          <cell r="B31">
            <v>30</v>
          </cell>
          <cell r="C31" t="str">
            <v>UDINE</v>
          </cell>
          <cell r="D31">
            <v>521918</v>
          </cell>
          <cell r="E31">
            <v>522104</v>
          </cell>
          <cell r="F31">
            <v>521040</v>
          </cell>
          <cell r="G31">
            <v>520522</v>
          </cell>
          <cell r="H31">
            <v>520100</v>
          </cell>
          <cell r="I31">
            <v>519350</v>
          </cell>
          <cell r="J31">
            <v>518852</v>
          </cell>
          <cell r="K31">
            <v>518630</v>
          </cell>
          <cell r="L31">
            <v>518818</v>
          </cell>
          <cell r="M31">
            <v>520451</v>
          </cell>
          <cell r="N31">
            <v>521148</v>
          </cell>
        </row>
        <row r="32">
          <cell r="B32">
            <v>31</v>
          </cell>
          <cell r="C32" t="str">
            <v>GORIZIA</v>
          </cell>
          <cell r="D32">
            <v>138076</v>
          </cell>
          <cell r="E32">
            <v>138129</v>
          </cell>
          <cell r="F32">
            <v>138259</v>
          </cell>
          <cell r="G32">
            <v>138086</v>
          </cell>
          <cell r="H32">
            <v>138041</v>
          </cell>
          <cell r="I32">
            <v>137804</v>
          </cell>
          <cell r="J32">
            <v>137799</v>
          </cell>
          <cell r="K32">
            <v>137909</v>
          </cell>
          <cell r="L32">
            <v>138305</v>
          </cell>
          <cell r="M32">
            <v>138838</v>
          </cell>
          <cell r="N32">
            <v>139002</v>
          </cell>
        </row>
        <row r="33">
          <cell r="B33">
            <v>32</v>
          </cell>
          <cell r="C33" t="str">
            <v>TRIESTE</v>
          </cell>
          <cell r="D33">
            <v>261353</v>
          </cell>
          <cell r="E33">
            <v>259172</v>
          </cell>
          <cell r="F33">
            <v>257660</v>
          </cell>
          <cell r="G33">
            <v>256517</v>
          </cell>
          <cell r="H33">
            <v>254746</v>
          </cell>
          <cell r="I33">
            <v>252680</v>
          </cell>
          <cell r="J33">
            <v>250829</v>
          </cell>
          <cell r="K33">
            <v>248998</v>
          </cell>
          <cell r="L33">
            <v>247723</v>
          </cell>
          <cell r="M33">
            <v>246464</v>
          </cell>
          <cell r="N33">
            <v>245876</v>
          </cell>
        </row>
        <row r="34">
          <cell r="B34">
            <v>33</v>
          </cell>
          <cell r="C34" t="str">
            <v>PIACENZA</v>
          </cell>
          <cell r="D34">
            <v>267221</v>
          </cell>
          <cell r="E34">
            <v>268209</v>
          </cell>
          <cell r="F34">
            <v>268338</v>
          </cell>
          <cell r="G34">
            <v>267693</v>
          </cell>
          <cell r="H34">
            <v>266363</v>
          </cell>
          <cell r="I34">
            <v>266279</v>
          </cell>
          <cell r="J34">
            <v>265899</v>
          </cell>
          <cell r="K34">
            <v>265747</v>
          </cell>
          <cell r="L34">
            <v>266085</v>
          </cell>
          <cell r="M34">
            <v>266987</v>
          </cell>
          <cell r="N34">
            <v>267520</v>
          </cell>
        </row>
        <row r="35">
          <cell r="B35">
            <v>34</v>
          </cell>
          <cell r="C35" t="str">
            <v>PARMA</v>
          </cell>
          <cell r="D35">
            <v>390779</v>
          </cell>
          <cell r="E35">
            <v>392232</v>
          </cell>
          <cell r="F35">
            <v>391909</v>
          </cell>
          <cell r="G35">
            <v>391817</v>
          </cell>
          <cell r="H35">
            <v>392018</v>
          </cell>
          <cell r="I35">
            <v>393549</v>
          </cell>
          <cell r="J35">
            <v>393971</v>
          </cell>
          <cell r="K35">
            <v>394914</v>
          </cell>
          <cell r="L35">
            <v>397092</v>
          </cell>
          <cell r="M35">
            <v>399986</v>
          </cell>
          <cell r="N35">
            <v>400851</v>
          </cell>
        </row>
        <row r="36">
          <cell r="B36">
            <v>35</v>
          </cell>
          <cell r="C36" t="str">
            <v>REGGIO EMILIA</v>
          </cell>
          <cell r="D36">
            <v>420236</v>
          </cell>
          <cell r="E36">
            <v>423119</v>
          </cell>
          <cell r="F36">
            <v>425444</v>
          </cell>
          <cell r="G36">
            <v>427451</v>
          </cell>
          <cell r="H36">
            <v>429865</v>
          </cell>
          <cell r="I36">
            <v>434611</v>
          </cell>
          <cell r="J36">
            <v>438613</v>
          </cell>
          <cell r="K36">
            <v>443445</v>
          </cell>
          <cell r="L36">
            <v>449285</v>
          </cell>
          <cell r="M36">
            <v>456003</v>
          </cell>
          <cell r="N36">
            <v>459255</v>
          </cell>
        </row>
        <row r="37">
          <cell r="B37">
            <v>36</v>
          </cell>
          <cell r="C37" t="str">
            <v>MODENA</v>
          </cell>
          <cell r="D37">
            <v>604974</v>
          </cell>
          <cell r="E37">
            <v>606828</v>
          </cell>
          <cell r="F37">
            <v>608911</v>
          </cell>
          <cell r="G37">
            <v>607937</v>
          </cell>
          <cell r="H37">
            <v>609723</v>
          </cell>
          <cell r="I37">
            <v>613717</v>
          </cell>
          <cell r="J37">
            <v>616668</v>
          </cell>
          <cell r="K37">
            <v>620443</v>
          </cell>
          <cell r="L37">
            <v>625766</v>
          </cell>
          <cell r="M37">
            <v>632626</v>
          </cell>
          <cell r="N37">
            <v>635965</v>
          </cell>
        </row>
        <row r="38">
          <cell r="B38">
            <v>37</v>
          </cell>
          <cell r="C38" t="str">
            <v>BOLOGNA</v>
          </cell>
          <cell r="D38">
            <v>905902</v>
          </cell>
          <cell r="E38">
            <v>908926</v>
          </cell>
          <cell r="F38">
            <v>906946</v>
          </cell>
          <cell r="G38">
            <v>906254</v>
          </cell>
          <cell r="H38">
            <v>905838</v>
          </cell>
          <cell r="I38">
            <v>908631</v>
          </cell>
          <cell r="J38">
            <v>910593</v>
          </cell>
          <cell r="K38">
            <v>913119</v>
          </cell>
          <cell r="L38">
            <v>917110</v>
          </cell>
          <cell r="M38">
            <v>921907</v>
          </cell>
          <cell r="N38">
            <v>924172</v>
          </cell>
        </row>
        <row r="39">
          <cell r="B39">
            <v>38</v>
          </cell>
          <cell r="C39" t="str">
            <v>FERRARA</v>
          </cell>
          <cell r="D39">
            <v>360171</v>
          </cell>
          <cell r="E39">
            <v>359079</v>
          </cell>
          <cell r="F39">
            <v>358816</v>
          </cell>
          <cell r="G39">
            <v>357001</v>
          </cell>
          <cell r="H39">
            <v>355341</v>
          </cell>
          <cell r="I39">
            <v>353788</v>
          </cell>
          <cell r="J39">
            <v>351856</v>
          </cell>
          <cell r="K39">
            <v>350207</v>
          </cell>
          <cell r="L39">
            <v>348705</v>
          </cell>
          <cell r="M39">
            <v>347601</v>
          </cell>
          <cell r="N39">
            <v>347204</v>
          </cell>
        </row>
        <row r="40">
          <cell r="B40">
            <v>39</v>
          </cell>
          <cell r="C40" t="str">
            <v>RAVENNA</v>
          </cell>
          <cell r="D40">
            <v>350227</v>
          </cell>
          <cell r="E40">
            <v>350282</v>
          </cell>
          <cell r="F40">
            <v>350527</v>
          </cell>
          <cell r="G40">
            <v>350246</v>
          </cell>
          <cell r="H40">
            <v>349992</v>
          </cell>
          <cell r="I40">
            <v>349907</v>
          </cell>
          <cell r="J40">
            <v>350019</v>
          </cell>
          <cell r="K40">
            <v>350223</v>
          </cell>
          <cell r="L40">
            <v>350646</v>
          </cell>
          <cell r="M40">
            <v>352225</v>
          </cell>
          <cell r="N40">
            <v>353173</v>
          </cell>
        </row>
        <row r="41">
          <cell r="B41">
            <v>40</v>
          </cell>
          <cell r="C41" t="str">
            <v>FORLI</v>
          </cell>
          <cell r="D41">
            <v>607192</v>
          </cell>
          <cell r="E41">
            <v>611548</v>
          </cell>
          <cell r="F41">
            <v>350085</v>
          </cell>
          <cell r="G41">
            <v>350228</v>
          </cell>
          <cell r="H41">
            <v>350158</v>
          </cell>
          <cell r="I41">
            <v>351133</v>
          </cell>
          <cell r="J41">
            <v>351604</v>
          </cell>
          <cell r="K41">
            <v>352477</v>
          </cell>
          <cell r="L41">
            <v>354426</v>
          </cell>
          <cell r="M41">
            <v>356659</v>
          </cell>
          <cell r="N41">
            <v>358026</v>
          </cell>
        </row>
        <row r="42">
          <cell r="B42">
            <v>41</v>
          </cell>
          <cell r="C42" t="str">
            <v>PESARO E URBINO</v>
          </cell>
          <cell r="D42">
            <v>335698</v>
          </cell>
          <cell r="E42">
            <v>336479</v>
          </cell>
          <cell r="F42">
            <v>337385</v>
          </cell>
          <cell r="G42">
            <v>338264</v>
          </cell>
          <cell r="H42">
            <v>338812</v>
          </cell>
          <cell r="I42">
            <v>340071</v>
          </cell>
          <cell r="J42">
            <v>340830</v>
          </cell>
          <cell r="K42">
            <v>342641</v>
          </cell>
          <cell r="L42">
            <v>344494</v>
          </cell>
          <cell r="M42">
            <v>347409</v>
          </cell>
          <cell r="N42">
            <v>348785</v>
          </cell>
        </row>
        <row r="43">
          <cell r="B43">
            <v>42</v>
          </cell>
          <cell r="C43" t="str">
            <v>ANCONA</v>
          </cell>
          <cell r="D43">
            <v>437114</v>
          </cell>
          <cell r="E43">
            <v>438138</v>
          </cell>
          <cell r="F43">
            <v>439410</v>
          </cell>
          <cell r="G43">
            <v>439760</v>
          </cell>
          <cell r="H43">
            <v>440239</v>
          </cell>
          <cell r="I43">
            <v>441123</v>
          </cell>
          <cell r="J43">
            <v>441815</v>
          </cell>
          <cell r="K43">
            <v>442658</v>
          </cell>
          <cell r="L43">
            <v>444056</v>
          </cell>
          <cell r="M43">
            <v>446485</v>
          </cell>
          <cell r="N43">
            <v>447806</v>
          </cell>
        </row>
        <row r="44">
          <cell r="B44">
            <v>43</v>
          </cell>
          <cell r="C44" t="str">
            <v>MACERATA</v>
          </cell>
          <cell r="D44">
            <v>295316</v>
          </cell>
          <cell r="E44">
            <v>296250</v>
          </cell>
          <cell r="F44">
            <v>297284</v>
          </cell>
          <cell r="G44">
            <v>297820</v>
          </cell>
          <cell r="H44">
            <v>298295</v>
          </cell>
          <cell r="I44">
            <v>299238</v>
          </cell>
          <cell r="J44">
            <v>300207</v>
          </cell>
          <cell r="K44">
            <v>301422</v>
          </cell>
          <cell r="L44">
            <v>302648</v>
          </cell>
          <cell r="M44">
            <v>304398</v>
          </cell>
          <cell r="N44">
            <v>305224</v>
          </cell>
        </row>
        <row r="45">
          <cell r="B45">
            <v>44</v>
          </cell>
          <cell r="C45" t="str">
            <v>ASCOLI PICENO</v>
          </cell>
          <cell r="D45">
            <v>360465</v>
          </cell>
          <cell r="E45">
            <v>363127</v>
          </cell>
          <cell r="F45">
            <v>364144</v>
          </cell>
          <cell r="G45">
            <v>365187</v>
          </cell>
          <cell r="H45">
            <v>365826</v>
          </cell>
          <cell r="I45">
            <v>367174</v>
          </cell>
          <cell r="J45">
            <v>368027</v>
          </cell>
          <cell r="K45">
            <v>368728</v>
          </cell>
          <cell r="L45">
            <v>369791</v>
          </cell>
          <cell r="M45">
            <v>370903</v>
          </cell>
          <cell r="N45">
            <v>371228</v>
          </cell>
        </row>
        <row r="46">
          <cell r="B46">
            <v>45</v>
          </cell>
          <cell r="C46" t="str">
            <v>MASSA-CARRARA</v>
          </cell>
          <cell r="D46">
            <v>200113</v>
          </cell>
          <cell r="E46">
            <v>200079</v>
          </cell>
          <cell r="F46">
            <v>200245</v>
          </cell>
          <cell r="G46">
            <v>200466</v>
          </cell>
          <cell r="H46">
            <v>201242</v>
          </cell>
          <cell r="I46">
            <v>200892</v>
          </cell>
          <cell r="J46">
            <v>200267</v>
          </cell>
          <cell r="K46">
            <v>199830</v>
          </cell>
          <cell r="L46">
            <v>199534</v>
          </cell>
          <cell r="M46">
            <v>199375</v>
          </cell>
          <cell r="N46">
            <v>199194</v>
          </cell>
        </row>
        <row r="47">
          <cell r="B47">
            <v>46</v>
          </cell>
          <cell r="C47" t="str">
            <v>LUCCA</v>
          </cell>
          <cell r="D47">
            <v>376879</v>
          </cell>
          <cell r="E47">
            <v>376875</v>
          </cell>
          <cell r="F47">
            <v>376853</v>
          </cell>
          <cell r="G47">
            <v>376172</v>
          </cell>
          <cell r="H47">
            <v>375591</v>
          </cell>
          <cell r="I47">
            <v>375679</v>
          </cell>
          <cell r="J47">
            <v>375496</v>
          </cell>
          <cell r="K47">
            <v>375186</v>
          </cell>
          <cell r="L47">
            <v>375103</v>
          </cell>
          <cell r="M47">
            <v>375655</v>
          </cell>
          <cell r="N47">
            <v>375885</v>
          </cell>
        </row>
        <row r="48">
          <cell r="B48">
            <v>47</v>
          </cell>
          <cell r="C48" t="str">
            <v>PISTOIA</v>
          </cell>
          <cell r="D48">
            <v>264480</v>
          </cell>
          <cell r="E48">
            <v>265191</v>
          </cell>
          <cell r="F48">
            <v>265486</v>
          </cell>
          <cell r="G48">
            <v>265502</v>
          </cell>
          <cell r="H48">
            <v>265995</v>
          </cell>
          <cell r="I48">
            <v>266815</v>
          </cell>
          <cell r="J48">
            <v>267367</v>
          </cell>
          <cell r="K48">
            <v>267858</v>
          </cell>
          <cell r="L48">
            <v>269265</v>
          </cell>
          <cell r="M48">
            <v>270652</v>
          </cell>
          <cell r="N48">
            <v>271257</v>
          </cell>
        </row>
        <row r="49">
          <cell r="B49">
            <v>48</v>
          </cell>
          <cell r="C49" t="str">
            <v>FIRENZE</v>
          </cell>
          <cell r="D49">
            <v>1183413</v>
          </cell>
          <cell r="E49">
            <v>1180689</v>
          </cell>
          <cell r="F49">
            <v>959821</v>
          </cell>
          <cell r="G49">
            <v>956539</v>
          </cell>
          <cell r="H49">
            <v>952908</v>
          </cell>
          <cell r="I49">
            <v>951160</v>
          </cell>
          <cell r="J49">
            <v>952293</v>
          </cell>
          <cell r="K49">
            <v>951326</v>
          </cell>
          <cell r="L49">
            <v>953993</v>
          </cell>
          <cell r="M49">
            <v>956509</v>
          </cell>
          <cell r="N49">
            <v>957917</v>
          </cell>
        </row>
        <row r="50">
          <cell r="B50">
            <v>49</v>
          </cell>
          <cell r="C50" t="str">
            <v>LIVORNO</v>
          </cell>
          <cell r="D50">
            <v>336147</v>
          </cell>
          <cell r="E50">
            <v>337176</v>
          </cell>
          <cell r="F50">
            <v>336831</v>
          </cell>
          <cell r="G50">
            <v>337418</v>
          </cell>
          <cell r="H50">
            <v>336759</v>
          </cell>
          <cell r="I50">
            <v>336446</v>
          </cell>
          <cell r="J50">
            <v>335555</v>
          </cell>
          <cell r="K50">
            <v>334737</v>
          </cell>
          <cell r="L50">
            <v>334223</v>
          </cell>
          <cell r="M50">
            <v>334038</v>
          </cell>
          <cell r="N50">
            <v>333616</v>
          </cell>
        </row>
        <row r="51">
          <cell r="B51">
            <v>50</v>
          </cell>
          <cell r="C51" t="str">
            <v>PISA</v>
          </cell>
          <cell r="D51">
            <v>385048</v>
          </cell>
          <cell r="E51">
            <v>385061</v>
          </cell>
          <cell r="F51">
            <v>385041</v>
          </cell>
          <cell r="G51">
            <v>384947</v>
          </cell>
          <cell r="H51">
            <v>384550</v>
          </cell>
          <cell r="I51">
            <v>384784</v>
          </cell>
          <cell r="J51">
            <v>384957</v>
          </cell>
          <cell r="K51">
            <v>385445</v>
          </cell>
          <cell r="L51">
            <v>386298</v>
          </cell>
          <cell r="M51">
            <v>387684</v>
          </cell>
          <cell r="N51">
            <v>388202</v>
          </cell>
        </row>
        <row r="52">
          <cell r="B52">
            <v>51</v>
          </cell>
          <cell r="C52" t="str">
            <v>AREZZO</v>
          </cell>
          <cell r="D52">
            <v>314330</v>
          </cell>
          <cell r="E52">
            <v>314907</v>
          </cell>
          <cell r="F52">
            <v>316059</v>
          </cell>
          <cell r="G52">
            <v>316433</v>
          </cell>
          <cell r="H52">
            <v>316735</v>
          </cell>
          <cell r="I52">
            <v>317824</v>
          </cell>
          <cell r="J52">
            <v>318881</v>
          </cell>
          <cell r="K52">
            <v>320103</v>
          </cell>
          <cell r="L52">
            <v>321725</v>
          </cell>
          <cell r="M52">
            <v>323650</v>
          </cell>
          <cell r="N52">
            <v>324598</v>
          </cell>
        </row>
        <row r="53">
          <cell r="B53">
            <v>52</v>
          </cell>
          <cell r="C53" t="str">
            <v>SIENA</v>
          </cell>
          <cell r="D53">
            <v>250435</v>
          </cell>
          <cell r="E53">
            <v>250988</v>
          </cell>
          <cell r="F53">
            <v>251616</v>
          </cell>
          <cell r="G53">
            <v>251193</v>
          </cell>
          <cell r="H53">
            <v>251217</v>
          </cell>
          <cell r="I53">
            <v>251783</v>
          </cell>
          <cell r="J53">
            <v>251892</v>
          </cell>
          <cell r="K53">
            <v>252069</v>
          </cell>
          <cell r="L53">
            <v>252799</v>
          </cell>
          <cell r="M53">
            <v>254078</v>
          </cell>
          <cell r="N53">
            <v>254858</v>
          </cell>
        </row>
        <row r="54">
          <cell r="B54">
            <v>53</v>
          </cell>
          <cell r="C54" t="str">
            <v>GROSSETO</v>
          </cell>
          <cell r="D54">
            <v>215907</v>
          </cell>
          <cell r="E54">
            <v>217769</v>
          </cell>
          <cell r="F54">
            <v>217363</v>
          </cell>
          <cell r="G54">
            <v>217647</v>
          </cell>
          <cell r="H54">
            <v>216713</v>
          </cell>
          <cell r="I54">
            <v>216418</v>
          </cell>
          <cell r="J54">
            <v>216207</v>
          </cell>
          <cell r="K54">
            <v>215807</v>
          </cell>
          <cell r="L54">
            <v>215445</v>
          </cell>
          <cell r="M54">
            <v>215594</v>
          </cell>
          <cell r="N54">
            <v>215619</v>
          </cell>
        </row>
        <row r="55">
          <cell r="B55">
            <v>54</v>
          </cell>
          <cell r="C55" t="str">
            <v>PERUGIA</v>
          </cell>
          <cell r="D55">
            <v>588687</v>
          </cell>
          <cell r="E55">
            <v>591811</v>
          </cell>
          <cell r="F55">
            <v>595695</v>
          </cell>
          <cell r="G55">
            <v>598402</v>
          </cell>
          <cell r="H55">
            <v>602276</v>
          </cell>
          <cell r="I55">
            <v>606290</v>
          </cell>
          <cell r="J55">
            <v>608398</v>
          </cell>
          <cell r="K55">
            <v>609782</v>
          </cell>
          <cell r="L55">
            <v>612629</v>
          </cell>
          <cell r="M55">
            <v>617368</v>
          </cell>
          <cell r="N55">
            <v>618851</v>
          </cell>
        </row>
        <row r="56">
          <cell r="B56">
            <v>55</v>
          </cell>
          <cell r="C56" t="str">
            <v>TERNI</v>
          </cell>
          <cell r="D56">
            <v>222951</v>
          </cell>
          <cell r="E56">
            <v>222985</v>
          </cell>
          <cell r="F56">
            <v>223477</v>
          </cell>
          <cell r="G56">
            <v>224078</v>
          </cell>
          <cell r="H56">
            <v>223634</v>
          </cell>
          <cell r="I56">
            <v>223625</v>
          </cell>
          <cell r="J56">
            <v>223316</v>
          </cell>
          <cell r="K56">
            <v>222893</v>
          </cell>
          <cell r="L56">
            <v>222859</v>
          </cell>
          <cell r="M56">
            <v>223114</v>
          </cell>
          <cell r="N56">
            <v>223132</v>
          </cell>
        </row>
        <row r="57">
          <cell r="B57">
            <v>56</v>
          </cell>
          <cell r="C57" t="str">
            <v>VITERBO</v>
          </cell>
          <cell r="D57">
            <v>278608</v>
          </cell>
          <cell r="E57">
            <v>281244</v>
          </cell>
          <cell r="F57">
            <v>285667</v>
          </cell>
          <cell r="G57">
            <v>287794</v>
          </cell>
          <cell r="H57">
            <v>289251</v>
          </cell>
          <cell r="I57">
            <v>290592</v>
          </cell>
          <cell r="J57">
            <v>291277</v>
          </cell>
          <cell r="K57">
            <v>292006</v>
          </cell>
          <cell r="L57">
            <v>292229</v>
          </cell>
          <cell r="M57">
            <v>293798</v>
          </cell>
          <cell r="N57">
            <v>294219</v>
          </cell>
        </row>
        <row r="58">
          <cell r="B58">
            <v>57</v>
          </cell>
          <cell r="C58" t="str">
            <v>RIETI</v>
          </cell>
          <cell r="D58">
            <v>144941</v>
          </cell>
          <cell r="E58">
            <v>147167</v>
          </cell>
          <cell r="F58">
            <v>148919</v>
          </cell>
          <cell r="G58">
            <v>149815</v>
          </cell>
          <cell r="H58">
            <v>150305</v>
          </cell>
          <cell r="I58">
            <v>150734</v>
          </cell>
          <cell r="J58">
            <v>150534</v>
          </cell>
          <cell r="K58">
            <v>150650</v>
          </cell>
          <cell r="L58">
            <v>150587</v>
          </cell>
          <cell r="M58">
            <v>151242</v>
          </cell>
          <cell r="N58">
            <v>151285</v>
          </cell>
        </row>
        <row r="59">
          <cell r="B59">
            <v>58</v>
          </cell>
          <cell r="C59" t="str">
            <v>ROMA</v>
          </cell>
          <cell r="D59">
            <v>3761954</v>
          </cell>
          <cell r="E59">
            <v>3770157</v>
          </cell>
          <cell r="F59">
            <v>3774746</v>
          </cell>
          <cell r="G59">
            <v>3772532</v>
          </cell>
          <cell r="H59">
            <v>3774987</v>
          </cell>
          <cell r="I59">
            <v>3781792</v>
          </cell>
          <cell r="J59">
            <v>3802868</v>
          </cell>
          <cell r="K59">
            <v>3809829</v>
          </cell>
          <cell r="L59">
            <v>3817133</v>
          </cell>
          <cell r="M59">
            <v>3849487</v>
          </cell>
          <cell r="N59">
            <v>3864093</v>
          </cell>
        </row>
        <row r="60">
          <cell r="B60">
            <v>59</v>
          </cell>
          <cell r="C60" t="str">
            <v>LATINA</v>
          </cell>
          <cell r="D60">
            <v>476447</v>
          </cell>
          <cell r="E60">
            <v>481178</v>
          </cell>
          <cell r="F60">
            <v>489656</v>
          </cell>
          <cell r="G60">
            <v>494086</v>
          </cell>
          <cell r="H60">
            <v>497632</v>
          </cell>
          <cell r="I60">
            <v>503255</v>
          </cell>
          <cell r="J60">
            <v>505846</v>
          </cell>
          <cell r="K60">
            <v>508048</v>
          </cell>
          <cell r="L60">
            <v>510109</v>
          </cell>
          <cell r="M60">
            <v>513450</v>
          </cell>
          <cell r="N60">
            <v>514514</v>
          </cell>
        </row>
        <row r="61">
          <cell r="B61">
            <v>60</v>
          </cell>
          <cell r="C61" t="str">
            <v>FROSINONE</v>
          </cell>
          <cell r="D61">
            <v>479781</v>
          </cell>
          <cell r="E61">
            <v>482327</v>
          </cell>
          <cell r="F61">
            <v>486328</v>
          </cell>
          <cell r="G61">
            <v>489006</v>
          </cell>
          <cell r="H61">
            <v>489923</v>
          </cell>
          <cell r="I61">
            <v>490795</v>
          </cell>
          <cell r="J61">
            <v>492184</v>
          </cell>
          <cell r="K61">
            <v>494495</v>
          </cell>
          <cell r="L61">
            <v>494019</v>
          </cell>
          <cell r="M61">
            <v>494325</v>
          </cell>
          <cell r="N61">
            <v>494519</v>
          </cell>
        </row>
        <row r="62">
          <cell r="B62">
            <v>61</v>
          </cell>
          <cell r="C62" t="str">
            <v>CASERTA</v>
          </cell>
          <cell r="D62">
            <v>815351</v>
          </cell>
          <cell r="E62">
            <v>823646</v>
          </cell>
          <cell r="F62">
            <v>830589</v>
          </cell>
          <cell r="G62">
            <v>836031</v>
          </cell>
          <cell r="H62">
            <v>840737</v>
          </cell>
          <cell r="I62">
            <v>847116</v>
          </cell>
          <cell r="J62">
            <v>852221</v>
          </cell>
          <cell r="K62">
            <v>854603</v>
          </cell>
          <cell r="L62">
            <v>855693</v>
          </cell>
          <cell r="M62">
            <v>856863</v>
          </cell>
          <cell r="N62">
            <v>857287</v>
          </cell>
        </row>
        <row r="63">
          <cell r="B63">
            <v>62</v>
          </cell>
          <cell r="C63" t="str">
            <v>BENEVENTO</v>
          </cell>
          <cell r="D63">
            <v>292559</v>
          </cell>
          <cell r="E63">
            <v>293600</v>
          </cell>
          <cell r="F63">
            <v>295903</v>
          </cell>
          <cell r="G63">
            <v>296044</v>
          </cell>
          <cell r="H63">
            <v>295803</v>
          </cell>
          <cell r="I63">
            <v>295513</v>
          </cell>
          <cell r="J63">
            <v>294941</v>
          </cell>
          <cell r="K63">
            <v>294083</v>
          </cell>
          <cell r="L63">
            <v>293458</v>
          </cell>
          <cell r="M63">
            <v>292829</v>
          </cell>
          <cell r="N63">
            <v>292437</v>
          </cell>
        </row>
        <row r="64">
          <cell r="B64">
            <v>63</v>
          </cell>
          <cell r="C64" t="str">
            <v>NAPOLI</v>
          </cell>
          <cell r="D64">
            <v>3015195</v>
          </cell>
          <cell r="E64">
            <v>3037837</v>
          </cell>
          <cell r="F64">
            <v>3061423</v>
          </cell>
          <cell r="G64">
            <v>3090036</v>
          </cell>
          <cell r="H64">
            <v>3098397</v>
          </cell>
          <cell r="I64">
            <v>3111114</v>
          </cell>
          <cell r="J64">
            <v>3117095</v>
          </cell>
          <cell r="K64">
            <v>3110970</v>
          </cell>
          <cell r="L64">
            <v>3099366</v>
          </cell>
          <cell r="M64">
            <v>3099888</v>
          </cell>
          <cell r="N64">
            <v>3103032</v>
          </cell>
        </row>
        <row r="65">
          <cell r="B65">
            <v>64</v>
          </cell>
          <cell r="C65" t="str">
            <v>AVELLINO</v>
          </cell>
          <cell r="D65">
            <v>438574</v>
          </cell>
          <cell r="E65">
            <v>441632</v>
          </cell>
          <cell r="F65">
            <v>441980</v>
          </cell>
          <cell r="G65">
            <v>441501</v>
          </cell>
          <cell r="H65">
            <v>441675</v>
          </cell>
          <cell r="I65">
            <v>442072</v>
          </cell>
          <cell r="J65">
            <v>441499</v>
          </cell>
          <cell r="K65">
            <v>440890</v>
          </cell>
          <cell r="L65">
            <v>440482</v>
          </cell>
          <cell r="M65">
            <v>440200</v>
          </cell>
          <cell r="N65">
            <v>439669</v>
          </cell>
        </row>
        <row r="66">
          <cell r="B66">
            <v>65</v>
          </cell>
          <cell r="C66" t="str">
            <v>SALERNO</v>
          </cell>
          <cell r="D66">
            <v>1066714</v>
          </cell>
          <cell r="E66">
            <v>1072180</v>
          </cell>
          <cell r="F66">
            <v>1078762</v>
          </cell>
          <cell r="G66">
            <v>1082149</v>
          </cell>
          <cell r="H66">
            <v>1085906</v>
          </cell>
          <cell r="I66">
            <v>1089537</v>
          </cell>
          <cell r="J66">
            <v>1091143</v>
          </cell>
          <cell r="K66">
            <v>1092034</v>
          </cell>
          <cell r="L66">
            <v>1091959</v>
          </cell>
          <cell r="M66">
            <v>1092464</v>
          </cell>
          <cell r="N66">
            <v>1091643</v>
          </cell>
        </row>
        <row r="67">
          <cell r="B67">
            <v>66</v>
          </cell>
          <cell r="C67" t="str">
            <v>L'AQUILA</v>
          </cell>
          <cell r="D67">
            <v>297832</v>
          </cell>
          <cell r="E67">
            <v>298786</v>
          </cell>
          <cell r="F67">
            <v>301387</v>
          </cell>
          <cell r="G67">
            <v>302926</v>
          </cell>
          <cell r="H67">
            <v>303879</v>
          </cell>
          <cell r="I67">
            <v>304393</v>
          </cell>
          <cell r="J67">
            <v>304221</v>
          </cell>
          <cell r="K67">
            <v>303761</v>
          </cell>
          <cell r="L67">
            <v>303839</v>
          </cell>
          <cell r="M67">
            <v>303514</v>
          </cell>
          <cell r="N67">
            <v>303589</v>
          </cell>
        </row>
        <row r="68">
          <cell r="B68">
            <v>67</v>
          </cell>
          <cell r="C68" t="str">
            <v>TERAMO</v>
          </cell>
          <cell r="D68">
            <v>279935</v>
          </cell>
          <cell r="E68">
            <v>281814</v>
          </cell>
          <cell r="F68">
            <v>283722</v>
          </cell>
          <cell r="G68">
            <v>285165</v>
          </cell>
          <cell r="H68">
            <v>286234</v>
          </cell>
          <cell r="I68">
            <v>287518</v>
          </cell>
          <cell r="J68">
            <v>289000</v>
          </cell>
          <cell r="K68">
            <v>289746</v>
          </cell>
          <cell r="L68">
            <v>290876</v>
          </cell>
          <cell r="M68">
            <v>292102</v>
          </cell>
          <cell r="N68">
            <v>292441</v>
          </cell>
        </row>
        <row r="69">
          <cell r="B69">
            <v>68</v>
          </cell>
          <cell r="C69" t="str">
            <v>PESCARA</v>
          </cell>
          <cell r="D69">
            <v>289355</v>
          </cell>
          <cell r="E69">
            <v>290585</v>
          </cell>
          <cell r="F69">
            <v>291950</v>
          </cell>
          <cell r="G69">
            <v>292298</v>
          </cell>
          <cell r="H69">
            <v>292202</v>
          </cell>
          <cell r="I69">
            <v>292584</v>
          </cell>
          <cell r="J69">
            <v>293097</v>
          </cell>
          <cell r="K69">
            <v>293855</v>
          </cell>
          <cell r="L69">
            <v>294168</v>
          </cell>
          <cell r="M69">
            <v>295138</v>
          </cell>
          <cell r="N69">
            <v>295532</v>
          </cell>
        </row>
        <row r="70">
          <cell r="B70">
            <v>69</v>
          </cell>
          <cell r="C70" t="str">
            <v>CHIETI</v>
          </cell>
          <cell r="D70">
            <v>382034</v>
          </cell>
          <cell r="E70">
            <v>384364</v>
          </cell>
          <cell r="F70">
            <v>385889</v>
          </cell>
          <cell r="G70">
            <v>387305</v>
          </cell>
          <cell r="H70">
            <v>388276</v>
          </cell>
          <cell r="I70">
            <v>389170</v>
          </cell>
          <cell r="J70">
            <v>389722</v>
          </cell>
          <cell r="K70">
            <v>389968</v>
          </cell>
          <cell r="L70">
            <v>390133</v>
          </cell>
          <cell r="M70">
            <v>390529</v>
          </cell>
          <cell r="N70">
            <v>390634</v>
          </cell>
        </row>
        <row r="71">
          <cell r="B71">
            <v>70</v>
          </cell>
          <cell r="C71" t="str">
            <v>CAMPOBASSO</v>
          </cell>
          <cell r="D71">
            <v>238925</v>
          </cell>
          <cell r="E71">
            <v>239473</v>
          </cell>
          <cell r="F71">
            <v>239694</v>
          </cell>
          <cell r="G71">
            <v>239829</v>
          </cell>
          <cell r="H71">
            <v>239227</v>
          </cell>
          <cell r="I71">
            <v>238544</v>
          </cell>
          <cell r="J71">
            <v>237878</v>
          </cell>
          <cell r="K71">
            <v>237156</v>
          </cell>
          <cell r="L71">
            <v>236418</v>
          </cell>
          <cell r="M71">
            <v>235827</v>
          </cell>
          <cell r="N71">
            <v>235518</v>
          </cell>
        </row>
        <row r="72">
          <cell r="B72">
            <v>71</v>
          </cell>
          <cell r="C72" t="str">
            <v>FOGGIA</v>
          </cell>
          <cell r="D72">
            <v>696449</v>
          </cell>
          <cell r="E72">
            <v>697321</v>
          </cell>
          <cell r="F72">
            <v>698776</v>
          </cell>
          <cell r="G72">
            <v>699407</v>
          </cell>
          <cell r="H72">
            <v>699214</v>
          </cell>
          <cell r="I72">
            <v>699008</v>
          </cell>
          <cell r="J72">
            <v>697638</v>
          </cell>
          <cell r="K72">
            <v>695646</v>
          </cell>
          <cell r="L72">
            <v>693900</v>
          </cell>
          <cell r="M72">
            <v>692402</v>
          </cell>
          <cell r="N72">
            <v>691410</v>
          </cell>
        </row>
        <row r="73">
          <cell r="B73">
            <v>72</v>
          </cell>
          <cell r="C73" t="str">
            <v>BARI</v>
          </cell>
          <cell r="D73">
            <v>1531142</v>
          </cell>
          <cell r="E73">
            <v>1540319</v>
          </cell>
          <cell r="F73">
            <v>1547227</v>
          </cell>
          <cell r="G73">
            <v>1554178</v>
          </cell>
          <cell r="H73">
            <v>1560347</v>
          </cell>
          <cell r="I73">
            <v>1565868</v>
          </cell>
          <cell r="J73">
            <v>1569133</v>
          </cell>
          <cell r="K73">
            <v>1571233</v>
          </cell>
          <cell r="L73">
            <v>1576050</v>
          </cell>
          <cell r="M73">
            <v>1580498</v>
          </cell>
          <cell r="N73">
            <v>1582527</v>
          </cell>
        </row>
        <row r="74">
          <cell r="B74">
            <v>73</v>
          </cell>
          <cell r="C74" t="str">
            <v>TARANTO</v>
          </cell>
          <cell r="D74">
            <v>588630</v>
          </cell>
          <cell r="E74">
            <v>590452</v>
          </cell>
          <cell r="F74">
            <v>591675</v>
          </cell>
          <cell r="G74">
            <v>592306</v>
          </cell>
          <cell r="H74">
            <v>592534</v>
          </cell>
          <cell r="I74">
            <v>591748</v>
          </cell>
          <cell r="J74">
            <v>590358</v>
          </cell>
          <cell r="K74">
            <v>588902</v>
          </cell>
          <cell r="L74">
            <v>587871</v>
          </cell>
          <cell r="M74">
            <v>586972</v>
          </cell>
          <cell r="N74">
            <v>586846</v>
          </cell>
        </row>
        <row r="75">
          <cell r="B75">
            <v>74</v>
          </cell>
          <cell r="C75" t="str">
            <v>BRINDISI</v>
          </cell>
          <cell r="D75">
            <v>411359</v>
          </cell>
          <cell r="E75">
            <v>412619</v>
          </cell>
          <cell r="F75">
            <v>413579</v>
          </cell>
          <cell r="G75">
            <v>413577</v>
          </cell>
          <cell r="H75">
            <v>413334</v>
          </cell>
          <cell r="I75">
            <v>413022</v>
          </cell>
          <cell r="J75">
            <v>414906</v>
          </cell>
          <cell r="K75">
            <v>413243</v>
          </cell>
          <cell r="L75">
            <v>411563</v>
          </cell>
          <cell r="M75">
            <v>411051</v>
          </cell>
          <cell r="N75">
            <v>410393</v>
          </cell>
        </row>
        <row r="76">
          <cell r="B76">
            <v>75</v>
          </cell>
          <cell r="C76" t="str">
            <v>LECCE</v>
          </cell>
          <cell r="D76">
            <v>804179</v>
          </cell>
          <cell r="E76">
            <v>809261</v>
          </cell>
          <cell r="F76">
            <v>814346</v>
          </cell>
          <cell r="G76">
            <v>816334</v>
          </cell>
          <cell r="H76">
            <v>817524</v>
          </cell>
          <cell r="I76">
            <v>818051</v>
          </cell>
          <cell r="J76">
            <v>818033</v>
          </cell>
          <cell r="K76">
            <v>817398</v>
          </cell>
          <cell r="L76">
            <v>815855</v>
          </cell>
          <cell r="M76">
            <v>815685</v>
          </cell>
          <cell r="N76">
            <v>814862</v>
          </cell>
        </row>
        <row r="77">
          <cell r="B77">
            <v>76</v>
          </cell>
          <cell r="C77" t="str">
            <v>POTENZA</v>
          </cell>
          <cell r="D77">
            <v>401134</v>
          </cell>
          <cell r="E77">
            <v>401887</v>
          </cell>
          <cell r="F77">
            <v>402098</v>
          </cell>
          <cell r="G77">
            <v>402118</v>
          </cell>
          <cell r="H77">
            <v>401084</v>
          </cell>
          <cell r="I77">
            <v>400131</v>
          </cell>
          <cell r="J77">
            <v>403019</v>
          </cell>
          <cell r="K77">
            <v>401140</v>
          </cell>
          <cell r="L77">
            <v>399990</v>
          </cell>
          <cell r="M77">
            <v>398913</v>
          </cell>
          <cell r="N77">
            <v>397938</v>
          </cell>
        </row>
        <row r="78">
          <cell r="B78">
            <v>77</v>
          </cell>
          <cell r="C78" t="str">
            <v>MATERA</v>
          </cell>
          <cell r="D78">
            <v>208884</v>
          </cell>
          <cell r="E78">
            <v>208934</v>
          </cell>
          <cell r="F78">
            <v>209057</v>
          </cell>
          <cell r="G78">
            <v>208581</v>
          </cell>
          <cell r="H78">
            <v>208154</v>
          </cell>
          <cell r="I78">
            <v>207728</v>
          </cell>
          <cell r="J78">
            <v>207311</v>
          </cell>
          <cell r="K78">
            <v>206713</v>
          </cell>
          <cell r="L78">
            <v>206193</v>
          </cell>
          <cell r="M78">
            <v>205894</v>
          </cell>
          <cell r="N78">
            <v>205682</v>
          </cell>
        </row>
        <row r="79">
          <cell r="B79">
            <v>78</v>
          </cell>
          <cell r="C79" t="str">
            <v>COSENZA</v>
          </cell>
          <cell r="D79">
            <v>750868</v>
          </cell>
          <cell r="E79">
            <v>753159</v>
          </cell>
          <cell r="F79">
            <v>756229</v>
          </cell>
          <cell r="G79">
            <v>753257</v>
          </cell>
          <cell r="H79">
            <v>753815</v>
          </cell>
          <cell r="I79">
            <v>752857</v>
          </cell>
          <cell r="J79">
            <v>751918</v>
          </cell>
          <cell r="K79">
            <v>749835</v>
          </cell>
          <cell r="L79">
            <v>745406</v>
          </cell>
          <cell r="M79">
            <v>742820</v>
          </cell>
          <cell r="N79">
            <v>740514</v>
          </cell>
        </row>
        <row r="80">
          <cell r="B80">
            <v>79</v>
          </cell>
          <cell r="C80" t="str">
            <v>CATANZARO</v>
          </cell>
          <cell r="D80">
            <v>742116</v>
          </cell>
          <cell r="E80">
            <v>743717</v>
          </cell>
          <cell r="F80">
            <v>383627</v>
          </cell>
          <cell r="G80">
            <v>384121</v>
          </cell>
          <cell r="H80">
            <v>384496</v>
          </cell>
          <cell r="I80">
            <v>384582</v>
          </cell>
          <cell r="J80">
            <v>384483</v>
          </cell>
          <cell r="K80">
            <v>383774</v>
          </cell>
          <cell r="L80">
            <v>381737</v>
          </cell>
          <cell r="M80">
            <v>381729</v>
          </cell>
          <cell r="N80">
            <v>380319</v>
          </cell>
        </row>
        <row r="81">
          <cell r="B81">
            <v>80</v>
          </cell>
          <cell r="C81" t="str">
            <v>REGGIO CALABRIA</v>
          </cell>
          <cell r="D81">
            <v>576642</v>
          </cell>
          <cell r="E81">
            <v>577887</v>
          </cell>
          <cell r="F81">
            <v>579224</v>
          </cell>
          <cell r="G81">
            <v>578813</v>
          </cell>
          <cell r="H81">
            <v>579009</v>
          </cell>
          <cell r="I81">
            <v>579246</v>
          </cell>
          <cell r="J81">
            <v>578231</v>
          </cell>
          <cell r="K81">
            <v>576614</v>
          </cell>
          <cell r="L81">
            <v>572546</v>
          </cell>
          <cell r="M81">
            <v>570064</v>
          </cell>
          <cell r="N81">
            <v>568473</v>
          </cell>
        </row>
        <row r="82">
          <cell r="B82">
            <v>81</v>
          </cell>
          <cell r="C82" t="str">
            <v>TRAPANI</v>
          </cell>
          <cell r="D82">
            <v>426869</v>
          </cell>
          <cell r="E82">
            <v>429033</v>
          </cell>
          <cell r="F82">
            <v>430671</v>
          </cell>
          <cell r="G82">
            <v>432106</v>
          </cell>
          <cell r="H82">
            <v>434088</v>
          </cell>
          <cell r="I82">
            <v>435276</v>
          </cell>
          <cell r="J82">
            <v>435268</v>
          </cell>
          <cell r="K82">
            <v>434438</v>
          </cell>
          <cell r="L82">
            <v>434005</v>
          </cell>
          <cell r="M82">
            <v>432929</v>
          </cell>
          <cell r="N82">
            <v>432249</v>
          </cell>
        </row>
        <row r="83">
          <cell r="B83">
            <v>82</v>
          </cell>
          <cell r="C83" t="str">
            <v>PALERMO</v>
          </cell>
          <cell r="D83">
            <v>1224083</v>
          </cell>
          <cell r="E83">
            <v>1231733</v>
          </cell>
          <cell r="F83">
            <v>1237471</v>
          </cell>
          <cell r="G83">
            <v>1241120</v>
          </cell>
          <cell r="H83">
            <v>1240252</v>
          </cell>
          <cell r="I83">
            <v>1241920</v>
          </cell>
          <cell r="J83">
            <v>1244642</v>
          </cell>
          <cell r="K83">
            <v>1242055</v>
          </cell>
          <cell r="L83">
            <v>1238061</v>
          </cell>
          <cell r="M83">
            <v>1233768</v>
          </cell>
          <cell r="N83">
            <v>1231776</v>
          </cell>
        </row>
        <row r="84">
          <cell r="B84">
            <v>83</v>
          </cell>
          <cell r="C84" t="str">
            <v>MESSINA</v>
          </cell>
          <cell r="D84">
            <v>646854</v>
          </cell>
          <cell r="E84">
            <v>651465</v>
          </cell>
          <cell r="F84">
            <v>653416</v>
          </cell>
          <cell r="G84">
            <v>684121</v>
          </cell>
          <cell r="H84">
            <v>683315</v>
          </cell>
          <cell r="I84">
            <v>682476</v>
          </cell>
          <cell r="J84">
            <v>681843</v>
          </cell>
          <cell r="K84">
            <v>679909</v>
          </cell>
          <cell r="L84">
            <v>676895</v>
          </cell>
          <cell r="M84">
            <v>674082</v>
          </cell>
          <cell r="N84">
            <v>672460</v>
          </cell>
        </row>
        <row r="85">
          <cell r="B85">
            <v>84</v>
          </cell>
          <cell r="C85" t="str">
            <v>AGRIGENTO</v>
          </cell>
          <cell r="D85">
            <v>476083</v>
          </cell>
          <cell r="E85">
            <v>478352</v>
          </cell>
          <cell r="F85">
            <v>478235</v>
          </cell>
          <cell r="G85">
            <v>476876</v>
          </cell>
          <cell r="H85">
            <v>475669</v>
          </cell>
          <cell r="I85">
            <v>474493</v>
          </cell>
          <cell r="J85">
            <v>474034</v>
          </cell>
          <cell r="K85">
            <v>472202</v>
          </cell>
          <cell r="L85">
            <v>469288</v>
          </cell>
          <cell r="M85">
            <v>466591</v>
          </cell>
          <cell r="N85">
            <v>464876</v>
          </cell>
        </row>
        <row r="86">
          <cell r="B86">
            <v>85</v>
          </cell>
          <cell r="C86" t="str">
            <v>CALTANISSETTA</v>
          </cell>
          <cell r="D86">
            <v>278252</v>
          </cell>
          <cell r="E86">
            <v>278696</v>
          </cell>
          <cell r="F86">
            <v>281317</v>
          </cell>
          <cell r="G86">
            <v>282234</v>
          </cell>
          <cell r="H86">
            <v>282999</v>
          </cell>
          <cell r="I86">
            <v>283872</v>
          </cell>
          <cell r="J86">
            <v>284508</v>
          </cell>
          <cell r="K86">
            <v>283433</v>
          </cell>
          <cell r="L86">
            <v>282256</v>
          </cell>
          <cell r="M86">
            <v>282485</v>
          </cell>
          <cell r="N86">
            <v>281799</v>
          </cell>
        </row>
        <row r="87">
          <cell r="B87">
            <v>86</v>
          </cell>
          <cell r="C87" t="str">
            <v>ENNA</v>
          </cell>
          <cell r="D87">
            <v>186112</v>
          </cell>
          <cell r="E87">
            <v>186597</v>
          </cell>
          <cell r="F87">
            <v>186915</v>
          </cell>
          <cell r="G87">
            <v>186753</v>
          </cell>
          <cell r="H87">
            <v>186145</v>
          </cell>
          <cell r="I87">
            <v>184795</v>
          </cell>
          <cell r="J87">
            <v>183642</v>
          </cell>
          <cell r="K87">
            <v>182794</v>
          </cell>
          <cell r="L87">
            <v>181749</v>
          </cell>
          <cell r="M87">
            <v>180244</v>
          </cell>
          <cell r="N87">
            <v>179501</v>
          </cell>
        </row>
        <row r="88">
          <cell r="B88">
            <v>87</v>
          </cell>
          <cell r="C88" t="str">
            <v>CATANIA</v>
          </cell>
          <cell r="D88">
            <v>1036063</v>
          </cell>
          <cell r="E88">
            <v>1045545</v>
          </cell>
          <cell r="F88">
            <v>1056131</v>
          </cell>
          <cell r="G88">
            <v>1076306</v>
          </cell>
          <cell r="H88">
            <v>1088323</v>
          </cell>
          <cell r="I88">
            <v>1092384</v>
          </cell>
          <cell r="J88">
            <v>1097859</v>
          </cell>
          <cell r="K88">
            <v>1097371</v>
          </cell>
          <cell r="L88">
            <v>1100208</v>
          </cell>
          <cell r="M88">
            <v>1101936</v>
          </cell>
          <cell r="N88">
            <v>1100707</v>
          </cell>
        </row>
        <row r="89">
          <cell r="B89">
            <v>88</v>
          </cell>
          <cell r="C89" t="str">
            <v>RAGUSA</v>
          </cell>
          <cell r="D89">
            <v>289768</v>
          </cell>
          <cell r="E89">
            <v>291617</v>
          </cell>
          <cell r="F89">
            <v>294637</v>
          </cell>
          <cell r="G89">
            <v>296276</v>
          </cell>
          <cell r="H89">
            <v>297378</v>
          </cell>
          <cell r="I89">
            <v>299644</v>
          </cell>
          <cell r="J89">
            <v>300761</v>
          </cell>
          <cell r="K89">
            <v>301207</v>
          </cell>
          <cell r="L89">
            <v>301854</v>
          </cell>
          <cell r="M89">
            <v>302860</v>
          </cell>
          <cell r="N89">
            <v>302823</v>
          </cell>
        </row>
        <row r="90">
          <cell r="B90">
            <v>89</v>
          </cell>
          <cell r="C90" t="str">
            <v>SIRACUSA</v>
          </cell>
          <cell r="D90">
            <v>402034</v>
          </cell>
          <cell r="E90">
            <v>404667</v>
          </cell>
          <cell r="F90">
            <v>406487</v>
          </cell>
          <cell r="G90">
            <v>406905</v>
          </cell>
          <cell r="H90">
            <v>406566</v>
          </cell>
          <cell r="I90">
            <v>405943</v>
          </cell>
          <cell r="J90">
            <v>405510</v>
          </cell>
          <cell r="K90">
            <v>404825</v>
          </cell>
          <cell r="L90">
            <v>403478</v>
          </cell>
          <cell r="M90">
            <v>401805</v>
          </cell>
          <cell r="N90">
            <v>400984</v>
          </cell>
        </row>
        <row r="91">
          <cell r="B91">
            <v>90</v>
          </cell>
          <cell r="C91" t="str">
            <v>SASSARI</v>
          </cell>
          <cell r="D91">
            <v>454638</v>
          </cell>
          <cell r="E91">
            <v>456546</v>
          </cell>
          <cell r="F91">
            <v>458297</v>
          </cell>
          <cell r="G91">
            <v>459263</v>
          </cell>
          <cell r="H91">
            <v>459592</v>
          </cell>
          <cell r="I91">
            <v>460006</v>
          </cell>
          <cell r="J91">
            <v>460891</v>
          </cell>
          <cell r="K91">
            <v>458794</v>
          </cell>
          <cell r="L91">
            <v>459185</v>
          </cell>
          <cell r="M91">
            <v>459149</v>
          </cell>
          <cell r="N91">
            <v>458967</v>
          </cell>
        </row>
        <row r="92">
          <cell r="B92">
            <v>91</v>
          </cell>
          <cell r="C92" t="str">
            <v>NUORO</v>
          </cell>
          <cell r="D92">
            <v>272786</v>
          </cell>
          <cell r="E92">
            <v>273105</v>
          </cell>
          <cell r="F92">
            <v>273768</v>
          </cell>
          <cell r="G92">
            <v>273146</v>
          </cell>
          <cell r="H92">
            <v>272985</v>
          </cell>
          <cell r="I92">
            <v>272505</v>
          </cell>
          <cell r="J92">
            <v>271870</v>
          </cell>
          <cell r="K92">
            <v>270576</v>
          </cell>
          <cell r="L92">
            <v>269422</v>
          </cell>
          <cell r="M92">
            <v>267997</v>
          </cell>
          <cell r="N92">
            <v>267251</v>
          </cell>
        </row>
        <row r="93">
          <cell r="B93">
            <v>92</v>
          </cell>
          <cell r="C93" t="str">
            <v>CAGLIARI</v>
          </cell>
          <cell r="D93">
            <v>762400</v>
          </cell>
          <cell r="E93">
            <v>764907</v>
          </cell>
          <cell r="F93">
            <v>767617</v>
          </cell>
          <cell r="G93">
            <v>769321</v>
          </cell>
          <cell r="H93">
            <v>769993</v>
          </cell>
          <cell r="I93">
            <v>771722</v>
          </cell>
          <cell r="J93">
            <v>770101</v>
          </cell>
          <cell r="K93">
            <v>767169</v>
          </cell>
          <cell r="L93">
            <v>766066</v>
          </cell>
          <cell r="M93">
            <v>764253</v>
          </cell>
          <cell r="N93">
            <v>762664</v>
          </cell>
        </row>
        <row r="94">
          <cell r="B94">
            <v>93</v>
          </cell>
          <cell r="C94" t="str">
            <v>PORDENONE</v>
          </cell>
          <cell r="D94">
            <v>275147</v>
          </cell>
          <cell r="E94">
            <v>275650</v>
          </cell>
          <cell r="F94">
            <v>276258</v>
          </cell>
          <cell r="G94">
            <v>276123</v>
          </cell>
          <cell r="H94">
            <v>276010</v>
          </cell>
          <cell r="I94">
            <v>276410</v>
          </cell>
          <cell r="J94">
            <v>277174</v>
          </cell>
          <cell r="K94">
            <v>278379</v>
          </cell>
          <cell r="L94">
            <v>280326</v>
          </cell>
          <cell r="M94">
            <v>282841</v>
          </cell>
          <cell r="N94">
            <v>284434</v>
          </cell>
        </row>
        <row r="95">
          <cell r="B95">
            <v>94</v>
          </cell>
          <cell r="C95" t="str">
            <v>ISERNIA</v>
          </cell>
          <cell r="D95">
            <v>91881</v>
          </cell>
          <cell r="E95">
            <v>92021</v>
          </cell>
          <cell r="F95">
            <v>92296</v>
          </cell>
          <cell r="G95">
            <v>92326</v>
          </cell>
          <cell r="H95">
            <v>92219</v>
          </cell>
          <cell r="I95">
            <v>92152</v>
          </cell>
          <cell r="J95">
            <v>92016</v>
          </cell>
          <cell r="K95">
            <v>91824</v>
          </cell>
          <cell r="L95">
            <v>91569</v>
          </cell>
          <cell r="M95">
            <v>91350</v>
          </cell>
          <cell r="N95">
            <v>91062</v>
          </cell>
        </row>
        <row r="96">
          <cell r="B96">
            <v>95</v>
          </cell>
          <cell r="C96" t="str">
            <v>ORISTANO</v>
          </cell>
          <cell r="D96">
            <v>156947</v>
          </cell>
          <cell r="E96">
            <v>157344</v>
          </cell>
          <cell r="F96">
            <v>157693</v>
          </cell>
          <cell r="G96">
            <v>157736</v>
          </cell>
          <cell r="H96">
            <v>158131</v>
          </cell>
          <cell r="I96">
            <v>158722</v>
          </cell>
          <cell r="J96">
            <v>158567</v>
          </cell>
          <cell r="K96">
            <v>157931</v>
          </cell>
          <cell r="L96">
            <v>157215</v>
          </cell>
          <cell r="M96">
            <v>156645</v>
          </cell>
          <cell r="N96">
            <v>156234</v>
          </cell>
        </row>
        <row r="97">
          <cell r="B97">
            <v>96</v>
          </cell>
          <cell r="C97" t="str">
            <v>BIELLA</v>
          </cell>
          <cell r="D97">
            <v>0</v>
          </cell>
          <cell r="E97">
            <v>0</v>
          </cell>
          <cell r="F97">
            <v>190978</v>
          </cell>
          <cell r="G97">
            <v>190840</v>
          </cell>
          <cell r="H97">
            <v>190728</v>
          </cell>
          <cell r="I97">
            <v>190460</v>
          </cell>
          <cell r="J97">
            <v>189931</v>
          </cell>
          <cell r="K97">
            <v>189529</v>
          </cell>
          <cell r="L97">
            <v>189506</v>
          </cell>
          <cell r="M97">
            <v>189234</v>
          </cell>
          <cell r="N97">
            <v>189233</v>
          </cell>
        </row>
        <row r="98">
          <cell r="B98">
            <v>97</v>
          </cell>
          <cell r="C98" t="str">
            <v>LECCO</v>
          </cell>
          <cell r="D98">
            <v>0</v>
          </cell>
          <cell r="E98">
            <v>0</v>
          </cell>
          <cell r="F98">
            <v>299795</v>
          </cell>
          <cell r="G98">
            <v>300827</v>
          </cell>
          <cell r="H98">
            <v>302575</v>
          </cell>
          <cell r="I98">
            <v>304541</v>
          </cell>
          <cell r="J98">
            <v>305964</v>
          </cell>
          <cell r="K98">
            <v>307507</v>
          </cell>
          <cell r="L98">
            <v>309484</v>
          </cell>
          <cell r="M98">
            <v>311674</v>
          </cell>
          <cell r="N98">
            <v>312761</v>
          </cell>
        </row>
        <row r="99">
          <cell r="B99">
            <v>98</v>
          </cell>
          <cell r="C99" t="str">
            <v>LODI</v>
          </cell>
          <cell r="D99">
            <v>0</v>
          </cell>
          <cell r="E99">
            <v>0</v>
          </cell>
          <cell r="F99">
            <v>187273</v>
          </cell>
          <cell r="G99">
            <v>188728</v>
          </cell>
          <cell r="H99">
            <v>190196</v>
          </cell>
          <cell r="I99">
            <v>191701</v>
          </cell>
          <cell r="J99">
            <v>193036</v>
          </cell>
          <cell r="K99">
            <v>194272</v>
          </cell>
          <cell r="L99">
            <v>195720</v>
          </cell>
          <cell r="M99">
            <v>197291</v>
          </cell>
          <cell r="N99">
            <v>198306</v>
          </cell>
        </row>
        <row r="100">
          <cell r="B100">
            <v>99</v>
          </cell>
          <cell r="C100" t="str">
            <v>RIMINI</v>
          </cell>
          <cell r="D100">
            <v>0</v>
          </cell>
          <cell r="E100">
            <v>0</v>
          </cell>
          <cell r="F100">
            <v>263372</v>
          </cell>
          <cell r="G100">
            <v>263977</v>
          </cell>
          <cell r="H100">
            <v>265158</v>
          </cell>
          <cell r="I100">
            <v>266309</v>
          </cell>
          <cell r="J100">
            <v>267879</v>
          </cell>
          <cell r="K100">
            <v>269195</v>
          </cell>
          <cell r="L100">
            <v>272031</v>
          </cell>
          <cell r="M100">
            <v>274669</v>
          </cell>
          <cell r="N100">
            <v>275988</v>
          </cell>
        </row>
        <row r="101">
          <cell r="B101">
            <v>100</v>
          </cell>
          <cell r="C101" t="str">
            <v>PRATO</v>
          </cell>
          <cell r="D101">
            <v>0</v>
          </cell>
          <cell r="E101">
            <v>0</v>
          </cell>
          <cell r="F101">
            <v>218910</v>
          </cell>
          <cell r="G101">
            <v>219714</v>
          </cell>
          <cell r="H101">
            <v>221528</v>
          </cell>
          <cell r="I101">
            <v>222869</v>
          </cell>
          <cell r="J101">
            <v>224388</v>
          </cell>
          <cell r="K101">
            <v>226202</v>
          </cell>
          <cell r="L101">
            <v>228027</v>
          </cell>
          <cell r="M101">
            <v>230369</v>
          </cell>
          <cell r="N101">
            <v>231441</v>
          </cell>
        </row>
        <row r="102">
          <cell r="B102">
            <v>101</v>
          </cell>
          <cell r="C102" t="str">
            <v>CROTONE</v>
          </cell>
          <cell r="D102">
            <v>0</v>
          </cell>
          <cell r="E102">
            <v>0</v>
          </cell>
          <cell r="F102">
            <v>180624</v>
          </cell>
          <cell r="G102">
            <v>180196</v>
          </cell>
          <cell r="H102">
            <v>179336</v>
          </cell>
          <cell r="I102">
            <v>178340</v>
          </cell>
          <cell r="J102">
            <v>177547</v>
          </cell>
          <cell r="K102">
            <v>176654</v>
          </cell>
          <cell r="L102">
            <v>174158</v>
          </cell>
          <cell r="M102">
            <v>173188</v>
          </cell>
          <cell r="N102">
            <v>172533</v>
          </cell>
        </row>
        <row r="103">
          <cell r="B103">
            <v>102</v>
          </cell>
          <cell r="C103" t="str">
            <v>VIBO VALENTIA</v>
          </cell>
          <cell r="D103">
            <v>0</v>
          </cell>
          <cell r="E103">
            <v>0</v>
          </cell>
          <cell r="F103">
            <v>179884</v>
          </cell>
          <cell r="G103">
            <v>179741</v>
          </cell>
          <cell r="H103">
            <v>179186</v>
          </cell>
          <cell r="I103">
            <v>179132</v>
          </cell>
          <cell r="J103">
            <v>178813</v>
          </cell>
          <cell r="K103">
            <v>177841</v>
          </cell>
          <cell r="L103">
            <v>176631</v>
          </cell>
          <cell r="M103">
            <v>175487</v>
          </cell>
          <cell r="N103">
            <v>174883</v>
          </cell>
        </row>
        <row r="104">
          <cell r="B104">
            <v>103</v>
          </cell>
          <cell r="C104" t="str">
            <v>VERBANIA</v>
          </cell>
          <cell r="D104">
            <v>0</v>
          </cell>
          <cell r="E104">
            <v>0</v>
          </cell>
          <cell r="F104">
            <v>161944</v>
          </cell>
          <cell r="G104">
            <v>161611</v>
          </cell>
          <cell r="H104">
            <v>161248</v>
          </cell>
          <cell r="I104">
            <v>161329</v>
          </cell>
          <cell r="J104">
            <v>161204</v>
          </cell>
          <cell r="K104">
            <v>161016</v>
          </cell>
          <cell r="L104">
            <v>160751</v>
          </cell>
          <cell r="M104">
            <v>160674</v>
          </cell>
          <cell r="N104">
            <v>160870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</sheetPr>
  <dimension ref="A2:B8"/>
  <sheetViews>
    <sheetView tabSelected="1" workbookViewId="0">
      <selection activeCell="D2" sqref="D2"/>
    </sheetView>
  </sheetViews>
  <sheetFormatPr defaultRowHeight="12.75"/>
  <cols>
    <col min="2" max="2" width="116.7109375" bestFit="1" customWidth="1"/>
  </cols>
  <sheetData>
    <row r="2" spans="1:2" ht="21">
      <c r="A2" s="146">
        <v>7</v>
      </c>
      <c r="B2" s="147" t="s">
        <v>88</v>
      </c>
    </row>
    <row r="3" spans="1:2" ht="16.5">
      <c r="A3" s="148"/>
      <c r="B3" s="149" t="s">
        <v>80</v>
      </c>
    </row>
    <row r="4" spans="1:2" ht="16.5">
      <c r="A4" s="148"/>
      <c r="B4" s="149" t="s">
        <v>83</v>
      </c>
    </row>
    <row r="5" spans="1:2" ht="16.5">
      <c r="A5" s="148"/>
      <c r="B5" s="150" t="s">
        <v>81</v>
      </c>
    </row>
    <row r="6" spans="1:2" ht="16.5">
      <c r="A6" s="148"/>
      <c r="B6" s="149" t="s">
        <v>82</v>
      </c>
    </row>
    <row r="7" spans="1:2" ht="16.5">
      <c r="A7" s="148"/>
      <c r="B7" s="149" t="s">
        <v>321</v>
      </c>
    </row>
    <row r="8" spans="1:2" ht="16.5">
      <c r="A8" s="148"/>
      <c r="B8" s="149"/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15"/>
  <sheetViews>
    <sheetView workbookViewId="0">
      <selection activeCell="A5" sqref="A5"/>
    </sheetView>
  </sheetViews>
  <sheetFormatPr defaultRowHeight="12.75"/>
  <cols>
    <col min="1" max="1" width="9.140625" style="8"/>
    <col min="2" max="2" width="22" style="8" bestFit="1" customWidth="1"/>
    <col min="3" max="3" width="20.140625" style="8" bestFit="1" customWidth="1"/>
    <col min="4" max="4" width="19.28515625" style="8" bestFit="1" customWidth="1"/>
    <col min="5" max="5" width="11.28515625" style="8" bestFit="1" customWidth="1"/>
    <col min="6" max="6" width="25.42578125" style="8" customWidth="1"/>
    <col min="7" max="7" width="54.85546875" style="8" bestFit="1" customWidth="1"/>
    <col min="8" max="16384" width="9.140625" style="8"/>
  </cols>
  <sheetData>
    <row r="1" spans="1:7">
      <c r="A1" s="8" t="s">
        <v>282</v>
      </c>
    </row>
    <row r="4" spans="1:7">
      <c r="C4" s="163" t="s">
        <v>290</v>
      </c>
      <c r="D4" s="528" t="s">
        <v>289</v>
      </c>
      <c r="E4" s="529"/>
      <c r="F4" s="530"/>
    </row>
    <row r="5" spans="1:7" ht="51">
      <c r="A5" s="159" t="s">
        <v>36</v>
      </c>
      <c r="B5" s="160" t="s">
        <v>281</v>
      </c>
      <c r="C5" s="137" t="s">
        <v>44</v>
      </c>
      <c r="D5" s="137" t="s">
        <v>43</v>
      </c>
      <c r="E5" s="165" t="s">
        <v>285</v>
      </c>
      <c r="F5" s="165" t="s">
        <v>288</v>
      </c>
      <c r="G5" s="179" t="s">
        <v>284</v>
      </c>
    </row>
    <row r="6" spans="1:7">
      <c r="A6" s="132">
        <v>18001</v>
      </c>
      <c r="B6" s="161" t="s">
        <v>89</v>
      </c>
      <c r="C6" s="137">
        <v>22135.28125</v>
      </c>
      <c r="D6" s="137">
        <v>10976.1875</v>
      </c>
      <c r="E6" s="137">
        <v>559</v>
      </c>
      <c r="F6" s="164">
        <f t="shared" ref="F6:F11" si="0">+E6/D6</f>
        <v>5.0928430295127523E-2</v>
      </c>
      <c r="G6" s="168"/>
    </row>
    <row r="7" spans="1:7">
      <c r="A7" s="132">
        <v>18002</v>
      </c>
      <c r="B7" s="161" t="s">
        <v>90</v>
      </c>
      <c r="C7" s="137">
        <v>45062.641130507</v>
      </c>
      <c r="D7" s="137">
        <v>47502.65625</v>
      </c>
      <c r="E7" s="137">
        <v>321.10000000000002</v>
      </c>
      <c r="F7" s="164">
        <f t="shared" si="0"/>
        <v>6.7596219948226587E-3</v>
      </c>
      <c r="G7" s="168"/>
    </row>
    <row r="8" spans="1:7">
      <c r="A8" s="132">
        <v>18003</v>
      </c>
      <c r="B8" s="161" t="s">
        <v>91</v>
      </c>
      <c r="C8" s="137">
        <v>32535.133174537998</v>
      </c>
      <c r="D8" s="137">
        <v>1720.0625</v>
      </c>
      <c r="E8" s="137">
        <v>0</v>
      </c>
      <c r="F8" s="164">
        <f t="shared" si="0"/>
        <v>0</v>
      </c>
      <c r="G8" s="168"/>
    </row>
    <row r="9" spans="1:7">
      <c r="A9" s="132">
        <v>18004</v>
      </c>
      <c r="B9" s="161" t="s">
        <v>92</v>
      </c>
      <c r="C9" s="137">
        <v>110380.02968710699</v>
      </c>
      <c r="D9" s="137">
        <v>101446.14651167399</v>
      </c>
      <c r="E9" s="137">
        <v>2330.5</v>
      </c>
      <c r="F9" s="164">
        <f t="shared" si="0"/>
        <v>2.2972779944202375E-2</v>
      </c>
      <c r="G9" s="168"/>
    </row>
    <row r="10" spans="1:7">
      <c r="A10" s="132">
        <v>18005</v>
      </c>
      <c r="B10" s="161" t="s">
        <v>93</v>
      </c>
      <c r="C10" s="137">
        <v>813604.16394537594</v>
      </c>
      <c r="D10" s="137">
        <v>113714.496296763</v>
      </c>
      <c r="E10" s="137">
        <v>20492.5</v>
      </c>
      <c r="F10" s="164">
        <f t="shared" si="0"/>
        <v>0.18021009341254357</v>
      </c>
      <c r="G10" s="168"/>
    </row>
    <row r="11" spans="1:7">
      <c r="A11" s="132">
        <v>18006</v>
      </c>
      <c r="B11" s="161" t="s">
        <v>94</v>
      </c>
      <c r="C11" s="137">
        <v>36327.8125</v>
      </c>
      <c r="D11" s="137">
        <v>24926.533160686002</v>
      </c>
      <c r="E11" s="137">
        <v>1295.5</v>
      </c>
      <c r="F11" s="164">
        <f t="shared" si="0"/>
        <v>5.1972730890762452E-2</v>
      </c>
      <c r="G11" s="168"/>
    </row>
    <row r="12" spans="1:7">
      <c r="A12" s="132">
        <v>18007</v>
      </c>
      <c r="B12" s="161" t="s">
        <v>95</v>
      </c>
      <c r="C12" s="137">
        <v>75194.979770869002</v>
      </c>
      <c r="D12" s="167">
        <v>0</v>
      </c>
      <c r="E12" s="167">
        <v>258.60000000000002</v>
      </c>
      <c r="F12" s="166"/>
      <c r="G12" s="169" t="s">
        <v>283</v>
      </c>
    </row>
    <row r="13" spans="1:7">
      <c r="A13" s="132">
        <v>18008</v>
      </c>
      <c r="B13" s="161" t="s">
        <v>96</v>
      </c>
      <c r="C13" s="137">
        <v>44685.483795196</v>
      </c>
      <c r="D13" s="137">
        <v>62269.71875</v>
      </c>
      <c r="E13" s="137">
        <v>1094.5999999999999</v>
      </c>
      <c r="F13" s="164">
        <f>+E13/D13</f>
        <v>1.7578367495035458E-2</v>
      </c>
      <c r="G13" s="168"/>
    </row>
    <row r="14" spans="1:7">
      <c r="A14" s="132">
        <v>18009</v>
      </c>
      <c r="B14" s="161" t="s">
        <v>97</v>
      </c>
      <c r="C14" s="137">
        <v>11136.53125</v>
      </c>
      <c r="D14" s="137">
        <v>137122.204789162</v>
      </c>
      <c r="E14" s="137">
        <v>18908</v>
      </c>
      <c r="F14" s="164">
        <f>+E14/D14</f>
        <v>0.13789159844003959</v>
      </c>
      <c r="G14" s="168"/>
    </row>
    <row r="15" spans="1:7">
      <c r="A15" s="132">
        <v>18010</v>
      </c>
      <c r="B15" s="161" t="s">
        <v>98</v>
      </c>
      <c r="C15" s="137">
        <v>0</v>
      </c>
      <c r="D15" s="137">
        <v>0</v>
      </c>
      <c r="E15" s="137">
        <v>0</v>
      </c>
      <c r="F15" s="164">
        <v>0</v>
      </c>
      <c r="G15" s="168"/>
    </row>
    <row r="16" spans="1:7">
      <c r="A16" s="132">
        <v>18011</v>
      </c>
      <c r="B16" s="161" t="s">
        <v>99</v>
      </c>
      <c r="C16" s="137">
        <v>172144.00627315001</v>
      </c>
      <c r="D16" s="167">
        <v>0</v>
      </c>
      <c r="E16" s="167">
        <v>1303</v>
      </c>
      <c r="F16" s="166"/>
      <c r="G16" s="169" t="s">
        <v>283</v>
      </c>
    </row>
    <row r="17" spans="1:7">
      <c r="A17" s="132">
        <v>18012</v>
      </c>
      <c r="B17" s="161" t="s">
        <v>100</v>
      </c>
      <c r="C17" s="137">
        <v>0</v>
      </c>
      <c r="D17" s="137">
        <v>25458.6875</v>
      </c>
      <c r="E17" s="137">
        <v>1600</v>
      </c>
      <c r="F17" s="164">
        <f>+E17/D17</f>
        <v>6.2846916204930048E-2</v>
      </c>
      <c r="G17" s="168"/>
    </row>
    <row r="18" spans="1:7">
      <c r="A18" s="132">
        <v>18013</v>
      </c>
      <c r="B18" s="161" t="s">
        <v>101</v>
      </c>
      <c r="C18" s="137">
        <v>397348.00089263899</v>
      </c>
      <c r="D18" s="137">
        <v>56085.655642478996</v>
      </c>
      <c r="E18" s="137">
        <v>7418</v>
      </c>
      <c r="F18" s="164">
        <f>+E18/D18</f>
        <v>0.13226198240930687</v>
      </c>
      <c r="G18" s="168"/>
    </row>
    <row r="19" spans="1:7">
      <c r="A19" s="132">
        <v>18014</v>
      </c>
      <c r="B19" s="161" t="s">
        <v>102</v>
      </c>
      <c r="C19" s="137">
        <v>58870.463489414004</v>
      </c>
      <c r="D19" s="137">
        <v>52798.031131983</v>
      </c>
      <c r="E19" s="137">
        <v>9844</v>
      </c>
      <c r="F19" s="164">
        <f>+E19/D19</f>
        <v>0.1864463463683381</v>
      </c>
      <c r="G19" s="168"/>
    </row>
    <row r="20" spans="1:7">
      <c r="A20" s="132">
        <v>18015</v>
      </c>
      <c r="B20" s="161" t="s">
        <v>103</v>
      </c>
      <c r="C20" s="137">
        <v>35596.9375</v>
      </c>
      <c r="D20" s="167">
        <v>0</v>
      </c>
      <c r="E20" s="167">
        <v>377.5</v>
      </c>
      <c r="F20" s="166"/>
      <c r="G20" s="169" t="s">
        <v>283</v>
      </c>
    </row>
    <row r="21" spans="1:7">
      <c r="A21" s="132">
        <v>18016</v>
      </c>
      <c r="B21" s="161" t="s">
        <v>104</v>
      </c>
      <c r="C21" s="137">
        <v>181317.168310701</v>
      </c>
      <c r="D21" s="137">
        <v>25654.277691005998</v>
      </c>
      <c r="E21" s="137">
        <v>1225.0999999999999</v>
      </c>
      <c r="F21" s="164">
        <f>+E21/D21</f>
        <v>4.7754219189320671E-2</v>
      </c>
      <c r="G21" s="168"/>
    </row>
    <row r="22" spans="1:7">
      <c r="A22" s="132">
        <v>18016</v>
      </c>
      <c r="B22" s="161" t="s">
        <v>105</v>
      </c>
      <c r="C22" s="137">
        <v>76668</v>
      </c>
      <c r="D22" s="137">
        <v>25265.521448134998</v>
      </c>
      <c r="E22" s="137">
        <v>127.5</v>
      </c>
      <c r="F22" s="164">
        <f>+E22/D22</f>
        <v>5.0464028720615048E-3</v>
      </c>
      <c r="G22" s="168"/>
    </row>
    <row r="23" spans="1:7">
      <c r="A23" s="132">
        <v>18017</v>
      </c>
      <c r="B23" s="161" t="s">
        <v>106</v>
      </c>
      <c r="C23" s="137">
        <v>8480.4375</v>
      </c>
      <c r="D23" s="137">
        <v>1758.25</v>
      </c>
      <c r="E23" s="137">
        <v>6221</v>
      </c>
      <c r="F23" s="164">
        <f>+E23/D23</f>
        <v>3.5381771647945399</v>
      </c>
      <c r="G23" s="168"/>
    </row>
    <row r="24" spans="1:7">
      <c r="A24" s="132">
        <v>18019</v>
      </c>
      <c r="B24" s="161" t="s">
        <v>107</v>
      </c>
      <c r="C24" s="137">
        <v>108971.85790371901</v>
      </c>
      <c r="D24" s="137">
        <v>51293.09375</v>
      </c>
      <c r="E24" s="137">
        <v>16056</v>
      </c>
      <c r="F24" s="164">
        <f>+E24/D24</f>
        <v>0.31302459700044899</v>
      </c>
      <c r="G24" s="168"/>
    </row>
    <row r="25" spans="1:7">
      <c r="A25" s="132">
        <v>18020</v>
      </c>
      <c r="B25" s="161" t="s">
        <v>108</v>
      </c>
      <c r="C25" s="137">
        <v>141884.36101418699</v>
      </c>
      <c r="D25" s="167">
        <v>0</v>
      </c>
      <c r="E25" s="167">
        <v>42</v>
      </c>
      <c r="F25" s="166"/>
      <c r="G25" s="169" t="s">
        <v>283</v>
      </c>
    </row>
    <row r="26" spans="1:7">
      <c r="A26" s="132">
        <v>18021</v>
      </c>
      <c r="B26" s="161" t="s">
        <v>109</v>
      </c>
      <c r="C26" s="137">
        <v>12292.9375</v>
      </c>
      <c r="D26" s="167">
        <v>0</v>
      </c>
      <c r="E26" s="167">
        <v>1224.4000000000001</v>
      </c>
      <c r="F26" s="166"/>
      <c r="G26" s="169" t="s">
        <v>283</v>
      </c>
    </row>
    <row r="27" spans="1:7">
      <c r="A27" s="132">
        <v>18022</v>
      </c>
      <c r="B27" s="161" t="s">
        <v>110</v>
      </c>
      <c r="C27" s="137">
        <v>6645.125</v>
      </c>
      <c r="D27" s="137">
        <v>17758.96875</v>
      </c>
      <c r="E27" s="137">
        <v>757.8</v>
      </c>
      <c r="F27" s="164">
        <f t="shared" ref="F27:F33" si="1">+E27/D27</f>
        <v>4.2671396671048252E-2</v>
      </c>
      <c r="G27" s="168"/>
    </row>
    <row r="28" spans="1:7">
      <c r="A28" s="132">
        <v>18023</v>
      </c>
      <c r="B28" s="161" t="s">
        <v>111</v>
      </c>
      <c r="C28" s="137">
        <v>370608.49633377802</v>
      </c>
      <c r="D28" s="137">
        <v>97006.784194469001</v>
      </c>
      <c r="E28" s="137">
        <v>267.5</v>
      </c>
      <c r="F28" s="164">
        <f t="shared" si="1"/>
        <v>2.7575390960671796E-3</v>
      </c>
      <c r="G28" s="168"/>
    </row>
    <row r="29" spans="1:7">
      <c r="A29" s="132">
        <v>18024</v>
      </c>
      <c r="B29" s="161" t="s">
        <v>112</v>
      </c>
      <c r="C29" s="137">
        <v>678013.94880731404</v>
      </c>
      <c r="D29" s="137">
        <v>98778.1875</v>
      </c>
      <c r="E29" s="137">
        <v>1983.1</v>
      </c>
      <c r="F29" s="164">
        <f t="shared" si="1"/>
        <v>2.0076294677911558E-2</v>
      </c>
      <c r="G29" s="168"/>
    </row>
    <row r="30" spans="1:7">
      <c r="A30" s="132">
        <v>18025</v>
      </c>
      <c r="B30" s="161" t="s">
        <v>113</v>
      </c>
      <c r="C30" s="137">
        <v>3762.2487289310002</v>
      </c>
      <c r="D30" s="137">
        <v>3406.620929658</v>
      </c>
      <c r="E30" s="137">
        <v>13.6</v>
      </c>
      <c r="F30" s="164">
        <f t="shared" si="1"/>
        <v>3.9922258099216639E-3</v>
      </c>
      <c r="G30" s="168"/>
    </row>
    <row r="31" spans="1:7">
      <c r="A31" s="132">
        <v>18026</v>
      </c>
      <c r="B31" s="161" t="s">
        <v>114</v>
      </c>
      <c r="C31" s="137">
        <v>125536.23138213099</v>
      </c>
      <c r="D31" s="137">
        <v>12761.1875</v>
      </c>
      <c r="E31" s="137">
        <v>248.6</v>
      </c>
      <c r="F31" s="164">
        <f t="shared" si="1"/>
        <v>1.9480945640834756E-2</v>
      </c>
      <c r="G31" s="168"/>
    </row>
    <row r="32" spans="1:7">
      <c r="A32" s="132">
        <v>18027</v>
      </c>
      <c r="B32" s="161" t="s">
        <v>115</v>
      </c>
      <c r="C32" s="137">
        <v>104465.88902115801</v>
      </c>
      <c r="D32" s="137">
        <v>36131.563822955002</v>
      </c>
      <c r="E32" s="137">
        <v>4242.8</v>
      </c>
      <c r="F32" s="164">
        <f t="shared" si="1"/>
        <v>0.11742641477655823</v>
      </c>
      <c r="G32" s="168"/>
    </row>
    <row r="33" spans="1:7">
      <c r="A33" s="132">
        <v>18028</v>
      </c>
      <c r="B33" s="161" t="s">
        <v>116</v>
      </c>
      <c r="C33" s="137">
        <v>2251.3125</v>
      </c>
      <c r="D33" s="137">
        <v>3097.46875</v>
      </c>
      <c r="E33" s="137">
        <v>143.4</v>
      </c>
      <c r="F33" s="164">
        <f t="shared" si="1"/>
        <v>4.6295866584610421E-2</v>
      </c>
      <c r="G33" s="168"/>
    </row>
    <row r="34" spans="1:7">
      <c r="A34" s="132">
        <v>18029</v>
      </c>
      <c r="B34" s="161" t="s">
        <v>117</v>
      </c>
      <c r="C34" s="137">
        <v>122757.57637775</v>
      </c>
      <c r="D34" s="137">
        <v>0</v>
      </c>
      <c r="E34" s="137">
        <v>0</v>
      </c>
      <c r="F34" s="164">
        <v>0</v>
      </c>
      <c r="G34" s="168"/>
    </row>
    <row r="35" spans="1:7">
      <c r="A35" s="132">
        <v>18030</v>
      </c>
      <c r="B35" s="161" t="s">
        <v>118</v>
      </c>
      <c r="C35" s="137">
        <v>87665.657632678995</v>
      </c>
      <c r="D35" s="137">
        <v>88954.582594633001</v>
      </c>
      <c r="E35" s="137">
        <v>9455.5</v>
      </c>
      <c r="F35" s="164">
        <f>+E35/D35</f>
        <v>0.10629581663137937</v>
      </c>
      <c r="G35" s="168"/>
    </row>
    <row r="36" spans="1:7">
      <c r="A36" s="132">
        <v>18031</v>
      </c>
      <c r="B36" s="161" t="s">
        <v>119</v>
      </c>
      <c r="C36" s="137">
        <v>35924.012975215999</v>
      </c>
      <c r="D36" s="137">
        <v>3618.96875</v>
      </c>
      <c r="E36" s="137">
        <v>356</v>
      </c>
      <c r="F36" s="164">
        <f>+E36/D36</f>
        <v>9.8370564819052389E-2</v>
      </c>
      <c r="G36" s="168"/>
    </row>
    <row r="37" spans="1:7">
      <c r="A37" s="132">
        <v>18032</v>
      </c>
      <c r="B37" s="161" t="s">
        <v>120</v>
      </c>
      <c r="C37" s="137">
        <v>170543.93915778497</v>
      </c>
      <c r="D37" s="167">
        <v>0</v>
      </c>
      <c r="E37" s="167">
        <v>58.4</v>
      </c>
      <c r="F37" s="166"/>
      <c r="G37" s="169" t="s">
        <v>283</v>
      </c>
    </row>
    <row r="38" spans="1:7">
      <c r="A38" s="132">
        <v>18033</v>
      </c>
      <c r="B38" s="161" t="s">
        <v>121</v>
      </c>
      <c r="C38" s="137">
        <v>1236147.2323059959</v>
      </c>
      <c r="D38" s="137">
        <v>24347.71875</v>
      </c>
      <c r="E38" s="137">
        <v>337.5</v>
      </c>
      <c r="F38" s="164">
        <f>+E38/D38</f>
        <v>1.38616682517741E-2</v>
      </c>
      <c r="G38" s="168"/>
    </row>
    <row r="39" spans="1:7">
      <c r="A39" s="132">
        <v>18034</v>
      </c>
      <c r="B39" s="161" t="s">
        <v>122</v>
      </c>
      <c r="C39" s="137">
        <v>180289.97880575003</v>
      </c>
      <c r="D39" s="137">
        <v>26038.78125</v>
      </c>
      <c r="E39" s="137">
        <v>1422</v>
      </c>
      <c r="F39" s="164">
        <f>+E39/D39</f>
        <v>5.4610850882277753E-2</v>
      </c>
      <c r="G39" s="168"/>
    </row>
    <row r="40" spans="1:7">
      <c r="A40" s="132">
        <v>18035</v>
      </c>
      <c r="B40" s="161" t="s">
        <v>123</v>
      </c>
      <c r="C40" s="137">
        <v>398302.60199713701</v>
      </c>
      <c r="D40" s="137">
        <v>277981.03649634897</v>
      </c>
      <c r="E40" s="137">
        <v>5816</v>
      </c>
      <c r="F40" s="164">
        <f>+E40/D40</f>
        <v>2.0922290503353771E-2</v>
      </c>
      <c r="G40" s="168"/>
    </row>
    <row r="41" spans="1:7">
      <c r="A41" s="132">
        <v>18036</v>
      </c>
      <c r="B41" s="161" t="s">
        <v>124</v>
      </c>
      <c r="C41" s="137">
        <v>0</v>
      </c>
      <c r="D41" s="137">
        <v>14052.592249751</v>
      </c>
      <c r="E41" s="137">
        <v>69</v>
      </c>
      <c r="F41" s="164">
        <f>+E41/D41</f>
        <v>4.9101261015541539E-3</v>
      </c>
      <c r="G41" s="168"/>
    </row>
    <row r="42" spans="1:7">
      <c r="A42" s="132">
        <v>18037</v>
      </c>
      <c r="B42" s="161" t="s">
        <v>125</v>
      </c>
      <c r="C42" s="137">
        <v>654299.46841329406</v>
      </c>
      <c r="D42" s="167">
        <v>0</v>
      </c>
      <c r="E42" s="167">
        <v>62.1</v>
      </c>
      <c r="F42" s="166"/>
      <c r="G42" s="169" t="s">
        <v>283</v>
      </c>
    </row>
    <row r="43" spans="1:7">
      <c r="A43" s="132">
        <v>18038</v>
      </c>
      <c r="B43" s="161" t="s">
        <v>126</v>
      </c>
      <c r="C43" s="137">
        <v>262725.26975083398</v>
      </c>
      <c r="D43" s="137">
        <v>6217.4236048460007</v>
      </c>
      <c r="E43" s="137">
        <v>83</v>
      </c>
      <c r="F43" s="164">
        <f t="shared" ref="F43:F51" si="2">+E43/D43</f>
        <v>1.334958099610712E-2</v>
      </c>
      <c r="G43" s="168"/>
    </row>
    <row r="44" spans="1:7">
      <c r="A44" s="132">
        <v>18039</v>
      </c>
      <c r="B44" s="161" t="s">
        <v>127</v>
      </c>
      <c r="C44" s="137">
        <v>302534.052313447</v>
      </c>
      <c r="D44" s="137">
        <v>13319.193808675</v>
      </c>
      <c r="E44" s="137">
        <v>676.5</v>
      </c>
      <c r="F44" s="164">
        <f t="shared" si="2"/>
        <v>5.0791362429112259E-2</v>
      </c>
      <c r="G44" s="168"/>
    </row>
    <row r="45" spans="1:7">
      <c r="A45" s="132">
        <v>18040</v>
      </c>
      <c r="B45" s="161" t="s">
        <v>128</v>
      </c>
      <c r="C45" s="137">
        <v>109056.875115067</v>
      </c>
      <c r="D45" s="137">
        <v>17880.009831429001</v>
      </c>
      <c r="E45" s="137">
        <v>105</v>
      </c>
      <c r="F45" s="164">
        <f t="shared" si="2"/>
        <v>5.872479992456929E-3</v>
      </c>
      <c r="G45" s="168"/>
    </row>
    <row r="46" spans="1:7">
      <c r="A46" s="132">
        <v>18041</v>
      </c>
      <c r="B46" s="161" t="s">
        <v>129</v>
      </c>
      <c r="C46" s="137">
        <v>247949.928162336</v>
      </c>
      <c r="D46" s="137">
        <v>38573.46875</v>
      </c>
      <c r="E46" s="137">
        <v>348</v>
      </c>
      <c r="F46" s="164">
        <f t="shared" si="2"/>
        <v>9.0217450303843889E-3</v>
      </c>
      <c r="G46" s="168"/>
    </row>
    <row r="47" spans="1:7">
      <c r="A47" s="132">
        <v>18042</v>
      </c>
      <c r="B47" s="161" t="s">
        <v>130</v>
      </c>
      <c r="C47" s="137">
        <v>0</v>
      </c>
      <c r="D47" s="137">
        <v>10402.34375</v>
      </c>
      <c r="E47" s="137">
        <v>467.3</v>
      </c>
      <c r="F47" s="164">
        <f t="shared" si="2"/>
        <v>4.4922568531731134E-2</v>
      </c>
      <c r="G47" s="168"/>
    </row>
    <row r="48" spans="1:7">
      <c r="A48" s="132">
        <v>18043</v>
      </c>
      <c r="B48" s="161" t="s">
        <v>131</v>
      </c>
      <c r="C48" s="137">
        <v>25455.242523432</v>
      </c>
      <c r="D48" s="137">
        <v>42408.729312538999</v>
      </c>
      <c r="E48" s="137">
        <v>4814.5</v>
      </c>
      <c r="F48" s="164">
        <f t="shared" si="2"/>
        <v>0.11352615553554196</v>
      </c>
      <c r="G48" s="168"/>
    </row>
    <row r="49" spans="1:7">
      <c r="A49" s="132">
        <v>18044</v>
      </c>
      <c r="B49" s="161" t="s">
        <v>132</v>
      </c>
      <c r="C49" s="137">
        <v>4010.75</v>
      </c>
      <c r="D49" s="137">
        <v>13903.3125</v>
      </c>
      <c r="E49" s="137">
        <v>472</v>
      </c>
      <c r="F49" s="164">
        <f t="shared" si="2"/>
        <v>3.3948744229118061E-2</v>
      </c>
      <c r="G49" s="168"/>
    </row>
    <row r="50" spans="1:7">
      <c r="A50" s="132">
        <v>18045</v>
      </c>
      <c r="B50" s="161" t="s">
        <v>133</v>
      </c>
      <c r="C50" s="137">
        <v>0</v>
      </c>
      <c r="D50" s="137">
        <v>88217.533434033001</v>
      </c>
      <c r="E50" s="137">
        <v>37</v>
      </c>
      <c r="F50" s="164">
        <f t="shared" si="2"/>
        <v>4.1941775698895199E-4</v>
      </c>
      <c r="G50" s="168"/>
    </row>
    <row r="51" spans="1:7">
      <c r="A51" s="132">
        <v>18046</v>
      </c>
      <c r="B51" s="161" t="s">
        <v>134</v>
      </c>
      <c r="C51" s="137">
        <v>61853.255805731002</v>
      </c>
      <c r="D51" s="137">
        <v>12070.59375</v>
      </c>
      <c r="E51" s="137">
        <v>1155.4000000000001</v>
      </c>
      <c r="F51" s="164">
        <f t="shared" si="2"/>
        <v>9.572022917265359E-2</v>
      </c>
      <c r="G51" s="168"/>
    </row>
    <row r="52" spans="1:7">
      <c r="A52" s="132">
        <v>18047</v>
      </c>
      <c r="B52" s="161" t="s">
        <v>135</v>
      </c>
      <c r="C52" s="137">
        <v>275342.50867235695</v>
      </c>
      <c r="D52" s="137">
        <v>0</v>
      </c>
      <c r="E52" s="137">
        <v>0</v>
      </c>
      <c r="F52" s="164">
        <v>0</v>
      </c>
      <c r="G52" s="168"/>
    </row>
    <row r="53" spans="1:7">
      <c r="A53" s="132">
        <v>18048</v>
      </c>
      <c r="B53" s="161" t="s">
        <v>136</v>
      </c>
      <c r="C53" s="137">
        <v>227041.02715808101</v>
      </c>
      <c r="D53" s="137">
        <v>76797.69467365701</v>
      </c>
      <c r="E53" s="137">
        <v>3651</v>
      </c>
      <c r="F53" s="164">
        <f>+E53/D53</f>
        <v>4.7540489535714651E-2</v>
      </c>
      <c r="G53" s="168"/>
    </row>
    <row r="54" spans="1:7">
      <c r="A54" s="132">
        <v>18049</v>
      </c>
      <c r="B54" s="161" t="s">
        <v>137</v>
      </c>
      <c r="C54" s="137">
        <v>246475.88927662402</v>
      </c>
      <c r="D54" s="167">
        <v>0</v>
      </c>
      <c r="E54" s="167">
        <v>557.70000000000005</v>
      </c>
      <c r="F54" s="166"/>
      <c r="G54" s="169" t="s">
        <v>283</v>
      </c>
    </row>
    <row r="55" spans="1:7">
      <c r="A55" s="132">
        <v>18050</v>
      </c>
      <c r="B55" s="161" t="s">
        <v>138</v>
      </c>
      <c r="C55" s="137">
        <v>354762.14281833201</v>
      </c>
      <c r="D55" s="137">
        <v>36453.551350415</v>
      </c>
      <c r="E55" s="137">
        <v>1130.5</v>
      </c>
      <c r="F55" s="164">
        <f>+E55/D55</f>
        <v>3.1012067634588091E-2</v>
      </c>
      <c r="G55" s="168"/>
    </row>
    <row r="56" spans="1:7">
      <c r="A56" s="132">
        <v>18051</v>
      </c>
      <c r="B56" s="161" t="s">
        <v>139</v>
      </c>
      <c r="C56" s="137">
        <v>343659.92105102504</v>
      </c>
      <c r="D56" s="167">
        <v>0</v>
      </c>
      <c r="E56" s="167">
        <v>203.7</v>
      </c>
      <c r="F56" s="166"/>
      <c r="G56" s="169" t="s">
        <v>283</v>
      </c>
    </row>
    <row r="57" spans="1:7">
      <c r="A57" s="132">
        <v>18052</v>
      </c>
      <c r="B57" s="161" t="s">
        <v>140</v>
      </c>
      <c r="C57" s="137">
        <v>136582.766688228</v>
      </c>
      <c r="D57" s="137">
        <v>88783.40625</v>
      </c>
      <c r="E57" s="137">
        <v>3206</v>
      </c>
      <c r="F57" s="164">
        <f>+E57/D57</f>
        <v>3.6110351420539241E-2</v>
      </c>
      <c r="G57" s="168"/>
    </row>
    <row r="58" spans="1:7">
      <c r="A58" s="132">
        <v>18053</v>
      </c>
      <c r="B58" s="161" t="s">
        <v>141</v>
      </c>
      <c r="C58" s="137">
        <v>232341.77946281401</v>
      </c>
      <c r="D58" s="137">
        <v>0</v>
      </c>
      <c r="E58" s="137">
        <v>0</v>
      </c>
      <c r="F58" s="164">
        <v>0</v>
      </c>
      <c r="G58" s="168"/>
    </row>
    <row r="59" spans="1:7">
      <c r="A59" s="132">
        <v>18054</v>
      </c>
      <c r="B59" s="161" t="s">
        <v>142</v>
      </c>
      <c r="C59" s="137">
        <v>106071.992071122</v>
      </c>
      <c r="D59" s="167">
        <v>0</v>
      </c>
      <c r="E59" s="167">
        <v>368.2</v>
      </c>
      <c r="F59" s="166"/>
      <c r="G59" s="169" t="s">
        <v>283</v>
      </c>
    </row>
    <row r="60" spans="1:7">
      <c r="A60" s="132">
        <v>18055</v>
      </c>
      <c r="B60" s="161" t="s">
        <v>143</v>
      </c>
      <c r="C60" s="137">
        <v>7217.5</v>
      </c>
      <c r="D60" s="167">
        <v>0</v>
      </c>
      <c r="E60" s="167">
        <v>18</v>
      </c>
      <c r="F60" s="166"/>
      <c r="G60" s="169" t="s">
        <v>283</v>
      </c>
    </row>
    <row r="61" spans="1:7">
      <c r="A61" s="132">
        <v>18056</v>
      </c>
      <c r="B61" s="161" t="s">
        <v>144</v>
      </c>
      <c r="C61" s="137">
        <v>375516.77859058901</v>
      </c>
      <c r="D61" s="137">
        <v>13331.825319744999</v>
      </c>
      <c r="E61" s="137">
        <v>2120.5</v>
      </c>
      <c r="F61" s="164">
        <f>+E61/D61</f>
        <v>0.15905548933794156</v>
      </c>
      <c r="G61" s="168"/>
    </row>
    <row r="62" spans="1:7">
      <c r="A62" s="132">
        <v>18057</v>
      </c>
      <c r="B62" s="161" t="s">
        <v>145</v>
      </c>
      <c r="C62" s="137">
        <v>23541.015525520001</v>
      </c>
      <c r="D62" s="137">
        <v>3614.125</v>
      </c>
      <c r="E62" s="137">
        <v>147.5</v>
      </c>
      <c r="F62" s="164">
        <f>+E62/D62</f>
        <v>4.0812091446754052E-2</v>
      </c>
      <c r="G62" s="168"/>
    </row>
    <row r="63" spans="1:7">
      <c r="A63" s="132">
        <v>18058</v>
      </c>
      <c r="B63" s="161" t="s">
        <v>146</v>
      </c>
      <c r="C63" s="137">
        <v>13648.367745399</v>
      </c>
      <c r="D63" s="137">
        <v>177278.00404016697</v>
      </c>
      <c r="E63" s="137">
        <v>23081</v>
      </c>
      <c r="F63" s="164">
        <f>+E63/D63</f>
        <v>0.13019663733787523</v>
      </c>
      <c r="G63" s="168"/>
    </row>
    <row r="64" spans="1:7">
      <c r="A64" s="132">
        <v>18059</v>
      </c>
      <c r="B64" s="161" t="s">
        <v>147</v>
      </c>
      <c r="C64" s="137">
        <v>20725.908024832999</v>
      </c>
      <c r="D64" s="137">
        <v>0</v>
      </c>
      <c r="E64" s="137">
        <v>0</v>
      </c>
      <c r="F64" s="164">
        <v>0</v>
      </c>
      <c r="G64" s="168"/>
    </row>
    <row r="65" spans="1:7">
      <c r="A65" s="132">
        <v>18060</v>
      </c>
      <c r="B65" s="161" t="s">
        <v>148</v>
      </c>
      <c r="C65" s="137">
        <v>378102.02749210602</v>
      </c>
      <c r="D65" s="137">
        <v>73616.8125</v>
      </c>
      <c r="E65" s="137">
        <v>2529.5</v>
      </c>
      <c r="F65" s="164">
        <f t="shared" ref="F65:F79" si="3">+E65/D65</f>
        <v>3.4360357560985134E-2</v>
      </c>
      <c r="G65" s="168"/>
    </row>
    <row r="66" spans="1:7">
      <c r="A66" s="132">
        <v>18061</v>
      </c>
      <c r="B66" s="161" t="s">
        <v>149</v>
      </c>
      <c r="C66" s="137">
        <v>320326.30982369196</v>
      </c>
      <c r="D66" s="137">
        <v>200248.447848201</v>
      </c>
      <c r="E66" s="137">
        <v>19859</v>
      </c>
      <c r="F66" s="164">
        <f t="shared" si="3"/>
        <v>9.9171804892361409E-2</v>
      </c>
      <c r="G66" s="168"/>
    </row>
    <row r="67" spans="1:7">
      <c r="A67" s="132">
        <v>18062</v>
      </c>
      <c r="B67" s="161" t="s">
        <v>150</v>
      </c>
      <c r="C67" s="137">
        <v>91143.96875</v>
      </c>
      <c r="D67" s="137">
        <v>92558.330628692987</v>
      </c>
      <c r="E67" s="137">
        <v>3653</v>
      </c>
      <c r="F67" s="164">
        <f t="shared" si="3"/>
        <v>3.9467003944295143E-2</v>
      </c>
      <c r="G67" s="168"/>
    </row>
    <row r="68" spans="1:7">
      <c r="A68" s="132">
        <v>18063</v>
      </c>
      <c r="B68" s="161" t="s">
        <v>151</v>
      </c>
      <c r="C68" s="137">
        <v>67049.8125</v>
      </c>
      <c r="D68" s="137">
        <v>75332.026514411002</v>
      </c>
      <c r="E68" s="137">
        <v>6686.5</v>
      </c>
      <c r="F68" s="164">
        <f t="shared" si="3"/>
        <v>8.876038929764983E-2</v>
      </c>
      <c r="G68" s="168"/>
    </row>
    <row r="69" spans="1:7">
      <c r="A69" s="132">
        <v>18064</v>
      </c>
      <c r="B69" s="161" t="s">
        <v>152</v>
      </c>
      <c r="C69" s="137">
        <v>3130.625</v>
      </c>
      <c r="D69" s="137">
        <v>25814.192026138</v>
      </c>
      <c r="E69" s="137">
        <v>600.5</v>
      </c>
      <c r="F69" s="164">
        <f t="shared" si="3"/>
        <v>2.3262397652886731E-2</v>
      </c>
      <c r="G69" s="168"/>
    </row>
    <row r="70" spans="1:7">
      <c r="A70" s="132">
        <v>18065</v>
      </c>
      <c r="B70" s="161" t="s">
        <v>153</v>
      </c>
      <c r="C70" s="137">
        <v>46983.499871015003</v>
      </c>
      <c r="D70" s="137">
        <v>21096.219650685998</v>
      </c>
      <c r="E70" s="137">
        <v>2091.5</v>
      </c>
      <c r="F70" s="164">
        <f t="shared" si="3"/>
        <v>9.914098519219719E-2</v>
      </c>
      <c r="G70" s="168"/>
    </row>
    <row r="71" spans="1:7">
      <c r="A71" s="132">
        <v>18066</v>
      </c>
      <c r="B71" s="161" t="s">
        <v>154</v>
      </c>
      <c r="C71" s="137">
        <v>46871.183968842</v>
      </c>
      <c r="D71" s="137">
        <v>6965.46875</v>
      </c>
      <c r="E71" s="137">
        <v>5803</v>
      </c>
      <c r="F71" s="164">
        <f t="shared" si="3"/>
        <v>0.83310976020099148</v>
      </c>
      <c r="G71" s="168"/>
    </row>
    <row r="72" spans="1:7">
      <c r="A72" s="132">
        <v>18067</v>
      </c>
      <c r="B72" s="161" t="s">
        <v>155</v>
      </c>
      <c r="C72" s="137">
        <v>0</v>
      </c>
      <c r="D72" s="137">
        <v>33781.338793218005</v>
      </c>
      <c r="E72" s="137">
        <v>897</v>
      </c>
      <c r="F72" s="164">
        <f t="shared" si="3"/>
        <v>2.6553121695108282E-2</v>
      </c>
      <c r="G72" s="168"/>
    </row>
    <row r="73" spans="1:7">
      <c r="A73" s="132">
        <v>18068</v>
      </c>
      <c r="B73" s="161" t="s">
        <v>156</v>
      </c>
      <c r="C73" s="137">
        <v>632354.98963722505</v>
      </c>
      <c r="D73" s="137">
        <v>107339.44781686401</v>
      </c>
      <c r="E73" s="137">
        <v>11790.7</v>
      </c>
      <c r="F73" s="164">
        <f t="shared" si="3"/>
        <v>0.10984498467065501</v>
      </c>
      <c r="G73" s="168"/>
    </row>
    <row r="74" spans="1:7">
      <c r="A74" s="132">
        <v>18069</v>
      </c>
      <c r="B74" s="161" t="s">
        <v>157</v>
      </c>
      <c r="C74" s="137">
        <v>600274.34690070199</v>
      </c>
      <c r="D74" s="137">
        <v>126409.98838674999</v>
      </c>
      <c r="E74" s="137">
        <v>14300</v>
      </c>
      <c r="F74" s="164">
        <f t="shared" si="3"/>
        <v>0.11312397210455637</v>
      </c>
      <c r="G74" s="168"/>
    </row>
    <row r="75" spans="1:7">
      <c r="A75" s="132">
        <v>18070</v>
      </c>
      <c r="B75" s="161" t="s">
        <v>158</v>
      </c>
      <c r="C75" s="137">
        <v>44131.037322044001</v>
      </c>
      <c r="D75" s="137">
        <v>28912.418440938</v>
      </c>
      <c r="E75" s="137">
        <v>2998.5</v>
      </c>
      <c r="F75" s="164">
        <f t="shared" si="3"/>
        <v>0.1037097607772005</v>
      </c>
      <c r="G75" s="168"/>
    </row>
    <row r="76" spans="1:7">
      <c r="A76" s="132">
        <v>18071</v>
      </c>
      <c r="B76" s="161" t="s">
        <v>159</v>
      </c>
      <c r="C76" s="137">
        <v>77150.415075540004</v>
      </c>
      <c r="D76" s="137">
        <v>16089.000650525</v>
      </c>
      <c r="E76" s="137">
        <v>3402</v>
      </c>
      <c r="F76" s="164">
        <f t="shared" si="3"/>
        <v>0.21144880741172631</v>
      </c>
      <c r="G76" s="168"/>
    </row>
    <row r="77" spans="1:7">
      <c r="A77" s="132">
        <v>18072</v>
      </c>
      <c r="B77" s="161" t="s">
        <v>160</v>
      </c>
      <c r="C77" s="137">
        <v>150907.97724470601</v>
      </c>
      <c r="D77" s="137">
        <v>59271.643266915999</v>
      </c>
      <c r="E77" s="137">
        <v>3561</v>
      </c>
      <c r="F77" s="164">
        <f t="shared" si="3"/>
        <v>6.0079319616023946E-2</v>
      </c>
      <c r="G77" s="168"/>
    </row>
    <row r="78" spans="1:7">
      <c r="A78" s="132">
        <v>18073</v>
      </c>
      <c r="B78" s="161" t="s">
        <v>161</v>
      </c>
      <c r="C78" s="137">
        <v>100100.528074264</v>
      </c>
      <c r="D78" s="137">
        <v>21942.912561893001</v>
      </c>
      <c r="E78" s="137">
        <v>770.8</v>
      </c>
      <c r="F78" s="164">
        <f t="shared" si="3"/>
        <v>3.5127515448364142E-2</v>
      </c>
      <c r="G78" s="168"/>
    </row>
    <row r="79" spans="1:7">
      <c r="A79" s="132">
        <v>18074</v>
      </c>
      <c r="B79" s="161" t="s">
        <v>162</v>
      </c>
      <c r="C79" s="137">
        <v>1740.875</v>
      </c>
      <c r="D79" s="137">
        <v>4354.46875</v>
      </c>
      <c r="E79" s="137">
        <v>38.5</v>
      </c>
      <c r="F79" s="164">
        <f t="shared" si="3"/>
        <v>8.8414918582203628E-3</v>
      </c>
      <c r="G79" s="168"/>
    </row>
    <row r="80" spans="1:7">
      <c r="A80" s="132">
        <v>18075</v>
      </c>
      <c r="B80" s="161" t="s">
        <v>163</v>
      </c>
      <c r="C80" s="137">
        <v>134762.91734392199</v>
      </c>
      <c r="D80" s="167">
        <v>0</v>
      </c>
      <c r="E80" s="167">
        <v>1071</v>
      </c>
      <c r="F80" s="166"/>
      <c r="G80" s="169" t="s">
        <v>283</v>
      </c>
    </row>
    <row r="81" spans="1:7">
      <c r="A81" s="132">
        <v>18076</v>
      </c>
      <c r="B81" s="161" t="s">
        <v>164</v>
      </c>
      <c r="C81" s="137">
        <v>381829.40646493499</v>
      </c>
      <c r="D81" s="137">
        <v>56563.125</v>
      </c>
      <c r="E81" s="137">
        <v>1983</v>
      </c>
      <c r="F81" s="164">
        <f>+E81/D81</f>
        <v>3.5058176152749691E-2</v>
      </c>
      <c r="G81" s="168"/>
    </row>
    <row r="82" spans="1:7">
      <c r="A82" s="132">
        <v>18077</v>
      </c>
      <c r="B82" s="161" t="s">
        <v>165</v>
      </c>
      <c r="C82" s="137">
        <v>32380.75</v>
      </c>
      <c r="D82" s="137">
        <v>46011.989147483997</v>
      </c>
      <c r="E82" s="137">
        <v>4286.3</v>
      </c>
      <c r="F82" s="164">
        <f>+E82/D82</f>
        <v>9.3156155154713219E-2</v>
      </c>
      <c r="G82" s="168"/>
    </row>
    <row r="83" spans="1:7">
      <c r="A83" s="132">
        <v>18078</v>
      </c>
      <c r="B83" s="161" t="s">
        <v>166</v>
      </c>
      <c r="C83" s="137">
        <v>123894.823993802</v>
      </c>
      <c r="D83" s="137">
        <v>243769.98893880899</v>
      </c>
      <c r="E83" s="137">
        <v>33808</v>
      </c>
      <c r="F83" s="164">
        <f>+E83/D83</f>
        <v>0.13868811393549543</v>
      </c>
      <c r="G83" s="168"/>
    </row>
    <row r="84" spans="1:7">
      <c r="A84" s="132">
        <v>18079</v>
      </c>
      <c r="B84" s="161" t="s">
        <v>167</v>
      </c>
      <c r="C84" s="137">
        <v>18127</v>
      </c>
      <c r="D84" s="137">
        <v>37747.668448805998</v>
      </c>
      <c r="E84" s="137">
        <v>229.7</v>
      </c>
      <c r="F84" s="164">
        <f>+E84/D84</f>
        <v>6.085144048340969E-3</v>
      </c>
      <c r="G84" s="168"/>
    </row>
    <row r="85" spans="1:7">
      <c r="A85" s="132">
        <v>18080</v>
      </c>
      <c r="B85" s="161" t="s">
        <v>168</v>
      </c>
      <c r="C85" s="137">
        <v>0</v>
      </c>
      <c r="D85" s="167">
        <v>0</v>
      </c>
      <c r="E85" s="167">
        <v>3183.4</v>
      </c>
      <c r="F85" s="166"/>
      <c r="G85" s="169" t="s">
        <v>283</v>
      </c>
    </row>
    <row r="86" spans="1:7">
      <c r="A86" s="132">
        <v>18081</v>
      </c>
      <c r="B86" s="161" t="s">
        <v>169</v>
      </c>
      <c r="C86" s="137">
        <v>61718.439269781004</v>
      </c>
      <c r="D86" s="137">
        <v>86723.588590860003</v>
      </c>
      <c r="E86" s="137">
        <v>10313</v>
      </c>
      <c r="F86" s="164">
        <f>+E86/D86</f>
        <v>0.11891804949001973</v>
      </c>
      <c r="G86" s="168"/>
    </row>
    <row r="87" spans="1:7">
      <c r="A87" s="132">
        <v>18082</v>
      </c>
      <c r="B87" s="161" t="s">
        <v>170</v>
      </c>
      <c r="C87" s="137">
        <v>9254.2102519279997</v>
      </c>
      <c r="D87" s="167">
        <v>0</v>
      </c>
      <c r="E87" s="167">
        <v>265.5</v>
      </c>
      <c r="F87" s="166"/>
      <c r="G87" s="169" t="s">
        <v>283</v>
      </c>
    </row>
    <row r="88" spans="1:7">
      <c r="A88" s="132">
        <v>18083</v>
      </c>
      <c r="B88" s="161" t="s">
        <v>171</v>
      </c>
      <c r="C88" s="137">
        <v>166727.978362083</v>
      </c>
      <c r="D88" s="137">
        <v>188575.05458092701</v>
      </c>
      <c r="E88" s="137">
        <v>2563.5</v>
      </c>
      <c r="F88" s="164">
        <f>+E88/D88</f>
        <v>1.3594056783899132E-2</v>
      </c>
      <c r="G88" s="168"/>
    </row>
    <row r="89" spans="1:7">
      <c r="A89" s="132">
        <v>18084</v>
      </c>
      <c r="B89" s="161" t="s">
        <v>172</v>
      </c>
      <c r="C89" s="137">
        <v>212973.127518661</v>
      </c>
      <c r="D89" s="167">
        <v>0</v>
      </c>
      <c r="E89" s="167">
        <v>217.5</v>
      </c>
      <c r="F89" s="166"/>
      <c r="G89" s="169" t="s">
        <v>283</v>
      </c>
    </row>
    <row r="90" spans="1:7">
      <c r="A90" s="132">
        <v>18085</v>
      </c>
      <c r="B90" s="161" t="s">
        <v>173</v>
      </c>
      <c r="C90" s="137">
        <v>62120.9375</v>
      </c>
      <c r="D90" s="167">
        <v>0</v>
      </c>
      <c r="E90" s="167">
        <v>1300</v>
      </c>
      <c r="F90" s="166"/>
      <c r="G90" s="169" t="s">
        <v>283</v>
      </c>
    </row>
    <row r="91" spans="1:7">
      <c r="A91" s="132">
        <v>18086</v>
      </c>
      <c r="B91" s="161" t="s">
        <v>174</v>
      </c>
      <c r="C91" s="137">
        <v>16301.8125</v>
      </c>
      <c r="D91" s="137">
        <v>147681.44315004302</v>
      </c>
      <c r="E91" s="137">
        <v>2882.5</v>
      </c>
      <c r="F91" s="164">
        <f>+E91/D91</f>
        <v>1.9518362893240458E-2</v>
      </c>
      <c r="G91" s="168"/>
    </row>
    <row r="92" spans="1:7">
      <c r="A92" s="132">
        <v>18087</v>
      </c>
      <c r="B92" s="161" t="s">
        <v>175</v>
      </c>
      <c r="C92" s="137">
        <v>61884.361967592995</v>
      </c>
      <c r="D92" s="137">
        <v>41072.0625</v>
      </c>
      <c r="E92" s="137">
        <v>3384</v>
      </c>
      <c r="F92" s="164">
        <f>+E92/D92</f>
        <v>8.2391771779174713E-2</v>
      </c>
      <c r="G92" s="168"/>
    </row>
    <row r="93" spans="1:7">
      <c r="A93" s="132">
        <v>18088</v>
      </c>
      <c r="B93" s="161" t="s">
        <v>176</v>
      </c>
      <c r="C93" s="137">
        <v>188314.9375</v>
      </c>
      <c r="D93" s="137">
        <v>92372.087011455995</v>
      </c>
      <c r="E93" s="137">
        <v>1418</v>
      </c>
      <c r="F93" s="164">
        <f>+E93/D93</f>
        <v>1.5350957695955701E-2</v>
      </c>
      <c r="G93" s="168"/>
    </row>
    <row r="94" spans="1:7">
      <c r="A94" s="132">
        <v>18089</v>
      </c>
      <c r="B94" s="161" t="s">
        <v>177</v>
      </c>
      <c r="C94" s="137">
        <v>0</v>
      </c>
      <c r="D94" s="167">
        <v>0</v>
      </c>
      <c r="E94" s="167">
        <v>1323.8</v>
      </c>
      <c r="F94" s="166"/>
      <c r="G94" s="169" t="s">
        <v>283</v>
      </c>
    </row>
    <row r="95" spans="1:7">
      <c r="A95" s="132">
        <v>18090</v>
      </c>
      <c r="B95" s="161" t="s">
        <v>178</v>
      </c>
      <c r="C95" s="137">
        <v>317914.22764372802</v>
      </c>
      <c r="D95" s="137">
        <v>69519.740678846996</v>
      </c>
      <c r="E95" s="137">
        <v>2569.5</v>
      </c>
      <c r="F95" s="164">
        <f>+E95/D95</f>
        <v>3.6960724751118501E-2</v>
      </c>
      <c r="G95" s="168"/>
    </row>
    <row r="96" spans="1:7">
      <c r="A96" s="132">
        <v>18091</v>
      </c>
      <c r="B96" s="161" t="s">
        <v>179</v>
      </c>
      <c r="C96" s="137">
        <v>12778.5</v>
      </c>
      <c r="D96" s="137">
        <v>0</v>
      </c>
      <c r="E96" s="137">
        <v>0</v>
      </c>
      <c r="F96" s="164">
        <v>0</v>
      </c>
      <c r="G96" s="168"/>
    </row>
    <row r="97" spans="1:7">
      <c r="A97" s="132">
        <v>18092</v>
      </c>
      <c r="B97" s="161" t="s">
        <v>180</v>
      </c>
      <c r="C97" s="137">
        <v>157908.84375</v>
      </c>
      <c r="D97" s="167">
        <v>0</v>
      </c>
      <c r="E97" s="167">
        <v>379.8</v>
      </c>
      <c r="F97" s="166"/>
      <c r="G97" s="169" t="s">
        <v>283</v>
      </c>
    </row>
    <row r="98" spans="1:7">
      <c r="A98" s="132">
        <v>18093</v>
      </c>
      <c r="B98" s="161" t="s">
        <v>181</v>
      </c>
      <c r="C98" s="137">
        <v>229699.03474119198</v>
      </c>
      <c r="D98" s="137">
        <v>13602.8125</v>
      </c>
      <c r="E98" s="137">
        <v>2896.5</v>
      </c>
      <c r="F98" s="164">
        <f>+E98/D98</f>
        <v>0.21293390613154448</v>
      </c>
      <c r="G98" s="168"/>
    </row>
    <row r="99" spans="1:7">
      <c r="A99" s="132">
        <v>18094</v>
      </c>
      <c r="B99" s="161" t="s">
        <v>182</v>
      </c>
      <c r="C99" s="137">
        <v>16050.937266485998</v>
      </c>
      <c r="D99" s="137">
        <v>12304.145803332998</v>
      </c>
      <c r="E99" s="137">
        <v>1243</v>
      </c>
      <c r="F99" s="164">
        <f>+E99/D99</f>
        <v>0.10102286008861265</v>
      </c>
      <c r="G99" s="168"/>
    </row>
    <row r="100" spans="1:7">
      <c r="A100" s="132">
        <v>18095</v>
      </c>
      <c r="B100" s="161" t="s">
        <v>183</v>
      </c>
      <c r="C100" s="137">
        <v>269945.91885614506</v>
      </c>
      <c r="D100" s="137">
        <v>1988.46875</v>
      </c>
      <c r="E100" s="137">
        <v>131.5</v>
      </c>
      <c r="F100" s="164">
        <f>+E100/D100</f>
        <v>6.6131288208577582E-2</v>
      </c>
      <c r="G100" s="168"/>
    </row>
    <row r="101" spans="1:7">
      <c r="A101" s="132">
        <v>18096</v>
      </c>
      <c r="B101" s="161" t="s">
        <v>184</v>
      </c>
      <c r="C101" s="137">
        <v>24249.026404201999</v>
      </c>
      <c r="D101" s="137">
        <v>5050.8125</v>
      </c>
      <c r="E101" s="137">
        <v>80.2</v>
      </c>
      <c r="F101" s="164">
        <f>+E101/D101</f>
        <v>1.5878633388192495E-2</v>
      </c>
      <c r="G101" s="168"/>
    </row>
    <row r="102" spans="1:7">
      <c r="A102" s="132">
        <v>18097</v>
      </c>
      <c r="B102" s="161" t="s">
        <v>185</v>
      </c>
      <c r="C102" s="137">
        <v>42704.944359779001</v>
      </c>
      <c r="D102" s="137">
        <v>0</v>
      </c>
      <c r="E102" s="137">
        <v>0</v>
      </c>
      <c r="F102" s="164">
        <v>0</v>
      </c>
      <c r="G102" s="168"/>
    </row>
    <row r="103" spans="1:7">
      <c r="A103" s="132">
        <v>18098</v>
      </c>
      <c r="B103" s="161" t="s">
        <v>186</v>
      </c>
      <c r="C103" s="137">
        <v>0</v>
      </c>
      <c r="D103" s="137">
        <v>1959.59375</v>
      </c>
      <c r="E103" s="137">
        <v>797</v>
      </c>
      <c r="F103" s="164">
        <f>+E103/D103</f>
        <v>0.406716953450173</v>
      </c>
      <c r="G103" s="168"/>
    </row>
    <row r="104" spans="1:7">
      <c r="A104" s="132">
        <v>18099</v>
      </c>
      <c r="B104" s="161" t="s">
        <v>187</v>
      </c>
      <c r="C104" s="137">
        <v>65225.885857731002</v>
      </c>
      <c r="D104" s="137">
        <v>79674.065855264998</v>
      </c>
      <c r="E104" s="137">
        <v>8930.5</v>
      </c>
      <c r="F104" s="164">
        <f>+E104/D104</f>
        <v>0.1120879159879081</v>
      </c>
      <c r="G104" s="168"/>
    </row>
    <row r="105" spans="1:7">
      <c r="A105" s="132">
        <v>18100</v>
      </c>
      <c r="B105" s="161" t="s">
        <v>188</v>
      </c>
      <c r="C105" s="137">
        <v>71743.263912975992</v>
      </c>
      <c r="D105" s="137">
        <v>0</v>
      </c>
      <c r="E105" s="137">
        <v>0</v>
      </c>
      <c r="F105" s="164">
        <v>0</v>
      </c>
      <c r="G105" s="168"/>
    </row>
    <row r="106" spans="1:7">
      <c r="A106" s="132">
        <v>18101</v>
      </c>
      <c r="B106" s="161" t="s">
        <v>189</v>
      </c>
      <c r="C106" s="137">
        <v>7646.0297950499998</v>
      </c>
      <c r="D106" s="167">
        <v>0</v>
      </c>
      <c r="E106" s="167">
        <v>281.5</v>
      </c>
      <c r="F106" s="166"/>
      <c r="G106" s="169" t="s">
        <v>283</v>
      </c>
    </row>
    <row r="107" spans="1:7">
      <c r="A107" s="132">
        <v>18102</v>
      </c>
      <c r="B107" s="161" t="s">
        <v>190</v>
      </c>
      <c r="C107" s="137">
        <v>1511637.741154098</v>
      </c>
      <c r="D107" s="137">
        <v>137515.99636077898</v>
      </c>
      <c r="E107" s="137">
        <v>22220</v>
      </c>
      <c r="F107" s="164">
        <f>+E107/D107</f>
        <v>0.16158120210033527</v>
      </c>
      <c r="G107" s="168"/>
    </row>
    <row r="108" spans="1:7">
      <c r="A108" s="132">
        <v>18103</v>
      </c>
      <c r="B108" s="161" t="s">
        <v>191</v>
      </c>
      <c r="C108" s="137">
        <v>15879.71875</v>
      </c>
      <c r="D108" s="137">
        <v>11853.995032847</v>
      </c>
      <c r="E108" s="137">
        <v>0</v>
      </c>
      <c r="F108" s="164">
        <f>+E108/D108</f>
        <v>0</v>
      </c>
      <c r="G108" s="168"/>
    </row>
    <row r="109" spans="1:7">
      <c r="A109" s="132">
        <v>18104</v>
      </c>
      <c r="B109" s="161" t="s">
        <v>192</v>
      </c>
      <c r="C109" s="137">
        <v>8808.46875</v>
      </c>
      <c r="D109" s="137">
        <v>21241.21875</v>
      </c>
      <c r="E109" s="137">
        <v>0</v>
      </c>
      <c r="F109" s="164">
        <f>+E109/D109</f>
        <v>0</v>
      </c>
      <c r="G109" s="168"/>
    </row>
    <row r="110" spans="1:7">
      <c r="A110" s="132">
        <v>18105</v>
      </c>
      <c r="B110" s="161" t="s">
        <v>193</v>
      </c>
      <c r="C110" s="137">
        <v>1813.53125</v>
      </c>
      <c r="D110" s="167">
        <v>0</v>
      </c>
      <c r="E110" s="167">
        <v>69</v>
      </c>
      <c r="F110" s="166"/>
      <c r="G110" s="169" t="s">
        <v>283</v>
      </c>
    </row>
    <row r="111" spans="1:7">
      <c r="A111" s="132">
        <v>18106</v>
      </c>
      <c r="B111" s="161" t="s">
        <v>194</v>
      </c>
      <c r="C111" s="137">
        <v>49849.110273598999</v>
      </c>
      <c r="D111" s="137">
        <v>101804.621739387</v>
      </c>
      <c r="E111" s="137">
        <v>2779</v>
      </c>
      <c r="F111" s="164">
        <f>+E111/D111</f>
        <v>2.7297385447922526E-2</v>
      </c>
      <c r="G111" s="168"/>
    </row>
    <row r="112" spans="1:7">
      <c r="A112" s="132">
        <v>18107</v>
      </c>
      <c r="B112" s="161" t="s">
        <v>195</v>
      </c>
      <c r="C112" s="137">
        <v>178792.48551666702</v>
      </c>
      <c r="D112" s="137">
        <v>3143.65625</v>
      </c>
      <c r="E112" s="137">
        <v>573.6</v>
      </c>
      <c r="F112" s="164">
        <f>+E112/D112</f>
        <v>0.18246269769476228</v>
      </c>
      <c r="G112" s="168"/>
    </row>
    <row r="113" spans="1:7">
      <c r="A113" s="132">
        <v>18108</v>
      </c>
      <c r="B113" s="161" t="s">
        <v>196</v>
      </c>
      <c r="C113" s="137">
        <v>40426.1875</v>
      </c>
      <c r="D113" s="137">
        <v>10772.15625</v>
      </c>
      <c r="E113" s="137">
        <v>66.2</v>
      </c>
      <c r="F113" s="164">
        <f>+E113/D113</f>
        <v>6.1454734283119964E-3</v>
      </c>
      <c r="G113" s="168"/>
    </row>
    <row r="114" spans="1:7">
      <c r="A114" s="132">
        <v>18109</v>
      </c>
      <c r="B114" s="161" t="s">
        <v>197</v>
      </c>
      <c r="C114" s="137">
        <v>781749.42224013805</v>
      </c>
      <c r="D114" s="137">
        <v>17331.596682787</v>
      </c>
      <c r="E114" s="137">
        <v>84</v>
      </c>
      <c r="F114" s="164">
        <f>+E114/D114</f>
        <v>4.8466394376361875E-3</v>
      </c>
      <c r="G114" s="168"/>
    </row>
    <row r="115" spans="1:7">
      <c r="A115" s="132">
        <v>18110</v>
      </c>
      <c r="B115" s="161" t="s">
        <v>198</v>
      </c>
      <c r="C115" s="137">
        <v>2453107.0733997212</v>
      </c>
      <c r="D115" s="137">
        <v>151852.02242758899</v>
      </c>
      <c r="E115" s="137">
        <v>7155.5</v>
      </c>
      <c r="F115" s="164">
        <f>+E115/D115</f>
        <v>4.7121532434065E-2</v>
      </c>
      <c r="G115" s="168"/>
    </row>
    <row r="116" spans="1:7">
      <c r="A116" s="132">
        <v>18111</v>
      </c>
      <c r="B116" s="161" t="s">
        <v>199</v>
      </c>
      <c r="C116" s="137">
        <v>33635.799708336002</v>
      </c>
      <c r="D116" s="167">
        <v>0</v>
      </c>
      <c r="E116" s="167">
        <v>353.8</v>
      </c>
      <c r="F116" s="166"/>
      <c r="G116" s="169" t="s">
        <v>283</v>
      </c>
    </row>
    <row r="117" spans="1:7">
      <c r="A117" s="132">
        <v>18112</v>
      </c>
      <c r="B117" s="161" t="s">
        <v>200</v>
      </c>
      <c r="C117" s="137">
        <v>42969.53125</v>
      </c>
      <c r="D117" s="137">
        <v>16244.34375</v>
      </c>
      <c r="E117" s="137">
        <v>25</v>
      </c>
      <c r="F117" s="164">
        <f t="shared" ref="F117:F122" si="4">+E117/D117</f>
        <v>1.5389972278812432E-3</v>
      </c>
      <c r="G117" s="168"/>
    </row>
    <row r="118" spans="1:7">
      <c r="A118" s="132">
        <v>18113</v>
      </c>
      <c r="B118" s="161" t="s">
        <v>201</v>
      </c>
      <c r="C118" s="137">
        <v>198177.83213016397</v>
      </c>
      <c r="D118" s="137">
        <v>119408.199654818</v>
      </c>
      <c r="E118" s="137">
        <v>15887.9</v>
      </c>
      <c r="F118" s="164">
        <f t="shared" si="4"/>
        <v>0.13305535169216445</v>
      </c>
      <c r="G118" s="168"/>
    </row>
    <row r="119" spans="1:7">
      <c r="A119" s="132">
        <v>18114</v>
      </c>
      <c r="B119" s="161" t="s">
        <v>202</v>
      </c>
      <c r="C119" s="137">
        <v>433187.69455218402</v>
      </c>
      <c r="D119" s="137">
        <v>19127.59375</v>
      </c>
      <c r="E119" s="137">
        <v>8742.4</v>
      </c>
      <c r="F119" s="164">
        <f t="shared" si="4"/>
        <v>0.45705696776417576</v>
      </c>
      <c r="G119" s="168"/>
    </row>
    <row r="120" spans="1:7">
      <c r="A120" s="132">
        <v>18115</v>
      </c>
      <c r="B120" s="161" t="s">
        <v>203</v>
      </c>
      <c r="C120" s="137">
        <v>271647.78285360301</v>
      </c>
      <c r="D120" s="137">
        <v>49552.0625</v>
      </c>
      <c r="E120" s="137">
        <v>885.1</v>
      </c>
      <c r="F120" s="164">
        <f t="shared" si="4"/>
        <v>1.786202138407458E-2</v>
      </c>
      <c r="G120" s="168"/>
    </row>
    <row r="121" spans="1:7">
      <c r="A121" s="132">
        <v>18116</v>
      </c>
      <c r="B121" s="161" t="s">
        <v>204</v>
      </c>
      <c r="C121" s="137">
        <v>60274.625</v>
      </c>
      <c r="D121" s="137">
        <v>10060.21875</v>
      </c>
      <c r="E121" s="137">
        <v>6.4</v>
      </c>
      <c r="F121" s="164">
        <f t="shared" si="4"/>
        <v>6.3616906938529548E-4</v>
      </c>
      <c r="G121" s="168"/>
    </row>
    <row r="122" spans="1:7">
      <c r="A122" s="132">
        <v>18117</v>
      </c>
      <c r="B122" s="161" t="s">
        <v>205</v>
      </c>
      <c r="C122" s="137">
        <v>29128.375</v>
      </c>
      <c r="D122" s="137">
        <v>6123.90625</v>
      </c>
      <c r="E122" s="137">
        <v>1484.3</v>
      </c>
      <c r="F122" s="164">
        <f t="shared" si="4"/>
        <v>0.24237797565891867</v>
      </c>
      <c r="G122" s="168"/>
    </row>
    <row r="123" spans="1:7">
      <c r="A123" s="132">
        <v>18118</v>
      </c>
      <c r="B123" s="161" t="s">
        <v>206</v>
      </c>
      <c r="C123" s="137">
        <v>138048.46875</v>
      </c>
      <c r="D123" s="167">
        <v>0</v>
      </c>
      <c r="E123" s="167">
        <v>29.8</v>
      </c>
      <c r="F123" s="166"/>
      <c r="G123" s="169" t="s">
        <v>283</v>
      </c>
    </row>
    <row r="124" spans="1:7">
      <c r="A124" s="132">
        <v>18119</v>
      </c>
      <c r="B124" s="161" t="s">
        <v>207</v>
      </c>
      <c r="C124" s="137">
        <v>58094</v>
      </c>
      <c r="D124" s="137">
        <v>0</v>
      </c>
      <c r="E124" s="137">
        <v>0</v>
      </c>
      <c r="F124" s="164">
        <v>0</v>
      </c>
      <c r="G124" s="168"/>
    </row>
    <row r="125" spans="1:7">
      <c r="A125" s="132">
        <v>18120</v>
      </c>
      <c r="B125" s="161" t="s">
        <v>208</v>
      </c>
      <c r="C125" s="137">
        <v>92720.425179719998</v>
      </c>
      <c r="D125" s="167">
        <v>0</v>
      </c>
      <c r="E125" s="167">
        <v>354.5</v>
      </c>
      <c r="F125" s="166"/>
      <c r="G125" s="169" t="s">
        <v>283</v>
      </c>
    </row>
    <row r="126" spans="1:7">
      <c r="A126" s="132">
        <v>18121</v>
      </c>
      <c r="B126" s="161" t="s">
        <v>209</v>
      </c>
      <c r="C126" s="137">
        <v>288402.10568618798</v>
      </c>
      <c r="D126" s="137">
        <v>16273.296009182999</v>
      </c>
      <c r="E126" s="137">
        <v>35</v>
      </c>
      <c r="F126" s="164">
        <f>+E126/D126</f>
        <v>2.1507628190533465E-3</v>
      </c>
      <c r="G126" s="168"/>
    </row>
    <row r="127" spans="1:7">
      <c r="A127" s="132">
        <v>18122</v>
      </c>
      <c r="B127" s="161" t="s">
        <v>210</v>
      </c>
      <c r="C127" s="137">
        <v>320568.87495404499</v>
      </c>
      <c r="D127" s="137">
        <v>11757.53125</v>
      </c>
      <c r="E127" s="137">
        <v>3982.3</v>
      </c>
      <c r="F127" s="164">
        <f>+E127/D127</f>
        <v>0.33870205533155612</v>
      </c>
      <c r="G127" s="168"/>
    </row>
    <row r="128" spans="1:7">
      <c r="A128" s="132">
        <v>18123</v>
      </c>
      <c r="B128" s="161" t="s">
        <v>211</v>
      </c>
      <c r="C128" s="137">
        <v>754525.08346551703</v>
      </c>
      <c r="D128" s="137">
        <v>102025.51855999201</v>
      </c>
      <c r="E128" s="137">
        <v>2681.7</v>
      </c>
      <c r="F128" s="164">
        <f>+E128/D128</f>
        <v>2.6284600537689343E-2</v>
      </c>
      <c r="G128" s="168"/>
    </row>
    <row r="129" spans="1:7">
      <c r="A129" s="132">
        <v>18124</v>
      </c>
      <c r="B129" s="161" t="s">
        <v>212</v>
      </c>
      <c r="C129" s="137">
        <v>11010.156799614</v>
      </c>
      <c r="D129" s="137">
        <v>25609.84375</v>
      </c>
      <c r="E129" s="137">
        <v>740.9</v>
      </c>
      <c r="F129" s="164">
        <f>+E129/D129</f>
        <v>2.8930281935046948E-2</v>
      </c>
      <c r="G129" s="168"/>
    </row>
    <row r="130" spans="1:7">
      <c r="A130" s="132">
        <v>18125</v>
      </c>
      <c r="B130" s="161" t="s">
        <v>213</v>
      </c>
      <c r="C130" s="137">
        <v>12908.46875</v>
      </c>
      <c r="D130" s="167">
        <v>0</v>
      </c>
      <c r="E130" s="167">
        <v>1</v>
      </c>
      <c r="F130" s="166"/>
      <c r="G130" s="169" t="s">
        <v>283</v>
      </c>
    </row>
    <row r="131" spans="1:7">
      <c r="A131" s="132">
        <v>18126</v>
      </c>
      <c r="B131" s="161" t="s">
        <v>214</v>
      </c>
      <c r="C131" s="137">
        <v>5519.90625</v>
      </c>
      <c r="D131" s="137">
        <v>1852.1511671840001</v>
      </c>
      <c r="E131" s="137">
        <v>230.9</v>
      </c>
      <c r="F131" s="164">
        <f>+E131/D131</f>
        <v>0.12466585022380167</v>
      </c>
      <c r="G131" s="168"/>
    </row>
    <row r="132" spans="1:7">
      <c r="A132" s="132">
        <v>18127</v>
      </c>
      <c r="B132" s="161" t="s">
        <v>215</v>
      </c>
      <c r="C132" s="137">
        <v>0</v>
      </c>
      <c r="D132" s="137">
        <v>45219.989635944003</v>
      </c>
      <c r="E132" s="137">
        <v>0</v>
      </c>
      <c r="F132" s="164">
        <f>+E132/D132</f>
        <v>0</v>
      </c>
      <c r="G132" s="168"/>
    </row>
    <row r="133" spans="1:7">
      <c r="A133" s="132">
        <v>18128</v>
      </c>
      <c r="B133" s="161" t="s">
        <v>216</v>
      </c>
      <c r="C133" s="137">
        <v>18278.991360217002</v>
      </c>
      <c r="D133" s="137">
        <v>18490.478373318998</v>
      </c>
      <c r="E133" s="137">
        <v>1395.5</v>
      </c>
      <c r="F133" s="164">
        <f>+E133/D133</f>
        <v>7.5471276179292862E-2</v>
      </c>
      <c r="G133" s="168"/>
    </row>
    <row r="134" spans="1:7">
      <c r="A134" s="132">
        <v>18129</v>
      </c>
      <c r="B134" s="161" t="s">
        <v>217</v>
      </c>
      <c r="C134" s="137">
        <v>50732.582178473</v>
      </c>
      <c r="D134" s="167">
        <v>0</v>
      </c>
      <c r="E134" s="167">
        <v>2415.1999999999998</v>
      </c>
      <c r="F134" s="166"/>
      <c r="G134" s="169" t="s">
        <v>283</v>
      </c>
    </row>
    <row r="135" spans="1:7">
      <c r="A135" s="132">
        <v>18130</v>
      </c>
      <c r="B135" s="161" t="s">
        <v>218</v>
      </c>
      <c r="C135" s="137">
        <v>55426.334255338006</v>
      </c>
      <c r="D135" s="137">
        <v>6937.71875</v>
      </c>
      <c r="E135" s="137">
        <v>220.1</v>
      </c>
      <c r="F135" s="164">
        <f>+E135/D135</f>
        <v>3.1725125784322114E-2</v>
      </c>
      <c r="G135" s="168"/>
    </row>
    <row r="136" spans="1:7">
      <c r="A136" s="132">
        <v>18131</v>
      </c>
      <c r="B136" s="161" t="s">
        <v>219</v>
      </c>
      <c r="C136" s="137">
        <v>37037.086027740996</v>
      </c>
      <c r="D136" s="137">
        <v>12266.71875</v>
      </c>
      <c r="E136" s="137">
        <v>892</v>
      </c>
      <c r="F136" s="164">
        <f>+E136/D136</f>
        <v>7.2717082553148127E-2</v>
      </c>
      <c r="G136" s="168"/>
    </row>
    <row r="137" spans="1:7">
      <c r="A137" s="132">
        <v>18132</v>
      </c>
      <c r="B137" s="161" t="s">
        <v>220</v>
      </c>
      <c r="C137" s="137">
        <v>4713.2930199799994</v>
      </c>
      <c r="D137" s="137">
        <v>66756.980249122003</v>
      </c>
      <c r="E137" s="137">
        <v>19078.900000000001</v>
      </c>
      <c r="F137" s="164">
        <f>+E137/D137</f>
        <v>0.28579633064290577</v>
      </c>
      <c r="G137" s="168"/>
    </row>
    <row r="138" spans="1:7">
      <c r="A138" s="132">
        <v>18133</v>
      </c>
      <c r="B138" s="161" t="s">
        <v>221</v>
      </c>
      <c r="C138" s="137">
        <v>195285.082328766</v>
      </c>
      <c r="D138" s="137">
        <v>5613.78125</v>
      </c>
      <c r="E138" s="137">
        <v>984.1</v>
      </c>
      <c r="F138" s="164">
        <f>+E138/D138</f>
        <v>0.17530073869550938</v>
      </c>
      <c r="G138" s="168"/>
    </row>
    <row r="139" spans="1:7">
      <c r="A139" s="132">
        <v>18134</v>
      </c>
      <c r="B139" s="161" t="s">
        <v>222</v>
      </c>
      <c r="C139" s="137">
        <v>9411.90625</v>
      </c>
      <c r="D139" s="167">
        <v>0</v>
      </c>
      <c r="E139" s="167">
        <v>5.5</v>
      </c>
      <c r="F139" s="166"/>
      <c r="G139" s="169" t="s">
        <v>283</v>
      </c>
    </row>
    <row r="140" spans="1:7">
      <c r="A140" s="132">
        <v>18135</v>
      </c>
      <c r="B140" s="161" t="s">
        <v>223</v>
      </c>
      <c r="C140" s="137">
        <v>152245.55210089701</v>
      </c>
      <c r="D140" s="137">
        <v>56994.644955634998</v>
      </c>
      <c r="E140" s="137">
        <v>5303.5</v>
      </c>
      <c r="F140" s="164">
        <f>+E140/D140</f>
        <v>9.3052601768609647E-2</v>
      </c>
      <c r="G140" s="168"/>
    </row>
    <row r="141" spans="1:7">
      <c r="A141" s="132">
        <v>18136</v>
      </c>
      <c r="B141" s="161" t="s">
        <v>224</v>
      </c>
      <c r="C141" s="137">
        <v>35972.539782584005</v>
      </c>
      <c r="D141" s="137">
        <v>158537.54298186299</v>
      </c>
      <c r="E141" s="137">
        <v>44678</v>
      </c>
      <c r="F141" s="164">
        <f>+E141/D141</f>
        <v>0.28181337467246637</v>
      </c>
      <c r="G141" s="168"/>
    </row>
    <row r="142" spans="1:7">
      <c r="A142" s="132">
        <v>18137</v>
      </c>
      <c r="B142" s="161" t="s">
        <v>225</v>
      </c>
      <c r="C142" s="137">
        <v>609036.00330907106</v>
      </c>
      <c r="D142" s="137">
        <v>16757.34375</v>
      </c>
      <c r="E142" s="137">
        <v>1241.5</v>
      </c>
      <c r="F142" s="164">
        <f>+E142/D142</f>
        <v>7.4086920846270762E-2</v>
      </c>
      <c r="G142" s="168"/>
    </row>
    <row r="143" spans="1:7">
      <c r="A143" s="132">
        <v>18137</v>
      </c>
      <c r="B143" s="161" t="s">
        <v>226</v>
      </c>
      <c r="C143" s="137">
        <v>12979.721821956</v>
      </c>
      <c r="D143" s="167">
        <v>0</v>
      </c>
      <c r="E143" s="167">
        <v>1155.0999999999999</v>
      </c>
      <c r="F143" s="166"/>
      <c r="G143" s="169" t="s">
        <v>283</v>
      </c>
    </row>
    <row r="144" spans="1:7">
      <c r="A144" s="132">
        <v>18138</v>
      </c>
      <c r="B144" s="161" t="s">
        <v>227</v>
      </c>
      <c r="C144" s="137">
        <v>451130.64763459604</v>
      </c>
      <c r="D144" s="137">
        <v>60525.355440735999</v>
      </c>
      <c r="E144" s="137">
        <v>14131.9</v>
      </c>
      <c r="F144" s="164">
        <f>+E144/D144</f>
        <v>0.2334872698738199</v>
      </c>
      <c r="G144" s="168"/>
    </row>
    <row r="145" spans="1:7">
      <c r="A145" s="132">
        <v>18139</v>
      </c>
      <c r="B145" s="161" t="s">
        <v>228</v>
      </c>
      <c r="C145" s="137">
        <v>76153.055970639005</v>
      </c>
      <c r="D145" s="137">
        <v>206628.82891225899</v>
      </c>
      <c r="E145" s="137">
        <v>177.3</v>
      </c>
      <c r="F145" s="164">
        <f>+E145/D145</f>
        <v>8.5806032456045664E-4</v>
      </c>
      <c r="G145" s="168"/>
    </row>
    <row r="146" spans="1:7">
      <c r="A146" s="132">
        <v>18140</v>
      </c>
      <c r="B146" s="161" t="s">
        <v>229</v>
      </c>
      <c r="C146" s="137">
        <v>120159.58373739599</v>
      </c>
      <c r="D146" s="167">
        <v>0</v>
      </c>
      <c r="E146" s="167">
        <v>6730.5</v>
      </c>
      <c r="F146" s="166"/>
      <c r="G146" s="169" t="s">
        <v>283</v>
      </c>
    </row>
    <row r="147" spans="1:7">
      <c r="A147" s="132">
        <v>18140</v>
      </c>
      <c r="B147" s="161" t="s">
        <v>230</v>
      </c>
      <c r="C147" s="137">
        <v>26726.501195252</v>
      </c>
      <c r="D147" s="137">
        <v>8635.340592384</v>
      </c>
      <c r="E147" s="137">
        <v>1725.2</v>
      </c>
      <c r="F147" s="164">
        <f t="shared" ref="F147:F153" si="5">+E147/D147</f>
        <v>0.19978366591834865</v>
      </c>
      <c r="G147" s="168"/>
    </row>
    <row r="148" spans="1:7">
      <c r="A148" s="132">
        <v>18143</v>
      </c>
      <c r="B148" s="161" t="s">
        <v>231</v>
      </c>
      <c r="C148" s="137">
        <v>195386.88770368701</v>
      </c>
      <c r="D148" s="137">
        <v>4070.4641846720001</v>
      </c>
      <c r="E148" s="137">
        <v>802.9</v>
      </c>
      <c r="F148" s="164">
        <f t="shared" si="5"/>
        <v>0.19725023082710111</v>
      </c>
      <c r="G148" s="168"/>
    </row>
    <row r="149" spans="1:7">
      <c r="A149" s="132">
        <v>18143</v>
      </c>
      <c r="B149" s="161" t="s">
        <v>232</v>
      </c>
      <c r="C149" s="137">
        <v>30600.15625</v>
      </c>
      <c r="D149" s="137">
        <v>63681.78125</v>
      </c>
      <c r="E149" s="137">
        <v>2484.5</v>
      </c>
      <c r="F149" s="164">
        <f t="shared" si="5"/>
        <v>3.9014298143552638E-2</v>
      </c>
      <c r="G149" s="168"/>
    </row>
    <row r="150" spans="1:7">
      <c r="A150" s="132">
        <v>18144</v>
      </c>
      <c r="B150" s="161" t="s">
        <v>233</v>
      </c>
      <c r="C150" s="137">
        <v>57536.431328713996</v>
      </c>
      <c r="D150" s="137">
        <v>41216.859194338002</v>
      </c>
      <c r="E150" s="137">
        <v>0</v>
      </c>
      <c r="F150" s="164">
        <f t="shared" si="5"/>
        <v>0</v>
      </c>
      <c r="G150" s="168"/>
    </row>
    <row r="151" spans="1:7">
      <c r="A151" s="132">
        <v>18146</v>
      </c>
      <c r="B151" s="161" t="s">
        <v>234</v>
      </c>
      <c r="C151" s="137">
        <v>84814.290898918989</v>
      </c>
      <c r="D151" s="137">
        <v>56244.0625</v>
      </c>
      <c r="E151" s="137">
        <v>0</v>
      </c>
      <c r="F151" s="164">
        <f t="shared" si="5"/>
        <v>0</v>
      </c>
      <c r="G151" s="168"/>
    </row>
    <row r="152" spans="1:7">
      <c r="A152" s="132">
        <v>18147</v>
      </c>
      <c r="B152" s="161" t="s">
        <v>235</v>
      </c>
      <c r="C152" s="137">
        <v>36190.03125</v>
      </c>
      <c r="D152" s="137">
        <v>27202.208554745001</v>
      </c>
      <c r="E152" s="137">
        <v>506.8</v>
      </c>
      <c r="F152" s="164">
        <f t="shared" si="5"/>
        <v>1.8630840175350272E-2</v>
      </c>
      <c r="G152" s="168"/>
    </row>
    <row r="153" spans="1:7">
      <c r="A153" s="132">
        <v>18148</v>
      </c>
      <c r="B153" s="161" t="s">
        <v>236</v>
      </c>
      <c r="C153" s="137">
        <v>0</v>
      </c>
      <c r="D153" s="137">
        <v>9946.75</v>
      </c>
      <c r="E153" s="137">
        <v>0</v>
      </c>
      <c r="F153" s="164">
        <f t="shared" si="5"/>
        <v>0</v>
      </c>
      <c r="G153" s="168"/>
    </row>
    <row r="154" spans="1:7">
      <c r="A154" s="132">
        <v>18149</v>
      </c>
      <c r="B154" s="161" t="s">
        <v>237</v>
      </c>
      <c r="C154" s="137">
        <v>192189.61515641201</v>
      </c>
      <c r="D154" s="137">
        <v>0</v>
      </c>
      <c r="E154" s="137">
        <v>0</v>
      </c>
      <c r="F154" s="164">
        <v>0</v>
      </c>
      <c r="G154" s="168"/>
    </row>
    <row r="155" spans="1:7">
      <c r="A155" s="132">
        <v>18150</v>
      </c>
      <c r="B155" s="161" t="s">
        <v>238</v>
      </c>
      <c r="C155" s="137">
        <v>390829.99669537297</v>
      </c>
      <c r="D155" s="137">
        <v>59052.40625</v>
      </c>
      <c r="E155" s="137">
        <v>0</v>
      </c>
      <c r="F155" s="164">
        <f>+E155/D155</f>
        <v>0</v>
      </c>
      <c r="G155" s="168"/>
    </row>
    <row r="156" spans="1:7">
      <c r="A156" s="132">
        <v>18151</v>
      </c>
      <c r="B156" s="161" t="s">
        <v>239</v>
      </c>
      <c r="C156" s="137">
        <v>24157.81981492</v>
      </c>
      <c r="D156" s="137">
        <v>30640.5</v>
      </c>
      <c r="E156" s="137">
        <v>1222.5</v>
      </c>
      <c r="F156" s="164">
        <f>+E156/D156</f>
        <v>3.9898173985411463E-2</v>
      </c>
      <c r="G156" s="168"/>
    </row>
    <row r="157" spans="1:7">
      <c r="A157" s="132">
        <v>18152</v>
      </c>
      <c r="B157" s="161" t="s">
        <v>240</v>
      </c>
      <c r="C157" s="137">
        <v>143188.317954064</v>
      </c>
      <c r="D157" s="137">
        <v>29879.066701471998</v>
      </c>
      <c r="E157" s="137">
        <v>181</v>
      </c>
      <c r="F157" s="164">
        <f>+E157/D157</f>
        <v>6.0577528009294543E-3</v>
      </c>
      <c r="G157" s="168"/>
    </row>
    <row r="158" spans="1:7">
      <c r="A158" s="132">
        <v>18153</v>
      </c>
      <c r="B158" s="161" t="s">
        <v>241</v>
      </c>
      <c r="C158" s="137">
        <v>447208.73298490001</v>
      </c>
      <c r="D158" s="167">
        <v>0</v>
      </c>
      <c r="E158" s="167">
        <v>8878.4</v>
      </c>
      <c r="F158" s="166"/>
      <c r="G158" s="169" t="s">
        <v>283</v>
      </c>
    </row>
    <row r="159" spans="1:7">
      <c r="A159" s="132">
        <v>18154</v>
      </c>
      <c r="B159" s="161" t="s">
        <v>242</v>
      </c>
      <c r="C159" s="137">
        <v>13400.125</v>
      </c>
      <c r="D159" s="167">
        <v>0</v>
      </c>
      <c r="E159" s="167">
        <v>235</v>
      </c>
      <c r="F159" s="166"/>
      <c r="G159" s="169" t="s">
        <v>283</v>
      </c>
    </row>
    <row r="160" spans="1:7">
      <c r="A160" s="132">
        <v>18155</v>
      </c>
      <c r="B160" s="161" t="s">
        <v>243</v>
      </c>
      <c r="C160" s="137">
        <v>84582.5625</v>
      </c>
      <c r="D160" s="167">
        <v>0</v>
      </c>
      <c r="E160" s="167">
        <v>1520.7</v>
      </c>
      <c r="F160" s="166"/>
      <c r="G160" s="169" t="s">
        <v>283</v>
      </c>
    </row>
    <row r="161" spans="1:7">
      <c r="A161" s="132">
        <v>18156</v>
      </c>
      <c r="B161" s="161" t="s">
        <v>244</v>
      </c>
      <c r="C161" s="137">
        <v>0</v>
      </c>
      <c r="D161" s="137">
        <v>87456.199355960009</v>
      </c>
      <c r="E161" s="137">
        <v>3244.5</v>
      </c>
      <c r="F161" s="164">
        <f t="shared" ref="F161:F167" si="6">+E161/D161</f>
        <v>3.7098570757624537E-2</v>
      </c>
      <c r="G161" s="168"/>
    </row>
    <row r="162" spans="1:7">
      <c r="A162" s="132">
        <v>18157</v>
      </c>
      <c r="B162" s="161" t="s">
        <v>245</v>
      </c>
      <c r="C162" s="137">
        <v>9052.15625</v>
      </c>
      <c r="D162" s="137">
        <v>14298.093528092</v>
      </c>
      <c r="E162" s="137">
        <v>4798.3</v>
      </c>
      <c r="F162" s="164">
        <f t="shared" si="6"/>
        <v>0.33559019533426609</v>
      </c>
      <c r="G162" s="168"/>
    </row>
    <row r="163" spans="1:7">
      <c r="A163" s="132">
        <v>18158</v>
      </c>
      <c r="B163" s="161" t="s">
        <v>246</v>
      </c>
      <c r="C163" s="137">
        <v>58330.912381530004</v>
      </c>
      <c r="D163" s="137">
        <v>57718.21875</v>
      </c>
      <c r="E163" s="137">
        <v>8377.5</v>
      </c>
      <c r="F163" s="164">
        <f t="shared" si="6"/>
        <v>0.14514481183638397</v>
      </c>
      <c r="G163" s="168"/>
    </row>
    <row r="164" spans="1:7">
      <c r="A164" s="132">
        <v>18159</v>
      </c>
      <c r="B164" s="161" t="s">
        <v>247</v>
      </c>
      <c r="C164" s="137">
        <v>424742.76713514299</v>
      </c>
      <c r="D164" s="137">
        <v>101333.72368097299</v>
      </c>
      <c r="E164" s="137">
        <v>4356.5</v>
      </c>
      <c r="F164" s="164">
        <f t="shared" si="6"/>
        <v>4.2991610707166797E-2</v>
      </c>
      <c r="G164" s="168"/>
    </row>
    <row r="165" spans="1:7">
      <c r="A165" s="132">
        <v>18160</v>
      </c>
      <c r="B165" s="161" t="s">
        <v>248</v>
      </c>
      <c r="C165" s="137">
        <v>186675.65342795799</v>
      </c>
      <c r="D165" s="137">
        <v>27800.3125</v>
      </c>
      <c r="E165" s="137">
        <v>7234.5</v>
      </c>
      <c r="F165" s="164">
        <f t="shared" si="6"/>
        <v>0.26023088769235958</v>
      </c>
      <c r="G165" s="168"/>
    </row>
    <row r="166" spans="1:7">
      <c r="A166" s="132">
        <v>18161</v>
      </c>
      <c r="B166" s="161" t="s">
        <v>249</v>
      </c>
      <c r="C166" s="137">
        <v>22365.362842679002</v>
      </c>
      <c r="D166" s="137">
        <v>6842.1028017999997</v>
      </c>
      <c r="E166" s="137">
        <v>302.7</v>
      </c>
      <c r="F166" s="164">
        <f t="shared" si="6"/>
        <v>4.4240785145813151E-2</v>
      </c>
      <c r="G166" s="168"/>
    </row>
    <row r="167" spans="1:7">
      <c r="A167" s="132">
        <v>18162</v>
      </c>
      <c r="B167" s="161" t="s">
        <v>250</v>
      </c>
      <c r="C167" s="137">
        <v>71101.226948739</v>
      </c>
      <c r="D167" s="137">
        <v>14562.71875</v>
      </c>
      <c r="E167" s="137">
        <v>112</v>
      </c>
      <c r="F167" s="164">
        <f t="shared" si="6"/>
        <v>7.690871596349411E-3</v>
      </c>
      <c r="G167" s="168"/>
    </row>
    <row r="168" spans="1:7">
      <c r="A168" s="132">
        <v>18163</v>
      </c>
      <c r="B168" s="161" t="s">
        <v>251</v>
      </c>
      <c r="C168" s="137">
        <v>11549.59375</v>
      </c>
      <c r="D168" s="167">
        <v>0</v>
      </c>
      <c r="E168" s="167">
        <v>200</v>
      </c>
      <c r="F168" s="166"/>
      <c r="G168" s="169" t="s">
        <v>283</v>
      </c>
    </row>
    <row r="169" spans="1:7">
      <c r="A169" s="132">
        <v>18164</v>
      </c>
      <c r="B169" s="161" t="s">
        <v>252</v>
      </c>
      <c r="C169" s="137">
        <v>152019.134563417</v>
      </c>
      <c r="D169" s="137">
        <v>78813.84375</v>
      </c>
      <c r="E169" s="137">
        <v>7277.5</v>
      </c>
      <c r="F169" s="164">
        <f>+E169/D169</f>
        <v>9.2337838807665051E-2</v>
      </c>
      <c r="G169" s="168"/>
    </row>
    <row r="170" spans="1:7">
      <c r="A170" s="132">
        <v>18165</v>
      </c>
      <c r="B170" s="161" t="s">
        <v>253</v>
      </c>
      <c r="C170" s="137">
        <v>16800.28762418</v>
      </c>
      <c r="D170" s="137">
        <v>31383.6875</v>
      </c>
      <c r="E170" s="137">
        <v>2788</v>
      </c>
      <c r="F170" s="164">
        <f>+E170/D170</f>
        <v>8.8835959764129058E-2</v>
      </c>
      <c r="G170" s="168"/>
    </row>
    <row r="171" spans="1:7">
      <c r="A171" s="132">
        <v>18166</v>
      </c>
      <c r="B171" s="161" t="s">
        <v>254</v>
      </c>
      <c r="C171" s="137">
        <v>9835.7439718249989</v>
      </c>
      <c r="D171" s="137">
        <v>33136.422666787999</v>
      </c>
      <c r="E171" s="137">
        <v>907</v>
      </c>
      <c r="F171" s="164">
        <f>+E171/D171</f>
        <v>2.737169335146937E-2</v>
      </c>
      <c r="G171" s="168"/>
    </row>
    <row r="172" spans="1:7">
      <c r="A172" s="132">
        <v>18167</v>
      </c>
      <c r="B172" s="161" t="s">
        <v>255</v>
      </c>
      <c r="C172" s="137">
        <v>16267.5</v>
      </c>
      <c r="D172" s="167">
        <v>0</v>
      </c>
      <c r="E172" s="167">
        <v>385</v>
      </c>
      <c r="F172" s="166"/>
      <c r="G172" s="169" t="s">
        <v>283</v>
      </c>
    </row>
    <row r="173" spans="1:7">
      <c r="A173" s="132">
        <v>18168</v>
      </c>
      <c r="B173" s="161" t="s">
        <v>256</v>
      </c>
      <c r="C173" s="137">
        <v>164307.566596508</v>
      </c>
      <c r="D173" s="137">
        <v>72123.456347346</v>
      </c>
      <c r="E173" s="137">
        <v>6393.5</v>
      </c>
      <c r="F173" s="164">
        <f t="shared" ref="F173:F178" si="7">+E173/D173</f>
        <v>8.8646611293958982E-2</v>
      </c>
      <c r="G173" s="168"/>
    </row>
    <row r="174" spans="1:7">
      <c r="A174" s="132">
        <v>18169</v>
      </c>
      <c r="B174" s="161" t="s">
        <v>257</v>
      </c>
      <c r="C174" s="137">
        <v>149693.125</v>
      </c>
      <c r="D174" s="137">
        <v>12024.5</v>
      </c>
      <c r="E174" s="137">
        <v>1747.5</v>
      </c>
      <c r="F174" s="164">
        <f t="shared" si="7"/>
        <v>0.1453282880785064</v>
      </c>
      <c r="G174" s="168"/>
    </row>
    <row r="175" spans="1:7">
      <c r="A175" s="132">
        <v>18170</v>
      </c>
      <c r="B175" s="161" t="s">
        <v>258</v>
      </c>
      <c r="C175" s="137">
        <v>22305.503918529001</v>
      </c>
      <c r="D175" s="137">
        <v>16012.00700444</v>
      </c>
      <c r="E175" s="137">
        <v>668</v>
      </c>
      <c r="F175" s="164">
        <f t="shared" si="7"/>
        <v>4.171869271695728E-2</v>
      </c>
      <c r="G175" s="168"/>
    </row>
    <row r="176" spans="1:7">
      <c r="A176" s="132">
        <v>18171</v>
      </c>
      <c r="B176" s="161" t="s">
        <v>259</v>
      </c>
      <c r="C176" s="137">
        <v>229973.78125</v>
      </c>
      <c r="D176" s="137">
        <v>2298.1875</v>
      </c>
      <c r="E176" s="137">
        <v>3266.2</v>
      </c>
      <c r="F176" s="164">
        <f t="shared" si="7"/>
        <v>1.4212069293736911</v>
      </c>
      <c r="G176" s="168"/>
    </row>
    <row r="177" spans="1:7">
      <c r="A177" s="132">
        <v>18172</v>
      </c>
      <c r="B177" s="161" t="s">
        <v>260</v>
      </c>
      <c r="C177" s="137">
        <v>4752.59375</v>
      </c>
      <c r="D177" s="137">
        <v>6560.1875</v>
      </c>
      <c r="E177" s="137">
        <v>35</v>
      </c>
      <c r="F177" s="164">
        <f t="shared" si="7"/>
        <v>5.3352133608986028E-3</v>
      </c>
      <c r="G177" s="168"/>
    </row>
    <row r="178" spans="1:7">
      <c r="A178" s="132">
        <v>18173</v>
      </c>
      <c r="B178" s="161" t="s">
        <v>261</v>
      </c>
      <c r="C178" s="137">
        <v>182060.79030680601</v>
      </c>
      <c r="D178" s="137">
        <v>118179.96875</v>
      </c>
      <c r="E178" s="137">
        <v>32480.6</v>
      </c>
      <c r="F178" s="164">
        <f t="shared" si="7"/>
        <v>0.27484014713787946</v>
      </c>
      <c r="G178" s="168"/>
    </row>
    <row r="179" spans="1:7">
      <c r="A179" s="132">
        <v>18174</v>
      </c>
      <c r="B179" s="161" t="s">
        <v>262</v>
      </c>
      <c r="C179" s="137">
        <v>49432.536616802005</v>
      </c>
      <c r="D179" s="167">
        <v>0</v>
      </c>
      <c r="E179" s="167">
        <v>239.4</v>
      </c>
      <c r="F179" s="166"/>
      <c r="G179" s="169" t="s">
        <v>283</v>
      </c>
    </row>
    <row r="180" spans="1:7">
      <c r="A180" s="132">
        <v>18175</v>
      </c>
      <c r="B180" s="161" t="s">
        <v>263</v>
      </c>
      <c r="C180" s="137">
        <v>62270.21875</v>
      </c>
      <c r="D180" s="137">
        <v>5633.90625</v>
      </c>
      <c r="E180" s="137">
        <v>38.4</v>
      </c>
      <c r="F180" s="164">
        <f>+E180/D180</f>
        <v>6.8158748647974042E-3</v>
      </c>
      <c r="G180" s="168"/>
    </row>
    <row r="181" spans="1:7">
      <c r="A181" s="132">
        <v>18176</v>
      </c>
      <c r="B181" s="161" t="s">
        <v>264</v>
      </c>
      <c r="C181" s="137">
        <v>195734.04929423303</v>
      </c>
      <c r="D181" s="137">
        <v>153385.64361222103</v>
      </c>
      <c r="E181" s="137">
        <v>10293</v>
      </c>
      <c r="F181" s="164">
        <f>+E181/D181</f>
        <v>6.7105367605471936E-2</v>
      </c>
      <c r="G181" s="168"/>
    </row>
    <row r="182" spans="1:7">
      <c r="A182" s="132">
        <v>18177</v>
      </c>
      <c r="B182" s="161" t="s">
        <v>265</v>
      </c>
      <c r="C182" s="137">
        <v>2845230.163385957</v>
      </c>
      <c r="D182" s="137">
        <v>145614.70919844499</v>
      </c>
      <c r="E182" s="137">
        <v>13464.4</v>
      </c>
      <c r="F182" s="164">
        <f>+E182/D182</f>
        <v>9.2465933380745199E-2</v>
      </c>
      <c r="G182" s="168"/>
    </row>
    <row r="183" spans="1:7">
      <c r="A183" s="132">
        <v>18178</v>
      </c>
      <c r="B183" s="161" t="s">
        <v>266</v>
      </c>
      <c r="C183" s="137">
        <v>0</v>
      </c>
      <c r="D183" s="137">
        <v>31048.25</v>
      </c>
      <c r="E183" s="137">
        <v>0</v>
      </c>
      <c r="F183" s="164">
        <f>+E183/D183</f>
        <v>0</v>
      </c>
      <c r="G183" s="168"/>
    </row>
    <row r="184" spans="1:7">
      <c r="A184" s="132">
        <v>18179</v>
      </c>
      <c r="B184" s="161" t="s">
        <v>267</v>
      </c>
      <c r="C184" s="137">
        <v>159132.78102588601</v>
      </c>
      <c r="D184" s="167">
        <v>0</v>
      </c>
      <c r="E184" s="167">
        <v>98</v>
      </c>
      <c r="F184" s="166"/>
      <c r="G184" s="169" t="s">
        <v>283</v>
      </c>
    </row>
    <row r="185" spans="1:7">
      <c r="A185" s="132">
        <v>18180</v>
      </c>
      <c r="B185" s="161" t="s">
        <v>268</v>
      </c>
      <c r="C185" s="137">
        <v>257658.575045765</v>
      </c>
      <c r="D185" s="137">
        <v>125638.575140357</v>
      </c>
      <c r="E185" s="137">
        <v>8379</v>
      </c>
      <c r="F185" s="164">
        <f>+E185/D185</f>
        <v>6.669130074612363E-2</v>
      </c>
      <c r="G185" s="168"/>
    </row>
    <row r="186" spans="1:7">
      <c r="A186" s="132">
        <v>18181</v>
      </c>
      <c r="B186" s="161" t="s">
        <v>269</v>
      </c>
      <c r="C186" s="137">
        <v>66570.162281931</v>
      </c>
      <c r="D186" s="137">
        <v>29762.683902025001</v>
      </c>
      <c r="E186" s="137">
        <v>3271</v>
      </c>
      <c r="F186" s="164">
        <f>+E186/D186</f>
        <v>0.10990272284474475</v>
      </c>
      <c r="G186" s="168"/>
    </row>
    <row r="187" spans="1:7">
      <c r="A187" s="132">
        <v>18182</v>
      </c>
      <c r="B187" s="161" t="s">
        <v>270</v>
      </c>
      <c r="C187" s="137">
        <v>2639286.1311210683</v>
      </c>
      <c r="D187" s="137">
        <v>42941.020939708003</v>
      </c>
      <c r="E187" s="137">
        <v>18202.5</v>
      </c>
      <c r="F187" s="164">
        <f>+E187/D187</f>
        <v>0.42389537094512725</v>
      </c>
      <c r="G187" s="168"/>
    </row>
    <row r="188" spans="1:7">
      <c r="A188" s="132">
        <v>18183</v>
      </c>
      <c r="B188" s="161" t="s">
        <v>271</v>
      </c>
      <c r="C188" s="137">
        <v>1779.7876408699999</v>
      </c>
      <c r="D188" s="137">
        <v>0</v>
      </c>
      <c r="E188" s="137">
        <v>0</v>
      </c>
      <c r="F188" s="164">
        <v>0</v>
      </c>
      <c r="G188" s="168"/>
    </row>
    <row r="189" spans="1:7">
      <c r="A189" s="132">
        <v>18184</v>
      </c>
      <c r="B189" s="161" t="s">
        <v>272</v>
      </c>
      <c r="C189" s="137">
        <v>46558.940142749998</v>
      </c>
      <c r="D189" s="137">
        <v>12541.68709822</v>
      </c>
      <c r="E189" s="137">
        <v>5606.5</v>
      </c>
      <c r="F189" s="164">
        <f>+E189/D189</f>
        <v>0.44702917207970466</v>
      </c>
      <c r="G189" s="168"/>
    </row>
    <row r="190" spans="1:7">
      <c r="A190" s="132">
        <v>18185</v>
      </c>
      <c r="B190" s="161" t="s">
        <v>273</v>
      </c>
      <c r="C190" s="137">
        <v>138620.490748882</v>
      </c>
      <c r="D190" s="137">
        <v>16387.8125</v>
      </c>
      <c r="E190" s="137">
        <v>1545.5</v>
      </c>
      <c r="F190" s="164">
        <f>+E190/D190</f>
        <v>9.4307888865582279E-2</v>
      </c>
      <c r="G190" s="168"/>
    </row>
    <row r="191" spans="1:7">
      <c r="A191" s="132">
        <v>18186</v>
      </c>
      <c r="B191" s="161" t="s">
        <v>274</v>
      </c>
      <c r="C191" s="137">
        <v>42511.725107431004</v>
      </c>
      <c r="D191" s="137">
        <v>58661.159705310994</v>
      </c>
      <c r="E191" s="137">
        <v>6834.7</v>
      </c>
      <c r="F191" s="164">
        <f>+E191/D191</f>
        <v>0.11651150496060186</v>
      </c>
      <c r="G191" s="168"/>
    </row>
    <row r="192" spans="1:7">
      <c r="A192" s="132">
        <v>18187</v>
      </c>
      <c r="B192" s="161" t="s">
        <v>275</v>
      </c>
      <c r="C192" s="137">
        <v>22809</v>
      </c>
      <c r="D192" s="137">
        <v>12772.3125</v>
      </c>
      <c r="E192" s="137">
        <v>132</v>
      </c>
      <c r="F192" s="164">
        <f>+E192/D192</f>
        <v>1.0334855179905754E-2</v>
      </c>
      <c r="G192" s="168"/>
    </row>
    <row r="193" spans="1:7">
      <c r="A193" s="132">
        <v>18188</v>
      </c>
      <c r="B193" s="161" t="s">
        <v>276</v>
      </c>
      <c r="C193" s="137">
        <v>22262.75</v>
      </c>
      <c r="D193" s="167">
        <v>0</v>
      </c>
      <c r="E193" s="167">
        <v>48</v>
      </c>
      <c r="F193" s="166"/>
      <c r="G193" s="169" t="s">
        <v>283</v>
      </c>
    </row>
    <row r="194" spans="1:7">
      <c r="A194" s="132">
        <v>18189</v>
      </c>
      <c r="B194" s="161" t="s">
        <v>277</v>
      </c>
      <c r="C194" s="137">
        <v>9840.375</v>
      </c>
      <c r="D194" s="137">
        <v>122052.87000572699</v>
      </c>
      <c r="E194" s="137">
        <v>3538</v>
      </c>
      <c r="F194" s="164">
        <f>+E194/D194</f>
        <v>2.8987437983506569E-2</v>
      </c>
      <c r="G194" s="168"/>
    </row>
    <row r="195" spans="1:7">
      <c r="A195" s="132">
        <v>18190</v>
      </c>
      <c r="B195" s="161" t="s">
        <v>278</v>
      </c>
      <c r="C195" s="137">
        <v>76637.105494976</v>
      </c>
      <c r="D195" s="137">
        <v>174307.01373785699</v>
      </c>
      <c r="E195" s="137">
        <v>12462.5</v>
      </c>
      <c r="F195" s="164">
        <f>+E195/D195</f>
        <v>7.1497409844577711E-2</v>
      </c>
      <c r="G195" s="168"/>
    </row>
    <row r="196" spans="1:7" s="180" customFormat="1">
      <c r="B196" s="134" t="s">
        <v>279</v>
      </c>
      <c r="C196" s="138">
        <f>SUM(C6:C195)</f>
        <v>34901213.038049586</v>
      </c>
      <c r="D196" s="138">
        <f>SUM(D6:D195)</f>
        <v>7529666.5897625955</v>
      </c>
      <c r="E196" s="138">
        <f>SUM(E6:E195)</f>
        <v>676176.2</v>
      </c>
      <c r="F196" s="181">
        <f>+E196/D196</f>
        <v>8.9801612320967228E-2</v>
      </c>
      <c r="G196" s="182"/>
    </row>
    <row r="197" spans="1:7">
      <c r="C197" s="162">
        <v>34901213.038049586</v>
      </c>
      <c r="D197" s="162">
        <v>7529666.5897625955</v>
      </c>
      <c r="E197" s="162"/>
      <c r="G197" s="170"/>
    </row>
    <row r="198" spans="1:7">
      <c r="C198" s="162">
        <f>+C196-C197</f>
        <v>0</v>
      </c>
      <c r="D198" s="162">
        <f>+D196-D197</f>
        <v>0</v>
      </c>
      <c r="E198" s="162"/>
      <c r="G198" s="170"/>
    </row>
    <row r="199" spans="1:7">
      <c r="G199" s="170"/>
    </row>
    <row r="200" spans="1:7">
      <c r="G200" s="170"/>
    </row>
    <row r="201" spans="1:7">
      <c r="G201" s="170"/>
    </row>
    <row r="202" spans="1:7">
      <c r="G202" s="170"/>
    </row>
    <row r="203" spans="1:7">
      <c r="G203" s="170"/>
    </row>
    <row r="204" spans="1:7">
      <c r="G204" s="170"/>
    </row>
    <row r="205" spans="1:7">
      <c r="G205" s="170"/>
    </row>
    <row r="206" spans="1:7">
      <c r="G206" s="170"/>
    </row>
    <row r="207" spans="1:7">
      <c r="G207" s="170"/>
    </row>
    <row r="208" spans="1:7">
      <c r="G208" s="170"/>
    </row>
    <row r="209" spans="7:7">
      <c r="G209" s="170"/>
    </row>
    <row r="210" spans="7:7">
      <c r="G210" s="170"/>
    </row>
    <row r="211" spans="7:7">
      <c r="G211" s="170"/>
    </row>
    <row r="212" spans="7:7">
      <c r="G212" s="170"/>
    </row>
    <row r="213" spans="7:7">
      <c r="G213" s="170"/>
    </row>
    <row r="214" spans="7:7">
      <c r="G214" s="170"/>
    </row>
    <row r="215" spans="7:7">
      <c r="G215" s="170"/>
    </row>
  </sheetData>
  <autoFilter ref="C1:F215"/>
  <mergeCells count="1">
    <mergeCell ref="D4:F4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U33"/>
  <sheetViews>
    <sheetView workbookViewId="0">
      <selection activeCell="A5" sqref="A5"/>
    </sheetView>
  </sheetViews>
  <sheetFormatPr defaultRowHeight="12.75"/>
  <cols>
    <col min="1" max="1" width="17.42578125" style="140" bestFit="1" customWidth="1"/>
    <col min="2" max="3" width="11" style="140" bestFit="1" customWidth="1"/>
    <col min="4" max="4" width="10.42578125" style="140" bestFit="1" customWidth="1"/>
    <col min="5" max="5" width="27.85546875" style="140" bestFit="1" customWidth="1"/>
    <col min="6" max="6" width="10.28515625" style="140" bestFit="1" customWidth="1"/>
    <col min="7" max="7" width="12.85546875" style="140" bestFit="1" customWidth="1"/>
    <col min="8" max="8" width="11.5703125" style="140" bestFit="1" customWidth="1"/>
    <col min="9" max="9" width="12" style="140" bestFit="1" customWidth="1"/>
    <col min="10" max="10" width="11" style="140" bestFit="1" customWidth="1"/>
    <col min="11" max="12" width="10.85546875" style="140" bestFit="1" customWidth="1"/>
    <col min="13" max="13" width="10.42578125" style="140" bestFit="1" customWidth="1"/>
    <col min="14" max="14" width="10.5703125" style="140" bestFit="1" customWidth="1"/>
    <col min="15" max="19" width="1.7109375" style="140" customWidth="1"/>
    <col min="20" max="21" width="2.7109375" style="140" customWidth="1"/>
    <col min="22" max="35" width="1.7109375" style="140" customWidth="1"/>
    <col min="36" max="36" width="2.7109375" style="140" customWidth="1"/>
    <col min="37" max="37" width="1.7109375" style="140" customWidth="1"/>
    <col min="38" max="38" width="4.7109375" style="140" customWidth="1"/>
    <col min="39" max="16384" width="9.140625" style="140"/>
  </cols>
  <sheetData>
    <row r="1" spans="1:229" s="139" customFormat="1">
      <c r="A1" s="139" t="s">
        <v>87</v>
      </c>
    </row>
    <row r="2" spans="1:229" s="139" customFormat="1"/>
    <row r="3" spans="1:229" s="139" customFormat="1"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2"/>
      <c r="BV3" s="142"/>
      <c r="BW3" s="142"/>
      <c r="BX3" s="142"/>
      <c r="BY3" s="142"/>
      <c r="BZ3" s="142"/>
      <c r="CA3" s="142"/>
      <c r="CB3" s="142"/>
      <c r="CC3" s="142"/>
      <c r="CD3" s="142"/>
      <c r="CE3" s="142"/>
      <c r="CF3" s="142"/>
      <c r="CG3" s="142"/>
      <c r="CH3" s="142"/>
      <c r="CI3" s="142"/>
      <c r="CJ3" s="142"/>
      <c r="CK3" s="142"/>
      <c r="CL3" s="142"/>
      <c r="CM3" s="142"/>
      <c r="CN3" s="142"/>
      <c r="CO3" s="142"/>
      <c r="CP3" s="142"/>
      <c r="CQ3" s="142"/>
      <c r="CR3" s="142"/>
      <c r="CS3" s="142"/>
      <c r="CT3" s="142"/>
      <c r="CU3" s="142"/>
      <c r="CV3" s="142"/>
      <c r="CW3" s="142"/>
      <c r="CX3" s="142"/>
      <c r="CY3" s="142"/>
      <c r="CZ3" s="142"/>
      <c r="DA3" s="142"/>
      <c r="DB3" s="142"/>
      <c r="DC3" s="142"/>
      <c r="DD3" s="142"/>
      <c r="DE3" s="142"/>
      <c r="DF3" s="142"/>
      <c r="DG3" s="142"/>
      <c r="DH3" s="142"/>
      <c r="DI3" s="142"/>
      <c r="DJ3" s="142"/>
      <c r="DK3" s="142"/>
      <c r="DL3" s="142"/>
      <c r="DM3" s="142"/>
      <c r="DN3" s="142"/>
      <c r="DO3" s="142"/>
      <c r="DP3" s="142"/>
      <c r="DQ3" s="142"/>
      <c r="DR3" s="142"/>
      <c r="DS3" s="142"/>
      <c r="DT3" s="142"/>
      <c r="DU3" s="142"/>
      <c r="DV3" s="142"/>
      <c r="DW3" s="142"/>
      <c r="DX3" s="142"/>
      <c r="DY3" s="142"/>
      <c r="DZ3" s="142"/>
      <c r="EA3" s="142"/>
      <c r="EB3" s="142"/>
      <c r="EC3" s="142"/>
      <c r="ED3" s="142"/>
      <c r="EE3" s="142"/>
      <c r="EF3" s="142"/>
      <c r="EG3" s="142"/>
      <c r="EH3" s="142"/>
      <c r="EI3" s="142"/>
      <c r="EJ3" s="142"/>
      <c r="EK3" s="142"/>
      <c r="EL3" s="142"/>
      <c r="EM3" s="142"/>
      <c r="EN3" s="142"/>
      <c r="EO3" s="142"/>
      <c r="EP3" s="142"/>
      <c r="EQ3" s="142"/>
      <c r="ER3" s="142"/>
      <c r="ES3" s="142"/>
      <c r="ET3" s="142"/>
      <c r="EU3" s="142"/>
      <c r="EV3" s="142"/>
      <c r="EW3" s="142"/>
      <c r="EX3" s="142"/>
      <c r="EY3" s="142"/>
      <c r="EZ3" s="142"/>
      <c r="FA3" s="142"/>
      <c r="FB3" s="142"/>
      <c r="FC3" s="142"/>
      <c r="FD3" s="142"/>
      <c r="FE3" s="142"/>
      <c r="FF3" s="142"/>
      <c r="FG3" s="142"/>
      <c r="FH3" s="142"/>
      <c r="FI3" s="142"/>
      <c r="FJ3" s="142"/>
      <c r="FK3" s="142"/>
      <c r="FL3" s="142"/>
      <c r="FM3" s="142"/>
      <c r="FN3" s="142"/>
      <c r="FO3" s="142"/>
      <c r="FP3" s="142"/>
      <c r="FQ3" s="142"/>
      <c r="FR3" s="142"/>
      <c r="FS3" s="142"/>
      <c r="FT3" s="142"/>
      <c r="FU3" s="142"/>
      <c r="FV3" s="142"/>
      <c r="FW3" s="142"/>
      <c r="FX3" s="142"/>
      <c r="FY3" s="142"/>
      <c r="FZ3" s="142"/>
      <c r="GA3" s="142"/>
      <c r="GB3" s="142"/>
      <c r="GC3" s="142"/>
      <c r="GD3" s="142"/>
      <c r="GE3" s="142"/>
      <c r="GF3" s="142"/>
      <c r="GG3" s="142"/>
      <c r="GH3" s="142"/>
      <c r="GI3" s="142"/>
      <c r="GJ3" s="142"/>
      <c r="GK3" s="142"/>
      <c r="GL3" s="142"/>
      <c r="GM3" s="142"/>
      <c r="GN3" s="142"/>
      <c r="GO3" s="142"/>
      <c r="GP3" s="142"/>
      <c r="GQ3" s="142"/>
      <c r="GR3" s="142"/>
      <c r="GS3" s="142"/>
      <c r="GT3" s="142"/>
      <c r="GU3" s="142"/>
      <c r="GV3" s="142"/>
      <c r="GW3" s="142"/>
      <c r="GX3" s="142"/>
      <c r="GY3" s="142"/>
      <c r="GZ3" s="142"/>
      <c r="HA3" s="142"/>
      <c r="HB3" s="142"/>
      <c r="HC3" s="142"/>
      <c r="HD3" s="142"/>
      <c r="HE3" s="142"/>
      <c r="HF3" s="142"/>
      <c r="HG3" s="142"/>
      <c r="HH3" s="142"/>
      <c r="HI3" s="142"/>
      <c r="HJ3" s="142"/>
      <c r="HK3" s="142"/>
      <c r="HL3" s="142"/>
      <c r="HM3" s="142"/>
      <c r="HN3" s="142"/>
      <c r="HO3" s="142"/>
      <c r="HP3" s="142"/>
      <c r="HQ3" s="142"/>
      <c r="HR3" s="142"/>
      <c r="HS3" s="142"/>
      <c r="HT3" s="142"/>
      <c r="HU3" s="142"/>
    </row>
    <row r="4" spans="1:229">
      <c r="A4" s="135" t="s">
        <v>21</v>
      </c>
      <c r="B4" s="135" t="s">
        <v>70</v>
      </c>
      <c r="C4" s="135" t="s">
        <v>70</v>
      </c>
      <c r="D4" s="135" t="s">
        <v>71</v>
      </c>
      <c r="E4" s="135" t="s">
        <v>72</v>
      </c>
      <c r="G4" s="143"/>
      <c r="H4" s="143"/>
      <c r="I4" s="142"/>
      <c r="J4" s="142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143"/>
      <c r="CW4" s="143"/>
      <c r="CX4" s="143"/>
      <c r="CY4" s="143"/>
      <c r="CZ4" s="143"/>
      <c r="DA4" s="143"/>
      <c r="DB4" s="143"/>
      <c r="DC4" s="143"/>
      <c r="DD4" s="143"/>
      <c r="DE4" s="143"/>
      <c r="DF4" s="143"/>
      <c r="DG4" s="143"/>
      <c r="DH4" s="143"/>
      <c r="DI4" s="143"/>
      <c r="DJ4" s="143"/>
      <c r="DK4" s="143"/>
      <c r="DL4" s="143"/>
      <c r="DM4" s="143"/>
      <c r="DN4" s="143"/>
      <c r="DO4" s="143"/>
      <c r="DP4" s="143"/>
      <c r="DQ4" s="143"/>
      <c r="DR4" s="143"/>
      <c r="DS4" s="143"/>
      <c r="DT4" s="143"/>
      <c r="DU4" s="143"/>
      <c r="DV4" s="143"/>
      <c r="DW4" s="143"/>
      <c r="DX4" s="143"/>
      <c r="DY4" s="143"/>
      <c r="DZ4" s="143"/>
      <c r="EA4" s="143"/>
      <c r="EB4" s="143"/>
      <c r="EC4" s="143"/>
      <c r="ED4" s="143"/>
      <c r="EE4" s="143"/>
      <c r="EF4" s="143"/>
      <c r="EG4" s="143"/>
      <c r="EH4" s="143"/>
      <c r="EI4" s="143"/>
      <c r="EJ4" s="143"/>
      <c r="EK4" s="143"/>
      <c r="EL4" s="143"/>
      <c r="EM4" s="143"/>
      <c r="EN4" s="143"/>
      <c r="EO4" s="143"/>
      <c r="EP4" s="143"/>
      <c r="EQ4" s="143"/>
      <c r="ER4" s="143"/>
      <c r="ES4" s="143"/>
      <c r="ET4" s="143"/>
      <c r="EU4" s="143"/>
      <c r="EV4" s="143"/>
      <c r="EW4" s="143"/>
      <c r="EX4" s="143"/>
      <c r="EY4" s="143"/>
      <c r="EZ4" s="143"/>
      <c r="FA4" s="143"/>
      <c r="FB4" s="143"/>
      <c r="FC4" s="143"/>
      <c r="FD4" s="143"/>
      <c r="FE4" s="143"/>
      <c r="FF4" s="143"/>
      <c r="FG4" s="143"/>
      <c r="FH4" s="143"/>
      <c r="FI4" s="143"/>
      <c r="FJ4" s="143"/>
      <c r="FK4" s="143"/>
      <c r="FL4" s="143"/>
      <c r="FM4" s="143"/>
      <c r="FN4" s="143"/>
      <c r="FO4" s="143"/>
      <c r="FP4" s="143"/>
      <c r="FQ4" s="143"/>
      <c r="FR4" s="143"/>
      <c r="FS4" s="143"/>
      <c r="FT4" s="143"/>
      <c r="FU4" s="143"/>
      <c r="FV4" s="143"/>
      <c r="FW4" s="143"/>
      <c r="FX4" s="143"/>
      <c r="FY4" s="143"/>
      <c r="FZ4" s="143"/>
      <c r="GA4" s="143"/>
      <c r="GB4" s="143"/>
      <c r="GC4" s="143"/>
      <c r="GD4" s="143"/>
      <c r="GE4" s="143"/>
      <c r="GF4" s="143"/>
      <c r="GG4" s="143"/>
      <c r="GH4" s="143"/>
      <c r="GI4" s="143"/>
      <c r="GJ4" s="143"/>
      <c r="GK4" s="143"/>
      <c r="GL4" s="143"/>
      <c r="GM4" s="143"/>
      <c r="GN4" s="143"/>
      <c r="GO4" s="143"/>
      <c r="GP4" s="143"/>
      <c r="GQ4" s="143"/>
      <c r="GR4" s="143"/>
      <c r="GS4" s="143"/>
      <c r="GT4" s="143"/>
      <c r="GU4" s="143"/>
      <c r="GV4" s="143"/>
      <c r="GW4" s="143"/>
      <c r="GX4" s="143"/>
      <c r="GY4" s="143"/>
      <c r="GZ4" s="143"/>
      <c r="HA4" s="143"/>
      <c r="HB4" s="143"/>
      <c r="HC4" s="143"/>
      <c r="HD4" s="143"/>
      <c r="HE4" s="143"/>
      <c r="HF4" s="143"/>
      <c r="HG4" s="143"/>
      <c r="HH4" s="143"/>
      <c r="HI4" s="143"/>
      <c r="HJ4" s="143"/>
      <c r="HK4" s="143"/>
      <c r="HL4" s="143"/>
      <c r="HM4" s="143"/>
      <c r="HN4" s="143"/>
      <c r="HO4" s="143"/>
      <c r="HP4" s="143"/>
      <c r="HQ4" s="143"/>
      <c r="HR4" s="143"/>
      <c r="HS4" s="143"/>
      <c r="HT4" s="143"/>
      <c r="HU4" s="143"/>
    </row>
    <row r="5" spans="1:229">
      <c r="A5" s="133" t="s">
        <v>89</v>
      </c>
      <c r="B5" s="133">
        <v>41936.994050000001</v>
      </c>
      <c r="C5" s="133"/>
      <c r="D5" s="185">
        <f t="shared" ref="D5:D24" si="0">B5/10000</f>
        <v>4.1936994050000003</v>
      </c>
      <c r="E5" s="133">
        <f t="shared" ref="E5:E24" si="1">D5*240*20</f>
        <v>20129.757143999999</v>
      </c>
      <c r="G5" s="143"/>
      <c r="H5" s="143"/>
      <c r="I5" s="142"/>
      <c r="J5" s="142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3"/>
      <c r="CO5" s="143"/>
      <c r="CP5" s="143"/>
      <c r="CQ5" s="143"/>
      <c r="CR5" s="143"/>
      <c r="CS5" s="143"/>
      <c r="CT5" s="143"/>
      <c r="CU5" s="143"/>
      <c r="CV5" s="143"/>
      <c r="CW5" s="143"/>
      <c r="CX5" s="143"/>
      <c r="CY5" s="143"/>
      <c r="CZ5" s="143"/>
      <c r="DA5" s="143"/>
      <c r="DB5" s="143"/>
      <c r="DC5" s="143"/>
      <c r="DD5" s="143"/>
      <c r="DE5" s="143"/>
      <c r="DF5" s="143"/>
      <c r="DG5" s="143"/>
      <c r="DH5" s="143"/>
      <c r="DI5" s="143"/>
      <c r="DJ5" s="143"/>
      <c r="DK5" s="143"/>
      <c r="DL5" s="143"/>
      <c r="DM5" s="143"/>
      <c r="DN5" s="143"/>
      <c r="DO5" s="143"/>
      <c r="DP5" s="143"/>
      <c r="DQ5" s="143"/>
      <c r="DR5" s="143"/>
      <c r="DS5" s="143"/>
      <c r="DT5" s="143"/>
      <c r="DU5" s="143"/>
      <c r="DV5" s="143"/>
      <c r="DW5" s="143"/>
      <c r="DX5" s="143"/>
      <c r="DY5" s="143"/>
      <c r="DZ5" s="143"/>
      <c r="EA5" s="143"/>
      <c r="EB5" s="143"/>
      <c r="EC5" s="143"/>
      <c r="ED5" s="143"/>
      <c r="EE5" s="143"/>
      <c r="EF5" s="143"/>
      <c r="EG5" s="143"/>
      <c r="EH5" s="143"/>
      <c r="EI5" s="143"/>
      <c r="EJ5" s="143"/>
      <c r="EK5" s="143"/>
      <c r="EL5" s="143"/>
      <c r="EM5" s="143"/>
      <c r="EN5" s="143"/>
      <c r="EO5" s="143"/>
      <c r="EP5" s="143"/>
      <c r="EQ5" s="143"/>
      <c r="ER5" s="143"/>
      <c r="ES5" s="143"/>
      <c r="ET5" s="143"/>
      <c r="EU5" s="143"/>
      <c r="EV5" s="143"/>
      <c r="EW5" s="143"/>
      <c r="EX5" s="143"/>
      <c r="EY5" s="143"/>
      <c r="EZ5" s="143"/>
      <c r="FA5" s="143"/>
      <c r="FB5" s="143"/>
      <c r="FC5" s="143"/>
      <c r="FD5" s="143"/>
      <c r="FE5" s="143"/>
      <c r="FF5" s="143"/>
      <c r="FG5" s="143"/>
      <c r="FH5" s="143"/>
      <c r="FI5" s="143"/>
      <c r="FJ5" s="143"/>
      <c r="FK5" s="143"/>
      <c r="FL5" s="143"/>
      <c r="FM5" s="143"/>
      <c r="FN5" s="143"/>
      <c r="FO5" s="143"/>
      <c r="FP5" s="143"/>
      <c r="FQ5" s="143"/>
      <c r="FR5" s="143"/>
      <c r="FS5" s="143"/>
      <c r="FT5" s="143"/>
      <c r="FU5" s="143"/>
      <c r="FV5" s="143"/>
      <c r="FW5" s="143"/>
      <c r="FX5" s="143"/>
      <c r="FY5" s="143"/>
      <c r="FZ5" s="143"/>
      <c r="GA5" s="143"/>
      <c r="GB5" s="143"/>
      <c r="GC5" s="143"/>
      <c r="GD5" s="143"/>
      <c r="GE5" s="143"/>
      <c r="GF5" s="143"/>
      <c r="GG5" s="143"/>
      <c r="GH5" s="143"/>
      <c r="GI5" s="143"/>
      <c r="GJ5" s="143"/>
      <c r="GK5" s="143"/>
      <c r="GL5" s="143"/>
      <c r="GM5" s="143"/>
      <c r="GN5" s="143"/>
      <c r="GO5" s="143"/>
      <c r="GP5" s="143"/>
      <c r="GQ5" s="143"/>
      <c r="GR5" s="143"/>
      <c r="GS5" s="143"/>
      <c r="GT5" s="143"/>
      <c r="GU5" s="143"/>
      <c r="GV5" s="143"/>
      <c r="GW5" s="143"/>
      <c r="GX5" s="143"/>
      <c r="GY5" s="143"/>
      <c r="GZ5" s="143"/>
      <c r="HA5" s="143"/>
      <c r="HB5" s="143"/>
      <c r="HC5" s="143"/>
      <c r="HD5" s="143"/>
      <c r="HE5" s="143"/>
      <c r="HF5" s="143"/>
      <c r="HG5" s="143"/>
      <c r="HH5" s="143"/>
      <c r="HI5" s="143"/>
      <c r="HJ5" s="143"/>
      <c r="HK5" s="143"/>
      <c r="HL5" s="143"/>
      <c r="HM5" s="143"/>
      <c r="HN5" s="143"/>
      <c r="HO5" s="143"/>
      <c r="HP5" s="143"/>
      <c r="HQ5" s="143"/>
      <c r="HR5" s="143"/>
      <c r="HS5" s="143"/>
      <c r="HT5" s="143"/>
      <c r="HU5" s="143"/>
    </row>
    <row r="6" spans="1:229">
      <c r="A6" s="133" t="s">
        <v>102</v>
      </c>
      <c r="B6" s="133">
        <v>85070.365163099996</v>
      </c>
      <c r="C6" s="133"/>
      <c r="D6" s="185">
        <f t="shared" si="0"/>
        <v>8.5070365163100004</v>
      </c>
      <c r="E6" s="133">
        <f t="shared" si="1"/>
        <v>40833.775278288005</v>
      </c>
      <c r="G6" s="143"/>
      <c r="H6" s="143"/>
      <c r="I6" s="142"/>
      <c r="J6" s="142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43"/>
      <c r="DE6" s="143"/>
      <c r="DF6" s="143"/>
      <c r="DG6" s="143"/>
      <c r="DH6" s="143"/>
      <c r="DI6" s="143"/>
      <c r="DJ6" s="143"/>
      <c r="DK6" s="143"/>
      <c r="DL6" s="143"/>
      <c r="DM6" s="143"/>
      <c r="DN6" s="143"/>
      <c r="DO6" s="143"/>
      <c r="DP6" s="143"/>
      <c r="DQ6" s="143"/>
      <c r="DR6" s="143"/>
      <c r="DS6" s="143"/>
      <c r="DT6" s="143"/>
      <c r="DU6" s="143"/>
      <c r="DV6" s="143"/>
      <c r="DW6" s="143"/>
      <c r="DX6" s="143"/>
      <c r="DY6" s="143"/>
      <c r="DZ6" s="143"/>
      <c r="EA6" s="143"/>
      <c r="EB6" s="143"/>
      <c r="EC6" s="143"/>
      <c r="ED6" s="143"/>
      <c r="EE6" s="143"/>
      <c r="EF6" s="143"/>
      <c r="EG6" s="143"/>
      <c r="EH6" s="143"/>
      <c r="EI6" s="143"/>
      <c r="EJ6" s="143"/>
      <c r="EK6" s="143"/>
      <c r="EL6" s="143"/>
      <c r="EM6" s="143"/>
      <c r="EN6" s="143"/>
      <c r="EO6" s="143"/>
      <c r="EP6" s="143"/>
      <c r="EQ6" s="143"/>
      <c r="ER6" s="143"/>
      <c r="ES6" s="143"/>
      <c r="ET6" s="143"/>
      <c r="EU6" s="143"/>
      <c r="EV6" s="143"/>
      <c r="EW6" s="143"/>
      <c r="EX6" s="143"/>
      <c r="EY6" s="143"/>
      <c r="EZ6" s="143"/>
      <c r="FA6" s="143"/>
      <c r="FB6" s="143"/>
      <c r="FC6" s="143"/>
      <c r="FD6" s="143"/>
      <c r="FE6" s="143"/>
      <c r="FF6" s="143"/>
      <c r="FG6" s="143"/>
      <c r="FH6" s="143"/>
      <c r="FI6" s="143"/>
      <c r="FJ6" s="143"/>
      <c r="FK6" s="143"/>
      <c r="FL6" s="143"/>
      <c r="FM6" s="143"/>
      <c r="FN6" s="143"/>
      <c r="FO6" s="143"/>
      <c r="FP6" s="143"/>
      <c r="FQ6" s="143"/>
      <c r="FR6" s="143"/>
      <c r="FS6" s="143"/>
      <c r="FT6" s="143"/>
      <c r="FU6" s="143"/>
      <c r="FV6" s="143"/>
      <c r="FW6" s="143"/>
      <c r="FX6" s="143"/>
      <c r="FY6" s="143"/>
      <c r="FZ6" s="143"/>
      <c r="GA6" s="143"/>
      <c r="GB6" s="143"/>
      <c r="GC6" s="143"/>
      <c r="GD6" s="143"/>
      <c r="GE6" s="143"/>
      <c r="GF6" s="143"/>
      <c r="GG6" s="143"/>
      <c r="GH6" s="143"/>
      <c r="GI6" s="143"/>
      <c r="GJ6" s="143"/>
      <c r="GK6" s="143"/>
      <c r="GL6" s="143"/>
      <c r="GM6" s="143"/>
      <c r="GN6" s="143"/>
      <c r="GO6" s="143"/>
      <c r="GP6" s="143"/>
      <c r="GQ6" s="143"/>
      <c r="GR6" s="143"/>
      <c r="GS6" s="143"/>
      <c r="GT6" s="143"/>
      <c r="GU6" s="143"/>
      <c r="GV6" s="143"/>
      <c r="GW6" s="143"/>
      <c r="GX6" s="143"/>
      <c r="GY6" s="143"/>
      <c r="GZ6" s="143"/>
      <c r="HA6" s="143"/>
      <c r="HB6" s="143"/>
      <c r="HC6" s="143"/>
      <c r="HD6" s="143"/>
      <c r="HE6" s="143"/>
      <c r="HF6" s="143"/>
      <c r="HG6" s="143"/>
      <c r="HH6" s="143"/>
      <c r="HI6" s="143"/>
      <c r="HJ6" s="143"/>
      <c r="HK6" s="143"/>
      <c r="HL6" s="143"/>
      <c r="HM6" s="143"/>
      <c r="HN6" s="143"/>
      <c r="HO6" s="143"/>
      <c r="HP6" s="143"/>
      <c r="HQ6" s="143"/>
      <c r="HR6" s="143"/>
      <c r="HS6" s="143"/>
      <c r="HT6" s="143"/>
      <c r="HU6" s="143"/>
    </row>
    <row r="7" spans="1:229">
      <c r="A7" s="133" t="s">
        <v>104</v>
      </c>
      <c r="B7" s="133">
        <v>43294.267591700002</v>
      </c>
      <c r="C7" s="133"/>
      <c r="D7" s="185">
        <f t="shared" si="0"/>
        <v>4.3294267591700004</v>
      </c>
      <c r="E7" s="133">
        <f t="shared" si="1"/>
        <v>20781.248444016001</v>
      </c>
      <c r="G7" s="143"/>
      <c r="H7" s="143"/>
      <c r="I7" s="142"/>
      <c r="J7" s="142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3"/>
      <c r="AY7" s="143"/>
      <c r="AZ7" s="143"/>
      <c r="BA7" s="143"/>
      <c r="BB7" s="143"/>
      <c r="BC7" s="143"/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3"/>
      <c r="BS7" s="143"/>
      <c r="BT7" s="143"/>
      <c r="BU7" s="143"/>
      <c r="BV7" s="143"/>
      <c r="BW7" s="143"/>
      <c r="BX7" s="143"/>
      <c r="BY7" s="143"/>
      <c r="BZ7" s="143"/>
      <c r="CA7" s="143"/>
      <c r="CB7" s="143"/>
      <c r="CC7" s="143"/>
      <c r="CD7" s="143"/>
      <c r="CE7" s="143"/>
      <c r="CF7" s="143"/>
      <c r="CG7" s="143"/>
      <c r="CH7" s="143"/>
      <c r="CI7" s="143"/>
      <c r="CJ7" s="143"/>
      <c r="CK7" s="143"/>
      <c r="CL7" s="143"/>
      <c r="CM7" s="143"/>
      <c r="CN7" s="143"/>
      <c r="CO7" s="143"/>
      <c r="CP7" s="143"/>
      <c r="CQ7" s="143"/>
      <c r="CR7" s="143"/>
      <c r="CS7" s="143"/>
      <c r="CT7" s="143"/>
      <c r="CU7" s="143"/>
      <c r="CV7" s="143"/>
      <c r="CW7" s="143"/>
      <c r="CX7" s="143"/>
      <c r="CY7" s="143"/>
      <c r="CZ7" s="143"/>
      <c r="DA7" s="143"/>
      <c r="DB7" s="143"/>
      <c r="DC7" s="143"/>
      <c r="DD7" s="143"/>
      <c r="DE7" s="143"/>
      <c r="DF7" s="143"/>
      <c r="DG7" s="143"/>
      <c r="DH7" s="143"/>
      <c r="DI7" s="143"/>
      <c r="DJ7" s="143"/>
      <c r="DK7" s="143"/>
      <c r="DL7" s="143"/>
      <c r="DM7" s="143"/>
      <c r="DN7" s="143"/>
      <c r="DO7" s="143"/>
      <c r="DP7" s="143"/>
      <c r="DQ7" s="143"/>
      <c r="DR7" s="143"/>
      <c r="DS7" s="143"/>
      <c r="DT7" s="143"/>
      <c r="DU7" s="143"/>
      <c r="DV7" s="143"/>
      <c r="DW7" s="143"/>
      <c r="DX7" s="143"/>
      <c r="DY7" s="143"/>
      <c r="DZ7" s="143"/>
      <c r="EA7" s="143"/>
      <c r="EB7" s="143"/>
      <c r="EC7" s="143"/>
      <c r="ED7" s="143"/>
      <c r="EE7" s="143"/>
      <c r="EF7" s="143"/>
      <c r="EG7" s="143"/>
      <c r="EH7" s="143"/>
      <c r="EI7" s="143"/>
      <c r="EJ7" s="143"/>
      <c r="EK7" s="143"/>
      <c r="EL7" s="143"/>
      <c r="EM7" s="143"/>
      <c r="EN7" s="143"/>
      <c r="EO7" s="143"/>
      <c r="EP7" s="143"/>
      <c r="EQ7" s="143"/>
      <c r="ER7" s="143"/>
      <c r="ES7" s="143"/>
      <c r="ET7" s="143"/>
      <c r="EU7" s="143"/>
      <c r="EV7" s="143"/>
      <c r="EW7" s="143"/>
      <c r="EX7" s="143"/>
      <c r="EY7" s="143"/>
      <c r="EZ7" s="143"/>
      <c r="FA7" s="143"/>
      <c r="FB7" s="143"/>
      <c r="FC7" s="143"/>
      <c r="FD7" s="143"/>
      <c r="FE7" s="143"/>
      <c r="FF7" s="143"/>
      <c r="FG7" s="143"/>
      <c r="FH7" s="143"/>
      <c r="FI7" s="143"/>
      <c r="FJ7" s="143"/>
      <c r="FK7" s="143"/>
      <c r="FL7" s="143"/>
      <c r="FM7" s="143"/>
      <c r="FN7" s="143"/>
      <c r="FO7" s="143"/>
      <c r="FP7" s="143"/>
      <c r="FQ7" s="143"/>
      <c r="FR7" s="143"/>
      <c r="FS7" s="143"/>
      <c r="FT7" s="143"/>
      <c r="FU7" s="143"/>
      <c r="FV7" s="143"/>
      <c r="FW7" s="143"/>
      <c r="FX7" s="143"/>
      <c r="FY7" s="143"/>
      <c r="FZ7" s="143"/>
      <c r="GA7" s="143"/>
      <c r="GB7" s="143"/>
      <c r="GC7" s="143"/>
      <c r="GD7" s="143"/>
      <c r="GE7" s="143"/>
      <c r="GF7" s="143"/>
      <c r="GG7" s="143"/>
      <c r="GH7" s="143"/>
      <c r="GI7" s="143"/>
      <c r="GJ7" s="143"/>
      <c r="GK7" s="143"/>
      <c r="GL7" s="143"/>
      <c r="GM7" s="143"/>
      <c r="GN7" s="143"/>
      <c r="GO7" s="143"/>
      <c r="GP7" s="143"/>
      <c r="GQ7" s="143"/>
      <c r="GR7" s="143"/>
      <c r="GS7" s="143"/>
      <c r="GT7" s="143"/>
      <c r="GU7" s="143"/>
      <c r="GV7" s="143"/>
      <c r="GW7" s="143"/>
      <c r="GX7" s="143"/>
      <c r="GY7" s="143"/>
      <c r="GZ7" s="143"/>
      <c r="HA7" s="143"/>
      <c r="HB7" s="143"/>
      <c r="HC7" s="143"/>
      <c r="HD7" s="143"/>
      <c r="HE7" s="143"/>
      <c r="HF7" s="143"/>
      <c r="HG7" s="143"/>
      <c r="HH7" s="143"/>
      <c r="HI7" s="143"/>
      <c r="HJ7" s="143"/>
      <c r="HK7" s="143"/>
      <c r="HL7" s="143"/>
      <c r="HM7" s="143"/>
      <c r="HN7" s="143"/>
      <c r="HO7" s="143"/>
      <c r="HP7" s="143"/>
      <c r="HQ7" s="143"/>
      <c r="HR7" s="143"/>
      <c r="HS7" s="143"/>
      <c r="HT7" s="143"/>
      <c r="HU7" s="143"/>
    </row>
    <row r="8" spans="1:229">
      <c r="A8" s="133" t="s">
        <v>110</v>
      </c>
      <c r="B8" s="133">
        <v>24490.844249999998</v>
      </c>
      <c r="C8" s="133"/>
      <c r="D8" s="185">
        <f t="shared" si="0"/>
        <v>2.4490844249999997</v>
      </c>
      <c r="E8" s="133">
        <f t="shared" si="1"/>
        <v>11755.605239999997</v>
      </c>
      <c r="G8" s="143"/>
      <c r="H8" s="143"/>
      <c r="I8" s="142"/>
      <c r="J8" s="142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3"/>
      <c r="AT8" s="143"/>
      <c r="AU8" s="143"/>
      <c r="AV8" s="143"/>
      <c r="AW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3"/>
      <c r="BJ8" s="143"/>
      <c r="BK8" s="143"/>
      <c r="BL8" s="143"/>
      <c r="BM8" s="143"/>
      <c r="BN8" s="143"/>
      <c r="BO8" s="143"/>
      <c r="BP8" s="143"/>
      <c r="BQ8" s="143"/>
      <c r="BR8" s="143"/>
      <c r="BS8" s="143"/>
      <c r="BT8" s="143"/>
      <c r="BU8" s="143"/>
      <c r="BV8" s="143"/>
      <c r="BW8" s="143"/>
      <c r="BX8" s="143"/>
      <c r="BY8" s="143"/>
      <c r="BZ8" s="143"/>
      <c r="CA8" s="143"/>
      <c r="CB8" s="143"/>
      <c r="CC8" s="143"/>
      <c r="CD8" s="143"/>
      <c r="CE8" s="143"/>
      <c r="CF8" s="143"/>
      <c r="CG8" s="143"/>
      <c r="CH8" s="143"/>
      <c r="CI8" s="143"/>
      <c r="CJ8" s="143"/>
      <c r="CK8" s="143"/>
      <c r="CL8" s="143"/>
      <c r="CM8" s="143"/>
      <c r="CN8" s="143"/>
      <c r="CO8" s="143"/>
      <c r="CP8" s="143"/>
      <c r="CQ8" s="143"/>
      <c r="CR8" s="143"/>
      <c r="CS8" s="143"/>
      <c r="CT8" s="143"/>
      <c r="CU8" s="143"/>
      <c r="CV8" s="143"/>
      <c r="CW8" s="143"/>
      <c r="CX8" s="143"/>
      <c r="CY8" s="143"/>
      <c r="CZ8" s="143"/>
      <c r="DA8" s="143"/>
      <c r="DB8" s="143"/>
      <c r="DC8" s="143"/>
      <c r="DD8" s="143"/>
      <c r="DE8" s="143"/>
      <c r="DF8" s="143"/>
      <c r="DG8" s="143"/>
      <c r="DH8" s="143"/>
      <c r="DI8" s="143"/>
      <c r="DJ8" s="143"/>
      <c r="DK8" s="143"/>
      <c r="DL8" s="143"/>
      <c r="DM8" s="143"/>
      <c r="DN8" s="143"/>
      <c r="DO8" s="143"/>
      <c r="DP8" s="143"/>
      <c r="DQ8" s="143"/>
      <c r="DR8" s="143"/>
      <c r="DS8" s="143"/>
      <c r="DT8" s="143"/>
      <c r="DU8" s="143"/>
      <c r="DV8" s="143"/>
      <c r="DW8" s="143"/>
      <c r="DX8" s="143"/>
      <c r="DY8" s="143"/>
      <c r="DZ8" s="143"/>
      <c r="EA8" s="143"/>
      <c r="EB8" s="143"/>
      <c r="EC8" s="143"/>
      <c r="ED8" s="143"/>
      <c r="EE8" s="143"/>
      <c r="EF8" s="143"/>
      <c r="EG8" s="143"/>
      <c r="EH8" s="143"/>
      <c r="EI8" s="143"/>
      <c r="EJ8" s="143"/>
      <c r="EK8" s="143"/>
      <c r="EL8" s="143"/>
      <c r="EM8" s="143"/>
      <c r="EN8" s="143"/>
      <c r="EO8" s="143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3"/>
      <c r="FD8" s="143"/>
      <c r="FE8" s="143"/>
      <c r="FF8" s="143"/>
      <c r="FG8" s="143"/>
      <c r="FH8" s="143"/>
      <c r="FI8" s="143"/>
      <c r="FJ8" s="143"/>
      <c r="FK8" s="143"/>
      <c r="FL8" s="143"/>
      <c r="FM8" s="143"/>
      <c r="FN8" s="143"/>
      <c r="FO8" s="143"/>
      <c r="FP8" s="143"/>
      <c r="FQ8" s="143"/>
      <c r="FR8" s="143"/>
      <c r="FS8" s="143"/>
      <c r="FT8" s="143"/>
      <c r="FU8" s="143"/>
      <c r="FV8" s="143"/>
      <c r="FW8" s="143"/>
      <c r="FX8" s="143"/>
      <c r="FY8" s="143"/>
      <c r="FZ8" s="143"/>
      <c r="GA8" s="143"/>
      <c r="GB8" s="143"/>
      <c r="GC8" s="143"/>
      <c r="GD8" s="143"/>
      <c r="GE8" s="143"/>
      <c r="GF8" s="143"/>
      <c r="GG8" s="143"/>
      <c r="GH8" s="143"/>
      <c r="GI8" s="143"/>
      <c r="GJ8" s="143"/>
      <c r="GK8" s="143"/>
      <c r="GL8" s="143"/>
      <c r="GM8" s="143"/>
      <c r="GN8" s="143"/>
      <c r="GO8" s="143"/>
      <c r="GP8" s="143"/>
      <c r="GQ8" s="143"/>
      <c r="GR8" s="143"/>
      <c r="GS8" s="143"/>
      <c r="GT8" s="143"/>
      <c r="GU8" s="143"/>
      <c r="GV8" s="143"/>
      <c r="GW8" s="143"/>
      <c r="GX8" s="143"/>
      <c r="GY8" s="143"/>
      <c r="GZ8" s="143"/>
      <c r="HA8" s="143"/>
      <c r="HB8" s="143"/>
      <c r="HC8" s="143"/>
      <c r="HD8" s="143"/>
      <c r="HE8" s="143"/>
      <c r="HF8" s="143"/>
      <c r="HG8" s="143"/>
      <c r="HH8" s="143"/>
      <c r="HI8" s="143"/>
      <c r="HJ8" s="143"/>
      <c r="HK8" s="143"/>
      <c r="HL8" s="143"/>
      <c r="HM8" s="143"/>
      <c r="HN8" s="143"/>
      <c r="HO8" s="143"/>
      <c r="HP8" s="143"/>
      <c r="HQ8" s="143"/>
      <c r="HR8" s="143"/>
      <c r="HS8" s="143"/>
      <c r="HT8" s="143"/>
      <c r="HU8" s="143"/>
    </row>
    <row r="9" spans="1:229">
      <c r="A9" s="133" t="s">
        <v>120</v>
      </c>
      <c r="B9" s="133">
        <v>13567.37355</v>
      </c>
      <c r="C9" s="133"/>
      <c r="D9" s="185">
        <f t="shared" si="0"/>
        <v>1.3567373549999999</v>
      </c>
      <c r="E9" s="133">
        <f t="shared" si="1"/>
        <v>6512.3393039999992</v>
      </c>
      <c r="G9" s="143"/>
      <c r="H9" s="143"/>
      <c r="I9" s="142"/>
      <c r="J9" s="142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3"/>
      <c r="CA9" s="143"/>
      <c r="CB9" s="143"/>
      <c r="CC9" s="143"/>
      <c r="CD9" s="143"/>
      <c r="CE9" s="143"/>
      <c r="CF9" s="143"/>
      <c r="CG9" s="143"/>
      <c r="CH9" s="143"/>
      <c r="CI9" s="143"/>
      <c r="CJ9" s="143"/>
      <c r="CK9" s="143"/>
      <c r="CL9" s="143"/>
      <c r="CM9" s="143"/>
      <c r="CN9" s="143"/>
      <c r="CO9" s="143"/>
      <c r="CP9" s="143"/>
      <c r="CQ9" s="143"/>
      <c r="CR9" s="143"/>
      <c r="CS9" s="143"/>
      <c r="CT9" s="143"/>
      <c r="CU9" s="143"/>
      <c r="CV9" s="143"/>
      <c r="CW9" s="143"/>
      <c r="CX9" s="143"/>
      <c r="CY9" s="143"/>
      <c r="CZ9" s="143"/>
      <c r="DA9" s="143"/>
      <c r="DB9" s="143"/>
      <c r="DC9" s="143"/>
      <c r="DD9" s="143"/>
      <c r="DE9" s="143"/>
      <c r="DF9" s="143"/>
      <c r="DG9" s="143"/>
      <c r="DH9" s="143"/>
      <c r="DI9" s="143"/>
      <c r="DJ9" s="143"/>
      <c r="DK9" s="143"/>
      <c r="DL9" s="143"/>
      <c r="DM9" s="143"/>
      <c r="DN9" s="143"/>
      <c r="DO9" s="143"/>
      <c r="DP9" s="143"/>
      <c r="DQ9" s="143"/>
      <c r="DR9" s="143"/>
      <c r="DS9" s="143"/>
      <c r="DT9" s="143"/>
      <c r="DU9" s="143"/>
      <c r="DV9" s="143"/>
      <c r="DW9" s="143"/>
      <c r="DX9" s="143"/>
      <c r="DY9" s="143"/>
      <c r="DZ9" s="143"/>
      <c r="EA9" s="143"/>
      <c r="EB9" s="143"/>
      <c r="EC9" s="143"/>
      <c r="ED9" s="143"/>
      <c r="EE9" s="143"/>
      <c r="EF9" s="143"/>
      <c r="EG9" s="143"/>
      <c r="EH9" s="143"/>
      <c r="EI9" s="143"/>
      <c r="EJ9" s="143"/>
      <c r="EK9" s="143"/>
      <c r="EL9" s="143"/>
      <c r="EM9" s="143"/>
      <c r="EN9" s="143"/>
      <c r="EO9" s="143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3"/>
      <c r="FD9" s="143"/>
      <c r="FE9" s="143"/>
      <c r="FF9" s="143"/>
      <c r="FG9" s="143"/>
      <c r="FH9" s="143"/>
      <c r="FI9" s="143"/>
      <c r="FJ9" s="143"/>
      <c r="FK9" s="143"/>
      <c r="FL9" s="143"/>
      <c r="FM9" s="143"/>
      <c r="FN9" s="143"/>
      <c r="FO9" s="143"/>
      <c r="FP9" s="143"/>
      <c r="FQ9" s="143"/>
      <c r="FR9" s="143"/>
      <c r="FS9" s="143"/>
      <c r="FT9" s="143"/>
      <c r="FU9" s="143"/>
      <c r="FV9" s="143"/>
      <c r="FW9" s="143"/>
      <c r="FX9" s="143"/>
      <c r="FY9" s="143"/>
      <c r="FZ9" s="143"/>
      <c r="GA9" s="143"/>
      <c r="GB9" s="143"/>
      <c r="GC9" s="143"/>
      <c r="GD9" s="143"/>
      <c r="GE9" s="143"/>
      <c r="GF9" s="143"/>
      <c r="GG9" s="143"/>
      <c r="GH9" s="143"/>
      <c r="GI9" s="143"/>
      <c r="GJ9" s="143"/>
      <c r="GK9" s="143"/>
      <c r="GL9" s="143"/>
      <c r="GM9" s="143"/>
      <c r="GN9" s="143"/>
      <c r="GO9" s="143"/>
      <c r="GP9" s="143"/>
      <c r="GQ9" s="143"/>
      <c r="GR9" s="143"/>
      <c r="GS9" s="143"/>
      <c r="GT9" s="143"/>
      <c r="GU9" s="143"/>
      <c r="GV9" s="143"/>
      <c r="GW9" s="143"/>
      <c r="GX9" s="143"/>
      <c r="GY9" s="143"/>
      <c r="GZ9" s="143"/>
      <c r="HA9" s="143"/>
      <c r="HB9" s="143"/>
      <c r="HC9" s="143"/>
      <c r="HD9" s="143"/>
      <c r="HE9" s="143"/>
      <c r="HF9" s="143"/>
      <c r="HG9" s="143"/>
      <c r="HH9" s="143"/>
      <c r="HI9" s="143"/>
      <c r="HJ9" s="143"/>
      <c r="HK9" s="143"/>
      <c r="HL9" s="143"/>
      <c r="HM9" s="143"/>
      <c r="HN9" s="143"/>
      <c r="HO9" s="143"/>
      <c r="HP9" s="143"/>
      <c r="HQ9" s="143"/>
      <c r="HR9" s="143"/>
      <c r="HS9" s="143"/>
      <c r="HT9" s="143"/>
      <c r="HU9" s="143"/>
    </row>
    <row r="10" spans="1:229">
      <c r="A10" s="133" t="s">
        <v>122</v>
      </c>
      <c r="B10" s="133">
        <v>144517.86965000001</v>
      </c>
      <c r="C10" s="133"/>
      <c r="D10" s="185">
        <f t="shared" si="0"/>
        <v>14.451786965</v>
      </c>
      <c r="E10" s="133">
        <f t="shared" si="1"/>
        <v>69368.577432000006</v>
      </c>
      <c r="G10" s="143"/>
      <c r="H10" s="143"/>
      <c r="I10" s="142"/>
      <c r="J10" s="142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143"/>
      <c r="BN10" s="143"/>
      <c r="BO10" s="143"/>
      <c r="BP10" s="143"/>
      <c r="BQ10" s="143"/>
      <c r="BR10" s="143"/>
      <c r="BS10" s="143"/>
      <c r="BT10" s="143"/>
      <c r="BU10" s="143"/>
      <c r="BV10" s="143"/>
      <c r="BW10" s="143"/>
      <c r="BX10" s="143"/>
      <c r="BY10" s="143"/>
      <c r="BZ10" s="143"/>
      <c r="CA10" s="143"/>
      <c r="CB10" s="143"/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3"/>
      <c r="DC10" s="143"/>
      <c r="DD10" s="143"/>
      <c r="DE10" s="143"/>
      <c r="DF10" s="143"/>
      <c r="DG10" s="143"/>
      <c r="DH10" s="143"/>
      <c r="DI10" s="143"/>
      <c r="DJ10" s="143"/>
      <c r="DK10" s="143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143"/>
      <c r="DX10" s="143"/>
      <c r="DY10" s="143"/>
      <c r="DZ10" s="143"/>
      <c r="EA10" s="143"/>
      <c r="EB10" s="143"/>
      <c r="EC10" s="143"/>
      <c r="ED10" s="143"/>
      <c r="EE10" s="143"/>
      <c r="EF10" s="143"/>
      <c r="EG10" s="143"/>
      <c r="EH10" s="143"/>
      <c r="EI10" s="143"/>
      <c r="EJ10" s="143"/>
      <c r="EK10" s="143"/>
      <c r="EL10" s="143"/>
      <c r="EM10" s="143"/>
      <c r="EN10" s="143"/>
      <c r="EO10" s="143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3"/>
      <c r="FD10" s="143"/>
      <c r="FE10" s="143"/>
      <c r="FF10" s="143"/>
      <c r="FG10" s="143"/>
      <c r="FH10" s="143"/>
      <c r="FI10" s="143"/>
      <c r="FJ10" s="143"/>
      <c r="FK10" s="143"/>
      <c r="FL10" s="143"/>
      <c r="FM10" s="143"/>
      <c r="FN10" s="143"/>
      <c r="FO10" s="143"/>
      <c r="FP10" s="143"/>
      <c r="FQ10" s="143"/>
      <c r="FR10" s="143"/>
      <c r="FS10" s="143"/>
      <c r="FT10" s="143"/>
      <c r="FU10" s="143"/>
      <c r="FV10" s="143"/>
      <c r="FW10" s="143"/>
      <c r="FX10" s="143"/>
      <c r="FY10" s="143"/>
      <c r="FZ10" s="143"/>
      <c r="GA10" s="143"/>
      <c r="GB10" s="143"/>
      <c r="GC10" s="143"/>
      <c r="GD10" s="143"/>
      <c r="GE10" s="143"/>
      <c r="GF10" s="143"/>
      <c r="GG10" s="143"/>
      <c r="GH10" s="143"/>
      <c r="GI10" s="143"/>
      <c r="GJ10" s="143"/>
      <c r="GK10" s="143"/>
      <c r="GL10" s="143"/>
      <c r="GM10" s="143"/>
      <c r="GN10" s="143"/>
      <c r="GO10" s="143"/>
      <c r="GP10" s="143"/>
      <c r="GQ10" s="143"/>
      <c r="GR10" s="143"/>
      <c r="GS10" s="143"/>
      <c r="GT10" s="143"/>
      <c r="GU10" s="143"/>
      <c r="GV10" s="143"/>
      <c r="GW10" s="143"/>
      <c r="GX10" s="143"/>
      <c r="GY10" s="143"/>
      <c r="GZ10" s="143"/>
      <c r="HA10" s="143"/>
      <c r="HB10" s="143"/>
      <c r="HC10" s="143"/>
      <c r="HD10" s="143"/>
      <c r="HE10" s="143"/>
      <c r="HF10" s="143"/>
      <c r="HG10" s="143"/>
      <c r="HH10" s="143"/>
      <c r="HI10" s="143"/>
      <c r="HJ10" s="143"/>
      <c r="HK10" s="143"/>
      <c r="HL10" s="143"/>
      <c r="HM10" s="143"/>
      <c r="HN10" s="143"/>
      <c r="HO10" s="143"/>
      <c r="HP10" s="143"/>
      <c r="HQ10" s="143"/>
      <c r="HR10" s="143"/>
      <c r="HS10" s="143"/>
      <c r="HT10" s="143"/>
      <c r="HU10" s="143"/>
    </row>
    <row r="11" spans="1:229">
      <c r="A11" s="133" t="s">
        <v>136</v>
      </c>
      <c r="B11" s="133">
        <v>381945.96774699999</v>
      </c>
      <c r="C11" s="133"/>
      <c r="D11" s="185">
        <f t="shared" si="0"/>
        <v>38.194596774699995</v>
      </c>
      <c r="E11" s="133">
        <f t="shared" si="1"/>
        <v>183334.06451855996</v>
      </c>
      <c r="G11" s="143"/>
      <c r="H11" s="143"/>
      <c r="I11" s="142"/>
      <c r="J11" s="142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  <c r="BN11" s="143"/>
      <c r="BO11" s="143"/>
      <c r="BP11" s="143"/>
      <c r="BQ11" s="143"/>
      <c r="BR11" s="143"/>
      <c r="BS11" s="143"/>
      <c r="BT11" s="143"/>
      <c r="BU11" s="143"/>
      <c r="BV11" s="143"/>
      <c r="BW11" s="143"/>
      <c r="BX11" s="143"/>
      <c r="BY11" s="143"/>
      <c r="BZ11" s="143"/>
      <c r="CA11" s="143"/>
      <c r="CB11" s="143"/>
      <c r="CC11" s="143"/>
      <c r="CD11" s="143"/>
      <c r="CE11" s="143"/>
      <c r="CF11" s="143"/>
      <c r="CG11" s="143"/>
      <c r="CH11" s="143"/>
      <c r="CI11" s="143"/>
      <c r="CJ11" s="143"/>
      <c r="CK11" s="143"/>
      <c r="CL11" s="143"/>
      <c r="CM11" s="143"/>
      <c r="CN11" s="143"/>
      <c r="CO11" s="143"/>
      <c r="CP11" s="143"/>
      <c r="CQ11" s="143"/>
      <c r="CR11" s="143"/>
      <c r="CS11" s="143"/>
      <c r="CT11" s="143"/>
      <c r="CU11" s="143"/>
      <c r="CV11" s="143"/>
      <c r="CW11" s="143"/>
      <c r="CX11" s="143"/>
      <c r="CY11" s="143"/>
      <c r="CZ11" s="143"/>
      <c r="DA11" s="143"/>
      <c r="DB11" s="143"/>
      <c r="DC11" s="143"/>
      <c r="DD11" s="143"/>
      <c r="DE11" s="143"/>
      <c r="DF11" s="143"/>
      <c r="DG11" s="143"/>
      <c r="DH11" s="143"/>
      <c r="DI11" s="143"/>
      <c r="DJ11" s="143"/>
      <c r="DK11" s="143"/>
      <c r="DL11" s="143"/>
      <c r="DM11" s="143"/>
      <c r="DN11" s="143"/>
      <c r="DO11" s="143"/>
      <c r="DP11" s="143"/>
      <c r="DQ11" s="143"/>
      <c r="DR11" s="143"/>
      <c r="DS11" s="143"/>
      <c r="DT11" s="143"/>
      <c r="DU11" s="143"/>
      <c r="DV11" s="143"/>
      <c r="DW11" s="143"/>
      <c r="DX11" s="143"/>
      <c r="DY11" s="143"/>
      <c r="DZ11" s="143"/>
      <c r="EA11" s="143"/>
      <c r="EB11" s="143"/>
      <c r="EC11" s="143"/>
      <c r="ED11" s="143"/>
      <c r="EE11" s="143"/>
      <c r="EF11" s="143"/>
      <c r="EG11" s="143"/>
      <c r="EH11" s="143"/>
      <c r="EI11" s="143"/>
      <c r="EJ11" s="143"/>
      <c r="EK11" s="143"/>
      <c r="EL11" s="143"/>
      <c r="EM11" s="143"/>
      <c r="EN11" s="143"/>
      <c r="EO11" s="143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3"/>
      <c r="FD11" s="143"/>
      <c r="FE11" s="143"/>
      <c r="FF11" s="143"/>
      <c r="FG11" s="143"/>
      <c r="FH11" s="143"/>
      <c r="FI11" s="143"/>
      <c r="FJ11" s="143"/>
      <c r="FK11" s="143"/>
      <c r="FL11" s="143"/>
      <c r="FM11" s="143"/>
      <c r="FN11" s="143"/>
      <c r="FO11" s="143"/>
      <c r="FP11" s="143"/>
      <c r="FQ11" s="143"/>
      <c r="FR11" s="143"/>
      <c r="FS11" s="143"/>
      <c r="FT11" s="143"/>
      <c r="FU11" s="143"/>
      <c r="FV11" s="143"/>
      <c r="FW11" s="143"/>
      <c r="FX11" s="143"/>
      <c r="FY11" s="143"/>
      <c r="FZ11" s="143"/>
      <c r="GA11" s="143"/>
      <c r="GB11" s="143"/>
      <c r="GC11" s="143"/>
      <c r="GD11" s="143"/>
      <c r="GE11" s="143"/>
      <c r="GF11" s="143"/>
      <c r="GG11" s="143"/>
      <c r="GH11" s="143"/>
      <c r="GI11" s="143"/>
      <c r="GJ11" s="143"/>
      <c r="GK11" s="143"/>
      <c r="GL11" s="143"/>
      <c r="GM11" s="143"/>
      <c r="GN11" s="143"/>
      <c r="GO11" s="143"/>
      <c r="GP11" s="143"/>
      <c r="GQ11" s="143"/>
      <c r="GR11" s="143"/>
      <c r="GS11" s="143"/>
      <c r="GT11" s="143"/>
      <c r="GU11" s="143"/>
      <c r="GV11" s="143"/>
      <c r="GW11" s="143"/>
      <c r="GX11" s="143"/>
      <c r="GY11" s="143"/>
      <c r="GZ11" s="143"/>
      <c r="HA11" s="143"/>
      <c r="HB11" s="143"/>
      <c r="HC11" s="143"/>
      <c r="HD11" s="143"/>
      <c r="HE11" s="143"/>
      <c r="HF11" s="143"/>
      <c r="HG11" s="143"/>
      <c r="HH11" s="143"/>
      <c r="HI11" s="143"/>
      <c r="HJ11" s="143"/>
      <c r="HK11" s="143"/>
      <c r="HL11" s="143"/>
      <c r="HM11" s="143"/>
      <c r="HN11" s="143"/>
      <c r="HO11" s="143"/>
      <c r="HP11" s="143"/>
      <c r="HQ11" s="143"/>
      <c r="HR11" s="143"/>
      <c r="HS11" s="143"/>
      <c r="HT11" s="143"/>
      <c r="HU11" s="143"/>
    </row>
    <row r="12" spans="1:229">
      <c r="A12" s="133" t="s">
        <v>140</v>
      </c>
      <c r="B12" s="133">
        <v>37912.803707500003</v>
      </c>
      <c r="C12" s="133"/>
      <c r="D12" s="185">
        <f t="shared" si="0"/>
        <v>3.7912803707500005</v>
      </c>
      <c r="E12" s="133">
        <f t="shared" si="1"/>
        <v>18198.145779600003</v>
      </c>
      <c r="G12" s="143"/>
      <c r="H12" s="143"/>
      <c r="I12" s="142"/>
      <c r="J12" s="142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43"/>
      <c r="BM12" s="143"/>
      <c r="BN12" s="143"/>
      <c r="BO12" s="143"/>
      <c r="BP12" s="143"/>
      <c r="BQ12" s="143"/>
      <c r="BR12" s="143"/>
      <c r="BS12" s="143"/>
      <c r="BT12" s="143"/>
      <c r="BU12" s="143"/>
      <c r="BV12" s="143"/>
      <c r="BW12" s="143"/>
      <c r="BX12" s="143"/>
      <c r="BY12" s="143"/>
      <c r="BZ12" s="143"/>
      <c r="CA12" s="143"/>
      <c r="CB12" s="143"/>
      <c r="CC12" s="143"/>
      <c r="CD12" s="143"/>
      <c r="CE12" s="143"/>
      <c r="CF12" s="143"/>
      <c r="CG12" s="143"/>
      <c r="CH12" s="143"/>
      <c r="CI12" s="143"/>
      <c r="CJ12" s="143"/>
      <c r="CK12" s="143"/>
      <c r="CL12" s="143"/>
      <c r="CM12" s="143"/>
      <c r="CN12" s="143"/>
      <c r="CO12" s="143"/>
      <c r="CP12" s="143"/>
      <c r="CQ12" s="143"/>
      <c r="CR12" s="143"/>
      <c r="CS12" s="143"/>
      <c r="CT12" s="143"/>
      <c r="CU12" s="143"/>
      <c r="CV12" s="143"/>
      <c r="CW12" s="143"/>
      <c r="CX12" s="143"/>
      <c r="CY12" s="143"/>
      <c r="CZ12" s="143"/>
      <c r="DA12" s="143"/>
      <c r="DB12" s="143"/>
      <c r="DC12" s="143"/>
      <c r="DD12" s="143"/>
      <c r="DE12" s="143"/>
      <c r="DF12" s="143"/>
      <c r="DG12" s="143"/>
      <c r="DH12" s="143"/>
      <c r="DI12" s="143"/>
      <c r="DJ12" s="143"/>
      <c r="DK12" s="143"/>
      <c r="DL12" s="143"/>
      <c r="DM12" s="143"/>
      <c r="DN12" s="143"/>
      <c r="DO12" s="143"/>
      <c r="DP12" s="143"/>
      <c r="DQ12" s="143"/>
      <c r="DR12" s="143"/>
      <c r="DS12" s="143"/>
      <c r="DT12" s="143"/>
      <c r="DU12" s="143"/>
      <c r="DV12" s="143"/>
      <c r="DW12" s="143"/>
      <c r="DX12" s="143"/>
      <c r="DY12" s="143"/>
      <c r="DZ12" s="143"/>
      <c r="EA12" s="143"/>
      <c r="EB12" s="143"/>
      <c r="EC12" s="143"/>
      <c r="ED12" s="143"/>
      <c r="EE12" s="143"/>
      <c r="EF12" s="143"/>
      <c r="EG12" s="143"/>
      <c r="EH12" s="143"/>
      <c r="EI12" s="143"/>
      <c r="EJ12" s="143"/>
      <c r="EK12" s="143"/>
      <c r="EL12" s="143"/>
      <c r="EM12" s="143"/>
      <c r="EN12" s="143"/>
      <c r="EO12" s="143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3"/>
      <c r="FD12" s="143"/>
      <c r="FE12" s="143"/>
      <c r="FF12" s="143"/>
      <c r="FG12" s="143"/>
      <c r="FH12" s="143"/>
      <c r="FI12" s="143"/>
      <c r="FJ12" s="143"/>
      <c r="FK12" s="143"/>
      <c r="FL12" s="143"/>
      <c r="FM12" s="143"/>
      <c r="FN12" s="143"/>
      <c r="FO12" s="143"/>
      <c r="FP12" s="143"/>
      <c r="FQ12" s="143"/>
      <c r="FR12" s="143"/>
      <c r="FS12" s="143"/>
      <c r="FT12" s="143"/>
      <c r="FU12" s="143"/>
      <c r="FV12" s="143"/>
      <c r="FW12" s="143"/>
      <c r="FX12" s="143"/>
      <c r="FY12" s="143"/>
      <c r="FZ12" s="143"/>
      <c r="GA12" s="143"/>
      <c r="GB12" s="143"/>
      <c r="GC12" s="143"/>
      <c r="GD12" s="143"/>
      <c r="GE12" s="143"/>
      <c r="GF12" s="143"/>
      <c r="GG12" s="143"/>
      <c r="GH12" s="143"/>
      <c r="GI12" s="143"/>
      <c r="GJ12" s="143"/>
      <c r="GK12" s="143"/>
      <c r="GL12" s="143"/>
      <c r="GM12" s="143"/>
      <c r="GN12" s="143"/>
      <c r="GO12" s="143"/>
      <c r="GP12" s="143"/>
      <c r="GQ12" s="143"/>
      <c r="GR12" s="143"/>
      <c r="GS12" s="143"/>
      <c r="GT12" s="143"/>
      <c r="GU12" s="143"/>
      <c r="GV12" s="143"/>
      <c r="GW12" s="143"/>
      <c r="GX12" s="143"/>
      <c r="GY12" s="143"/>
      <c r="GZ12" s="143"/>
      <c r="HA12" s="143"/>
      <c r="HB12" s="143"/>
      <c r="HC12" s="143"/>
      <c r="HD12" s="143"/>
      <c r="HE12" s="143"/>
      <c r="HF12" s="143"/>
      <c r="HG12" s="143"/>
      <c r="HH12" s="143"/>
      <c r="HI12" s="143"/>
      <c r="HJ12" s="143"/>
      <c r="HK12" s="143"/>
      <c r="HL12" s="143"/>
      <c r="HM12" s="143"/>
      <c r="HN12" s="143"/>
      <c r="HO12" s="143"/>
      <c r="HP12" s="143"/>
      <c r="HQ12" s="143"/>
      <c r="HR12" s="143"/>
      <c r="HS12" s="143"/>
      <c r="HT12" s="143"/>
      <c r="HU12" s="143"/>
    </row>
    <row r="13" spans="1:229">
      <c r="A13" s="133" t="s">
        <v>142</v>
      </c>
      <c r="B13" s="133">
        <v>53295.420249999996</v>
      </c>
      <c r="C13" s="133"/>
      <c r="D13" s="185">
        <f t="shared" si="0"/>
        <v>5.3295420249999994</v>
      </c>
      <c r="E13" s="133">
        <f t="shared" si="1"/>
        <v>25581.801719999999</v>
      </c>
      <c r="G13" s="143"/>
      <c r="H13" s="143"/>
      <c r="I13" s="142"/>
      <c r="J13" s="142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K13" s="143"/>
      <c r="BL13" s="143"/>
      <c r="BM13" s="143"/>
      <c r="BN13" s="143"/>
      <c r="BO13" s="143"/>
      <c r="BP13" s="143"/>
      <c r="BQ13" s="143"/>
      <c r="BR13" s="143"/>
      <c r="BS13" s="143"/>
      <c r="BT13" s="143"/>
      <c r="BU13" s="143"/>
      <c r="BV13" s="143"/>
      <c r="BW13" s="143"/>
      <c r="BX13" s="143"/>
      <c r="BY13" s="143"/>
      <c r="BZ13" s="143"/>
      <c r="CA13" s="143"/>
      <c r="CB13" s="143"/>
      <c r="CC13" s="143"/>
      <c r="CD13" s="143"/>
      <c r="CE13" s="143"/>
      <c r="CF13" s="143"/>
      <c r="CG13" s="143"/>
      <c r="CH13" s="143"/>
      <c r="CI13" s="143"/>
      <c r="CJ13" s="143"/>
      <c r="CK13" s="143"/>
      <c r="CL13" s="143"/>
      <c r="CM13" s="143"/>
      <c r="CN13" s="143"/>
      <c r="CO13" s="143"/>
      <c r="CP13" s="143"/>
      <c r="CQ13" s="143"/>
      <c r="CR13" s="143"/>
      <c r="CS13" s="143"/>
      <c r="CT13" s="143"/>
      <c r="CU13" s="143"/>
      <c r="CV13" s="143"/>
      <c r="CW13" s="143"/>
      <c r="CX13" s="143"/>
      <c r="CY13" s="143"/>
      <c r="CZ13" s="143"/>
      <c r="DA13" s="143"/>
      <c r="DB13" s="143"/>
      <c r="DC13" s="143"/>
      <c r="DD13" s="143"/>
      <c r="DE13" s="143"/>
      <c r="DF13" s="143"/>
      <c r="DG13" s="143"/>
      <c r="DH13" s="143"/>
      <c r="DI13" s="143"/>
      <c r="DJ13" s="143"/>
      <c r="DK13" s="143"/>
      <c r="DL13" s="143"/>
      <c r="DM13" s="143"/>
      <c r="DN13" s="143"/>
      <c r="DO13" s="143"/>
      <c r="DP13" s="143"/>
      <c r="DQ13" s="143"/>
      <c r="DR13" s="143"/>
      <c r="DS13" s="143"/>
      <c r="DT13" s="143"/>
      <c r="DU13" s="143"/>
      <c r="DV13" s="143"/>
      <c r="DW13" s="143"/>
      <c r="DX13" s="143"/>
      <c r="DY13" s="143"/>
      <c r="DZ13" s="143"/>
      <c r="EA13" s="143"/>
      <c r="EB13" s="143"/>
      <c r="EC13" s="143"/>
      <c r="ED13" s="143"/>
      <c r="EE13" s="143"/>
      <c r="EF13" s="143"/>
      <c r="EG13" s="143"/>
      <c r="EH13" s="143"/>
      <c r="EI13" s="143"/>
      <c r="EJ13" s="143"/>
      <c r="EK13" s="143"/>
      <c r="EL13" s="143"/>
      <c r="EM13" s="143"/>
      <c r="EN13" s="143"/>
      <c r="EO13" s="143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3"/>
      <c r="FD13" s="143"/>
      <c r="FE13" s="143"/>
      <c r="FF13" s="143"/>
      <c r="FG13" s="143"/>
      <c r="FH13" s="143"/>
      <c r="FI13" s="143"/>
      <c r="FJ13" s="143"/>
      <c r="FK13" s="143"/>
      <c r="FL13" s="143"/>
      <c r="FM13" s="143"/>
      <c r="FN13" s="143"/>
      <c r="FO13" s="143"/>
      <c r="FP13" s="143"/>
      <c r="FQ13" s="143"/>
      <c r="FR13" s="143"/>
      <c r="FS13" s="143"/>
      <c r="FT13" s="143"/>
      <c r="FU13" s="143"/>
      <c r="FV13" s="143"/>
      <c r="FW13" s="143"/>
      <c r="FX13" s="143"/>
      <c r="FY13" s="143"/>
      <c r="FZ13" s="143"/>
      <c r="GA13" s="143"/>
      <c r="GB13" s="143"/>
      <c r="GC13" s="143"/>
      <c r="GD13" s="143"/>
      <c r="GE13" s="143"/>
      <c r="GF13" s="143"/>
      <c r="GG13" s="143"/>
      <c r="GH13" s="143"/>
      <c r="GI13" s="143"/>
      <c r="GJ13" s="143"/>
      <c r="GK13" s="143"/>
      <c r="GL13" s="143"/>
      <c r="GM13" s="143"/>
      <c r="GN13" s="143"/>
      <c r="GO13" s="143"/>
      <c r="GP13" s="143"/>
      <c r="GQ13" s="143"/>
      <c r="GR13" s="143"/>
      <c r="GS13" s="143"/>
      <c r="GT13" s="143"/>
      <c r="GU13" s="143"/>
      <c r="GV13" s="143"/>
      <c r="GW13" s="143"/>
      <c r="GX13" s="143"/>
      <c r="GY13" s="143"/>
      <c r="GZ13" s="143"/>
      <c r="HA13" s="143"/>
      <c r="HB13" s="143"/>
      <c r="HC13" s="143"/>
      <c r="HD13" s="143"/>
      <c r="HE13" s="143"/>
      <c r="HF13" s="143"/>
      <c r="HG13" s="143"/>
      <c r="HH13" s="143"/>
      <c r="HI13" s="143"/>
      <c r="HJ13" s="143"/>
      <c r="HK13" s="143"/>
      <c r="HL13" s="143"/>
      <c r="HM13" s="143"/>
      <c r="HN13" s="143"/>
      <c r="HO13" s="143"/>
      <c r="HP13" s="143"/>
      <c r="HQ13" s="143"/>
      <c r="HR13" s="143"/>
      <c r="HS13" s="143"/>
      <c r="HT13" s="143"/>
      <c r="HU13" s="143"/>
    </row>
    <row r="14" spans="1:229">
      <c r="A14" s="133" t="s">
        <v>157</v>
      </c>
      <c r="B14" s="133">
        <v>145395.19700000001</v>
      </c>
      <c r="C14" s="133"/>
      <c r="D14" s="185">
        <f t="shared" si="0"/>
        <v>14.539519700000001</v>
      </c>
      <c r="E14" s="133">
        <f t="shared" si="1"/>
        <v>69789.694560000004</v>
      </c>
      <c r="G14" s="143"/>
      <c r="H14" s="143"/>
      <c r="I14" s="142"/>
      <c r="J14" s="142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3"/>
      <c r="CC14" s="143"/>
      <c r="CD14" s="143"/>
      <c r="CE14" s="143"/>
      <c r="CF14" s="143"/>
      <c r="CG14" s="143"/>
      <c r="CH14" s="143"/>
      <c r="CI14" s="143"/>
      <c r="CJ14" s="143"/>
      <c r="CK14" s="143"/>
      <c r="CL14" s="143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3"/>
      <c r="DC14" s="143"/>
      <c r="DD14" s="143"/>
      <c r="DE14" s="143"/>
      <c r="DF14" s="143"/>
      <c r="DG14" s="143"/>
      <c r="DH14" s="143"/>
      <c r="DI14" s="143"/>
      <c r="DJ14" s="143"/>
      <c r="DK14" s="143"/>
      <c r="DL14" s="143"/>
      <c r="DM14" s="143"/>
      <c r="DN14" s="143"/>
      <c r="DO14" s="143"/>
      <c r="DP14" s="143"/>
      <c r="DQ14" s="143"/>
      <c r="DR14" s="143"/>
      <c r="DS14" s="143"/>
      <c r="DT14" s="143"/>
      <c r="DU14" s="143"/>
      <c r="DV14" s="143"/>
      <c r="DW14" s="143"/>
      <c r="DX14" s="143"/>
      <c r="DY14" s="143"/>
      <c r="DZ14" s="143"/>
      <c r="EA14" s="143"/>
      <c r="EB14" s="143"/>
      <c r="EC14" s="143"/>
      <c r="ED14" s="143"/>
      <c r="EE14" s="143"/>
      <c r="EF14" s="143"/>
      <c r="EG14" s="143"/>
      <c r="EH14" s="143"/>
      <c r="EI14" s="143"/>
      <c r="EJ14" s="143"/>
      <c r="EK14" s="143"/>
      <c r="EL14" s="143"/>
      <c r="EM14" s="143"/>
      <c r="EN14" s="143"/>
      <c r="EO14" s="143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3"/>
      <c r="FD14" s="143"/>
      <c r="FE14" s="143"/>
      <c r="FF14" s="143"/>
      <c r="FG14" s="143"/>
      <c r="FH14" s="143"/>
      <c r="FI14" s="143"/>
      <c r="FJ14" s="143"/>
      <c r="FK14" s="143"/>
      <c r="FL14" s="143"/>
      <c r="FM14" s="143"/>
      <c r="FN14" s="143"/>
      <c r="FO14" s="143"/>
      <c r="FP14" s="143"/>
      <c r="FQ14" s="143"/>
      <c r="FR14" s="143"/>
      <c r="FS14" s="143"/>
      <c r="FT14" s="143"/>
      <c r="FU14" s="143"/>
      <c r="FV14" s="143"/>
      <c r="FW14" s="143"/>
      <c r="FX14" s="143"/>
      <c r="FY14" s="143"/>
      <c r="FZ14" s="143"/>
      <c r="GA14" s="143"/>
      <c r="GB14" s="143"/>
      <c r="GC14" s="143"/>
      <c r="GD14" s="143"/>
      <c r="GE14" s="143"/>
      <c r="GF14" s="143"/>
      <c r="GG14" s="143"/>
      <c r="GH14" s="143"/>
      <c r="GI14" s="143"/>
      <c r="GJ14" s="143"/>
      <c r="GK14" s="143"/>
      <c r="GL14" s="143"/>
      <c r="GM14" s="143"/>
      <c r="GN14" s="143"/>
      <c r="GO14" s="143"/>
      <c r="GP14" s="143"/>
      <c r="GQ14" s="143"/>
      <c r="GR14" s="143"/>
      <c r="GS14" s="143"/>
      <c r="GT14" s="143"/>
      <c r="GU14" s="143"/>
      <c r="GV14" s="143"/>
      <c r="GW14" s="143"/>
      <c r="GX14" s="143"/>
      <c r="GY14" s="143"/>
      <c r="GZ14" s="143"/>
      <c r="HA14" s="143"/>
      <c r="HB14" s="143"/>
      <c r="HC14" s="143"/>
      <c r="HD14" s="143"/>
      <c r="HE14" s="143"/>
      <c r="HF14" s="143"/>
      <c r="HG14" s="143"/>
      <c r="HH14" s="143"/>
      <c r="HI14" s="143"/>
      <c r="HJ14" s="143"/>
      <c r="HK14" s="143"/>
      <c r="HL14" s="143"/>
      <c r="HM14" s="143"/>
      <c r="HN14" s="143"/>
      <c r="HO14" s="143"/>
      <c r="HP14" s="143"/>
      <c r="HQ14" s="143"/>
      <c r="HR14" s="143"/>
      <c r="HS14" s="143"/>
      <c r="HT14" s="143"/>
      <c r="HU14" s="143"/>
    </row>
    <row r="15" spans="1:229">
      <c r="A15" s="133" t="s">
        <v>159</v>
      </c>
      <c r="B15" s="133">
        <v>49215.874593199995</v>
      </c>
      <c r="C15" s="133"/>
      <c r="D15" s="185">
        <f t="shared" si="0"/>
        <v>4.9215874593199995</v>
      </c>
      <c r="E15" s="133">
        <f t="shared" si="1"/>
        <v>23623.619804736001</v>
      </c>
      <c r="G15" s="143"/>
      <c r="H15" s="143"/>
      <c r="I15" s="142"/>
      <c r="J15" s="142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  <c r="BI15" s="143"/>
      <c r="BJ15" s="143"/>
      <c r="BK15" s="143"/>
      <c r="BL15" s="143"/>
      <c r="BM15" s="143"/>
      <c r="BN15" s="143"/>
      <c r="BO15" s="143"/>
      <c r="BP15" s="143"/>
      <c r="BQ15" s="143"/>
      <c r="BR15" s="143"/>
      <c r="BS15" s="143"/>
      <c r="BT15" s="143"/>
      <c r="BU15" s="143"/>
      <c r="BV15" s="143"/>
      <c r="BW15" s="143"/>
      <c r="BX15" s="143"/>
      <c r="BY15" s="143"/>
      <c r="BZ15" s="143"/>
      <c r="CA15" s="143"/>
      <c r="CB15" s="143"/>
      <c r="CC15" s="143"/>
      <c r="CD15" s="143"/>
      <c r="CE15" s="143"/>
      <c r="CF15" s="143"/>
      <c r="CG15" s="143"/>
      <c r="CH15" s="143"/>
      <c r="CI15" s="143"/>
      <c r="CJ15" s="143"/>
      <c r="CK15" s="143"/>
      <c r="CL15" s="143"/>
      <c r="CM15" s="143"/>
      <c r="CN15" s="143"/>
      <c r="CO15" s="143"/>
      <c r="CP15" s="143"/>
      <c r="CQ15" s="143"/>
      <c r="CR15" s="143"/>
      <c r="CS15" s="143"/>
      <c r="CT15" s="143"/>
      <c r="CU15" s="143"/>
      <c r="CV15" s="143"/>
      <c r="CW15" s="143"/>
      <c r="CX15" s="143"/>
      <c r="CY15" s="143"/>
      <c r="CZ15" s="143"/>
      <c r="DA15" s="143"/>
      <c r="DB15" s="143"/>
      <c r="DC15" s="143"/>
      <c r="DD15" s="143"/>
      <c r="DE15" s="143"/>
      <c r="DF15" s="143"/>
      <c r="DG15" s="143"/>
      <c r="DH15" s="143"/>
      <c r="DI15" s="143"/>
      <c r="DJ15" s="143"/>
      <c r="DK15" s="143"/>
      <c r="DL15" s="143"/>
      <c r="DM15" s="143"/>
      <c r="DN15" s="143"/>
      <c r="DO15" s="143"/>
      <c r="DP15" s="143"/>
      <c r="DQ15" s="143"/>
      <c r="DR15" s="143"/>
      <c r="DS15" s="143"/>
      <c r="DT15" s="143"/>
      <c r="DU15" s="143"/>
      <c r="DV15" s="143"/>
      <c r="DW15" s="143"/>
      <c r="DX15" s="143"/>
      <c r="DY15" s="143"/>
      <c r="DZ15" s="143"/>
      <c r="EA15" s="143"/>
      <c r="EB15" s="143"/>
      <c r="EC15" s="143"/>
      <c r="ED15" s="143"/>
      <c r="EE15" s="143"/>
      <c r="EF15" s="143"/>
      <c r="EG15" s="143"/>
      <c r="EH15" s="143"/>
      <c r="EI15" s="143"/>
      <c r="EJ15" s="143"/>
      <c r="EK15" s="143"/>
      <c r="EL15" s="143"/>
      <c r="EM15" s="143"/>
      <c r="EN15" s="143"/>
      <c r="EO15" s="143"/>
      <c r="EP15" s="143"/>
      <c r="EQ15" s="143"/>
      <c r="ER15" s="143"/>
      <c r="ES15" s="143"/>
      <c r="ET15" s="143"/>
      <c r="EU15" s="143"/>
      <c r="EV15" s="143"/>
      <c r="EW15" s="143"/>
      <c r="EX15" s="143"/>
      <c r="EY15" s="143"/>
      <c r="EZ15" s="143"/>
      <c r="FA15" s="143"/>
      <c r="FB15" s="143"/>
      <c r="FC15" s="143"/>
      <c r="FD15" s="143"/>
      <c r="FE15" s="143"/>
      <c r="FF15" s="143"/>
      <c r="FG15" s="143"/>
      <c r="FH15" s="143"/>
      <c r="FI15" s="143"/>
      <c r="FJ15" s="143"/>
      <c r="FK15" s="143"/>
      <c r="FL15" s="143"/>
      <c r="FM15" s="143"/>
      <c r="FN15" s="143"/>
      <c r="FO15" s="143"/>
      <c r="FP15" s="143"/>
      <c r="FQ15" s="143"/>
      <c r="FR15" s="143"/>
      <c r="FS15" s="143"/>
      <c r="FT15" s="143"/>
      <c r="FU15" s="143"/>
      <c r="FV15" s="143"/>
      <c r="FW15" s="143"/>
      <c r="FX15" s="143"/>
      <c r="FY15" s="143"/>
      <c r="FZ15" s="143"/>
      <c r="GA15" s="143"/>
      <c r="GB15" s="143"/>
      <c r="GC15" s="143"/>
      <c r="GD15" s="143"/>
      <c r="GE15" s="143"/>
      <c r="GF15" s="143"/>
      <c r="GG15" s="143"/>
      <c r="GH15" s="143"/>
      <c r="GI15" s="143"/>
      <c r="GJ15" s="143"/>
      <c r="GK15" s="143"/>
      <c r="GL15" s="143"/>
      <c r="GM15" s="143"/>
      <c r="GN15" s="143"/>
      <c r="GO15" s="143"/>
      <c r="GP15" s="143"/>
      <c r="GQ15" s="143"/>
      <c r="GR15" s="143"/>
      <c r="GS15" s="143"/>
      <c r="GT15" s="143"/>
      <c r="GU15" s="143"/>
      <c r="GV15" s="143"/>
      <c r="GW15" s="143"/>
      <c r="GX15" s="143"/>
      <c r="GY15" s="143"/>
      <c r="GZ15" s="143"/>
      <c r="HA15" s="143"/>
      <c r="HB15" s="143"/>
      <c r="HC15" s="143"/>
      <c r="HD15" s="143"/>
      <c r="HE15" s="143"/>
      <c r="HF15" s="143"/>
      <c r="HG15" s="143"/>
      <c r="HH15" s="143"/>
      <c r="HI15" s="143"/>
      <c r="HJ15" s="143"/>
      <c r="HK15" s="143"/>
      <c r="HL15" s="143"/>
      <c r="HM15" s="143"/>
      <c r="HN15" s="143"/>
      <c r="HO15" s="143"/>
      <c r="HP15" s="143"/>
      <c r="HQ15" s="143"/>
      <c r="HR15" s="143"/>
      <c r="HS15" s="143"/>
      <c r="HT15" s="143"/>
      <c r="HU15" s="143"/>
    </row>
    <row r="16" spans="1:229">
      <c r="A16" s="133" t="s">
        <v>164</v>
      </c>
      <c r="B16" s="133">
        <v>138316.17783967999</v>
      </c>
      <c r="C16" s="133"/>
      <c r="D16" s="185">
        <f t="shared" si="0"/>
        <v>13.831617783967999</v>
      </c>
      <c r="E16" s="133">
        <f t="shared" si="1"/>
        <v>66391.765363046405</v>
      </c>
      <c r="G16" s="143"/>
      <c r="H16" s="143"/>
      <c r="I16" s="142"/>
      <c r="J16" s="142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  <c r="BI16" s="143"/>
      <c r="BJ16" s="143"/>
      <c r="BK16" s="143"/>
      <c r="BL16" s="143"/>
      <c r="BM16" s="143"/>
      <c r="BN16" s="143"/>
      <c r="BO16" s="143"/>
      <c r="BP16" s="143"/>
      <c r="BQ16" s="143"/>
      <c r="BR16" s="143"/>
      <c r="BS16" s="143"/>
      <c r="BT16" s="143"/>
      <c r="BU16" s="143"/>
      <c r="BV16" s="143"/>
      <c r="BW16" s="143"/>
      <c r="BX16" s="143"/>
      <c r="BY16" s="143"/>
      <c r="BZ16" s="143"/>
      <c r="CA16" s="143"/>
      <c r="CB16" s="143"/>
      <c r="CC16" s="143"/>
      <c r="CD16" s="143"/>
      <c r="CE16" s="143"/>
      <c r="CF16" s="143"/>
      <c r="CG16" s="143"/>
      <c r="CH16" s="143"/>
      <c r="CI16" s="143"/>
      <c r="CJ16" s="143"/>
      <c r="CK16" s="143"/>
      <c r="CL16" s="143"/>
      <c r="CM16" s="143"/>
      <c r="CN16" s="143"/>
      <c r="CO16" s="143"/>
      <c r="CP16" s="143"/>
      <c r="CQ16" s="143"/>
      <c r="CR16" s="143"/>
      <c r="CS16" s="143"/>
      <c r="CT16" s="143"/>
      <c r="CU16" s="143"/>
      <c r="CV16" s="143"/>
      <c r="CW16" s="143"/>
      <c r="CX16" s="143"/>
      <c r="CY16" s="143"/>
      <c r="CZ16" s="143"/>
      <c r="DA16" s="143"/>
      <c r="DB16" s="143"/>
      <c r="DC16" s="143"/>
      <c r="DD16" s="143"/>
      <c r="DE16" s="143"/>
      <c r="DF16" s="143"/>
      <c r="DG16" s="143"/>
      <c r="DH16" s="143"/>
      <c r="DI16" s="143"/>
      <c r="DJ16" s="143"/>
      <c r="DK16" s="143"/>
      <c r="DL16" s="143"/>
      <c r="DM16" s="143"/>
      <c r="DN16" s="143"/>
      <c r="DO16" s="143"/>
      <c r="DP16" s="143"/>
      <c r="DQ16" s="143"/>
      <c r="DR16" s="143"/>
      <c r="DS16" s="143"/>
      <c r="DT16" s="143"/>
      <c r="DU16" s="143"/>
      <c r="DV16" s="143"/>
      <c r="DW16" s="143"/>
      <c r="DX16" s="143"/>
      <c r="DY16" s="143"/>
      <c r="DZ16" s="143"/>
      <c r="EA16" s="143"/>
      <c r="EB16" s="143"/>
      <c r="EC16" s="143"/>
      <c r="ED16" s="143"/>
      <c r="EE16" s="143"/>
      <c r="EF16" s="143"/>
      <c r="EG16" s="143"/>
      <c r="EH16" s="143"/>
      <c r="EI16" s="143"/>
      <c r="EJ16" s="143"/>
      <c r="EK16" s="143"/>
      <c r="EL16" s="143"/>
      <c r="EM16" s="143"/>
      <c r="EN16" s="143"/>
      <c r="EO16" s="143"/>
      <c r="EP16" s="143"/>
      <c r="EQ16" s="143"/>
      <c r="ER16" s="143"/>
      <c r="ES16" s="143"/>
      <c r="ET16" s="143"/>
      <c r="EU16" s="143"/>
      <c r="EV16" s="143"/>
      <c r="EW16" s="143"/>
      <c r="EX16" s="143"/>
      <c r="EY16" s="143"/>
      <c r="EZ16" s="143"/>
      <c r="FA16" s="143"/>
      <c r="FB16" s="143"/>
      <c r="FC16" s="143"/>
      <c r="FD16" s="143"/>
      <c r="FE16" s="143"/>
      <c r="FF16" s="143"/>
      <c r="FG16" s="143"/>
      <c r="FH16" s="143"/>
      <c r="FI16" s="143"/>
      <c r="FJ16" s="143"/>
      <c r="FK16" s="143"/>
      <c r="FL16" s="143"/>
      <c r="FM16" s="143"/>
      <c r="FN16" s="143"/>
      <c r="FO16" s="143"/>
      <c r="FP16" s="143"/>
      <c r="FQ16" s="143"/>
      <c r="FR16" s="143"/>
      <c r="FS16" s="143"/>
      <c r="FT16" s="143"/>
      <c r="FU16" s="143"/>
      <c r="FV16" s="143"/>
      <c r="FW16" s="143"/>
      <c r="FX16" s="143"/>
      <c r="FY16" s="143"/>
      <c r="FZ16" s="143"/>
      <c r="GA16" s="143"/>
      <c r="GB16" s="143"/>
      <c r="GC16" s="143"/>
      <c r="GD16" s="143"/>
      <c r="GE16" s="143"/>
      <c r="GF16" s="143"/>
      <c r="GG16" s="143"/>
      <c r="GH16" s="143"/>
      <c r="GI16" s="143"/>
      <c r="GJ16" s="143"/>
      <c r="GK16" s="143"/>
      <c r="GL16" s="143"/>
      <c r="GM16" s="143"/>
      <c r="GN16" s="143"/>
      <c r="GO16" s="143"/>
      <c r="GP16" s="143"/>
      <c r="GQ16" s="143"/>
      <c r="GR16" s="143"/>
      <c r="GS16" s="143"/>
      <c r="GT16" s="143"/>
      <c r="GU16" s="143"/>
      <c r="GV16" s="143"/>
      <c r="GW16" s="143"/>
      <c r="GX16" s="143"/>
      <c r="GY16" s="143"/>
      <c r="GZ16" s="143"/>
      <c r="HA16" s="143"/>
      <c r="HB16" s="143"/>
      <c r="HC16" s="143"/>
      <c r="HD16" s="143"/>
      <c r="HE16" s="143"/>
      <c r="HF16" s="143"/>
      <c r="HG16" s="143"/>
      <c r="HH16" s="143"/>
      <c r="HI16" s="143"/>
      <c r="HJ16" s="143"/>
      <c r="HK16" s="143"/>
      <c r="HL16" s="143"/>
      <c r="HM16" s="143"/>
      <c r="HN16" s="143"/>
      <c r="HO16" s="143"/>
      <c r="HP16" s="143"/>
      <c r="HQ16" s="143"/>
      <c r="HR16" s="143"/>
      <c r="HS16" s="143"/>
      <c r="HT16" s="143"/>
      <c r="HU16" s="143"/>
    </row>
    <row r="17" spans="1:229">
      <c r="A17" s="133" t="s">
        <v>190</v>
      </c>
      <c r="B17" s="133">
        <v>873228.34310379997</v>
      </c>
      <c r="C17" s="133"/>
      <c r="D17" s="185">
        <f t="shared" si="0"/>
        <v>87.322834310380003</v>
      </c>
      <c r="E17" s="133">
        <f t="shared" si="1"/>
        <v>419149.60468982405</v>
      </c>
      <c r="G17" s="143"/>
      <c r="H17" s="143"/>
      <c r="I17" s="142"/>
      <c r="J17" s="142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3"/>
      <c r="BL17" s="143"/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3"/>
      <c r="BX17" s="143"/>
      <c r="BY17" s="143"/>
      <c r="BZ17" s="143"/>
      <c r="CA17" s="143"/>
      <c r="CB17" s="143"/>
      <c r="CC17" s="143"/>
      <c r="CD17" s="143"/>
      <c r="CE17" s="143"/>
      <c r="CF17" s="143"/>
      <c r="CG17" s="143"/>
      <c r="CH17" s="143"/>
      <c r="CI17" s="143"/>
      <c r="CJ17" s="143"/>
      <c r="CK17" s="143"/>
      <c r="CL17" s="143"/>
      <c r="CM17" s="143"/>
      <c r="CN17" s="143"/>
      <c r="CO17" s="143"/>
      <c r="CP17" s="143"/>
      <c r="CQ17" s="143"/>
      <c r="CR17" s="143"/>
      <c r="CS17" s="143"/>
      <c r="CT17" s="143"/>
      <c r="CU17" s="143"/>
      <c r="CV17" s="143"/>
      <c r="CW17" s="143"/>
      <c r="CX17" s="143"/>
      <c r="CY17" s="143"/>
      <c r="CZ17" s="143"/>
      <c r="DA17" s="143"/>
      <c r="DB17" s="143"/>
      <c r="DC17" s="143"/>
      <c r="DD17" s="143"/>
      <c r="DE17" s="143"/>
      <c r="DF17" s="143"/>
      <c r="DG17" s="143"/>
      <c r="DH17" s="143"/>
      <c r="DI17" s="143"/>
      <c r="DJ17" s="143"/>
      <c r="DK17" s="143"/>
      <c r="DL17" s="143"/>
      <c r="DM17" s="143"/>
      <c r="DN17" s="143"/>
      <c r="DO17" s="143"/>
      <c r="DP17" s="143"/>
      <c r="DQ17" s="143"/>
      <c r="DR17" s="143"/>
      <c r="DS17" s="143"/>
      <c r="DT17" s="143"/>
      <c r="DU17" s="143"/>
      <c r="DV17" s="143"/>
      <c r="DW17" s="143"/>
      <c r="DX17" s="143"/>
      <c r="DY17" s="143"/>
      <c r="DZ17" s="143"/>
      <c r="EA17" s="143"/>
      <c r="EB17" s="143"/>
      <c r="EC17" s="143"/>
      <c r="ED17" s="143"/>
      <c r="EE17" s="143"/>
      <c r="EF17" s="143"/>
      <c r="EG17" s="143"/>
      <c r="EH17" s="143"/>
      <c r="EI17" s="143"/>
      <c r="EJ17" s="143"/>
      <c r="EK17" s="143"/>
      <c r="EL17" s="143"/>
      <c r="EM17" s="143"/>
      <c r="EN17" s="143"/>
      <c r="EO17" s="143"/>
      <c r="EP17" s="143"/>
      <c r="EQ17" s="143"/>
      <c r="ER17" s="143"/>
      <c r="ES17" s="143"/>
      <c r="ET17" s="143"/>
      <c r="EU17" s="143"/>
      <c r="EV17" s="143"/>
      <c r="EW17" s="143"/>
      <c r="EX17" s="143"/>
      <c r="EY17" s="143"/>
      <c r="EZ17" s="143"/>
      <c r="FA17" s="143"/>
      <c r="FB17" s="143"/>
      <c r="FC17" s="143"/>
      <c r="FD17" s="143"/>
      <c r="FE17" s="143"/>
      <c r="FF17" s="143"/>
      <c r="FG17" s="143"/>
      <c r="FH17" s="143"/>
      <c r="FI17" s="143"/>
      <c r="FJ17" s="143"/>
      <c r="FK17" s="143"/>
      <c r="FL17" s="143"/>
      <c r="FM17" s="143"/>
      <c r="FN17" s="143"/>
      <c r="FO17" s="143"/>
      <c r="FP17" s="143"/>
      <c r="FQ17" s="143"/>
      <c r="FR17" s="143"/>
      <c r="FS17" s="143"/>
      <c r="FT17" s="143"/>
      <c r="FU17" s="143"/>
      <c r="FV17" s="143"/>
      <c r="FW17" s="143"/>
      <c r="FX17" s="143"/>
      <c r="FY17" s="143"/>
      <c r="FZ17" s="143"/>
      <c r="GA17" s="143"/>
      <c r="GB17" s="143"/>
      <c r="GC17" s="143"/>
      <c r="GD17" s="143"/>
      <c r="GE17" s="143"/>
      <c r="GF17" s="143"/>
      <c r="GG17" s="143"/>
      <c r="GH17" s="143"/>
      <c r="GI17" s="143"/>
      <c r="GJ17" s="143"/>
      <c r="GK17" s="143"/>
      <c r="GL17" s="143"/>
      <c r="GM17" s="143"/>
      <c r="GN17" s="143"/>
      <c r="GO17" s="143"/>
      <c r="GP17" s="143"/>
      <c r="GQ17" s="143"/>
      <c r="GR17" s="143"/>
      <c r="GS17" s="143"/>
      <c r="GT17" s="143"/>
      <c r="GU17" s="143"/>
      <c r="GV17" s="143"/>
      <c r="GW17" s="143"/>
      <c r="GX17" s="143"/>
      <c r="GY17" s="143"/>
      <c r="GZ17" s="143"/>
      <c r="HA17" s="143"/>
      <c r="HB17" s="143"/>
      <c r="HC17" s="143"/>
      <c r="HD17" s="143"/>
      <c r="HE17" s="143"/>
      <c r="HF17" s="143"/>
      <c r="HG17" s="143"/>
      <c r="HH17" s="143"/>
      <c r="HI17" s="143"/>
      <c r="HJ17" s="143"/>
      <c r="HK17" s="143"/>
      <c r="HL17" s="143"/>
      <c r="HM17" s="143"/>
      <c r="HN17" s="143"/>
      <c r="HO17" s="143"/>
      <c r="HP17" s="143"/>
      <c r="HQ17" s="143"/>
      <c r="HR17" s="143"/>
      <c r="HS17" s="143"/>
      <c r="HT17" s="143"/>
      <c r="HU17" s="143"/>
    </row>
    <row r="18" spans="1:229">
      <c r="A18" s="133" t="s">
        <v>197</v>
      </c>
      <c r="B18" s="133">
        <v>136082.03501649998</v>
      </c>
      <c r="C18" s="133"/>
      <c r="D18" s="185">
        <f t="shared" si="0"/>
        <v>13.608203501649998</v>
      </c>
      <c r="E18" s="133">
        <f t="shared" si="1"/>
        <v>65319.376807919987</v>
      </c>
      <c r="G18" s="143"/>
      <c r="H18" s="143"/>
      <c r="I18" s="142"/>
      <c r="J18" s="142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  <c r="BI18" s="143"/>
      <c r="BJ18" s="143"/>
      <c r="BK18" s="143"/>
      <c r="BL18" s="143"/>
      <c r="BM18" s="143"/>
      <c r="BN18" s="143"/>
      <c r="BO18" s="143"/>
      <c r="BP18" s="143"/>
      <c r="BQ18" s="143"/>
      <c r="BR18" s="143"/>
      <c r="BS18" s="143"/>
      <c r="BT18" s="143"/>
      <c r="BU18" s="143"/>
      <c r="BV18" s="143"/>
      <c r="BW18" s="143"/>
      <c r="BX18" s="143"/>
      <c r="BY18" s="143"/>
      <c r="BZ18" s="143"/>
      <c r="CA18" s="143"/>
      <c r="CB18" s="143"/>
      <c r="CC18" s="143"/>
      <c r="CD18" s="143"/>
      <c r="CE18" s="143"/>
      <c r="CF18" s="143"/>
      <c r="CG18" s="143"/>
      <c r="CH18" s="143"/>
      <c r="CI18" s="143"/>
      <c r="CJ18" s="143"/>
      <c r="CK18" s="143"/>
      <c r="CL18" s="143"/>
      <c r="CM18" s="143"/>
      <c r="CN18" s="143"/>
      <c r="CO18" s="143"/>
      <c r="CP18" s="143"/>
      <c r="CQ18" s="143"/>
      <c r="CR18" s="143"/>
      <c r="CS18" s="143"/>
      <c r="CT18" s="143"/>
      <c r="CU18" s="143"/>
      <c r="CV18" s="143"/>
      <c r="CW18" s="143"/>
      <c r="CX18" s="143"/>
      <c r="CY18" s="143"/>
      <c r="CZ18" s="143"/>
      <c r="DA18" s="143"/>
      <c r="DB18" s="143"/>
      <c r="DC18" s="143"/>
      <c r="DD18" s="143"/>
      <c r="DE18" s="143"/>
      <c r="DF18" s="143"/>
      <c r="DG18" s="143"/>
      <c r="DH18" s="143"/>
      <c r="DI18" s="143"/>
      <c r="DJ18" s="143"/>
      <c r="DK18" s="143"/>
      <c r="DL18" s="143"/>
      <c r="DM18" s="143"/>
      <c r="DN18" s="143"/>
      <c r="DO18" s="143"/>
      <c r="DP18" s="143"/>
      <c r="DQ18" s="143"/>
      <c r="DR18" s="143"/>
      <c r="DS18" s="143"/>
      <c r="DT18" s="143"/>
      <c r="DU18" s="143"/>
      <c r="DV18" s="143"/>
      <c r="DW18" s="143"/>
      <c r="DX18" s="143"/>
      <c r="DY18" s="143"/>
      <c r="DZ18" s="143"/>
      <c r="EA18" s="143"/>
      <c r="EB18" s="143"/>
      <c r="EC18" s="143"/>
      <c r="ED18" s="143"/>
      <c r="EE18" s="143"/>
      <c r="EF18" s="143"/>
      <c r="EG18" s="143"/>
      <c r="EH18" s="143"/>
      <c r="EI18" s="143"/>
      <c r="EJ18" s="143"/>
      <c r="EK18" s="143"/>
      <c r="EL18" s="143"/>
      <c r="EM18" s="143"/>
      <c r="EN18" s="143"/>
      <c r="EO18" s="143"/>
      <c r="EP18" s="143"/>
      <c r="EQ18" s="143"/>
      <c r="ER18" s="143"/>
      <c r="ES18" s="143"/>
      <c r="ET18" s="143"/>
      <c r="EU18" s="143"/>
      <c r="EV18" s="143"/>
      <c r="EW18" s="143"/>
      <c r="EX18" s="143"/>
      <c r="EY18" s="143"/>
      <c r="EZ18" s="143"/>
      <c r="FA18" s="143"/>
      <c r="FB18" s="143"/>
      <c r="FC18" s="143"/>
      <c r="FD18" s="143"/>
      <c r="FE18" s="143"/>
      <c r="FF18" s="143"/>
      <c r="FG18" s="143"/>
      <c r="FH18" s="143"/>
      <c r="FI18" s="143"/>
      <c r="FJ18" s="143"/>
      <c r="FK18" s="143"/>
      <c r="FL18" s="143"/>
      <c r="FM18" s="143"/>
      <c r="FN18" s="143"/>
      <c r="FO18" s="143"/>
      <c r="FP18" s="143"/>
      <c r="FQ18" s="143"/>
      <c r="FR18" s="143"/>
      <c r="FS18" s="143"/>
      <c r="FT18" s="143"/>
      <c r="FU18" s="143"/>
      <c r="FV18" s="143"/>
      <c r="FW18" s="143"/>
      <c r="FX18" s="143"/>
      <c r="FY18" s="143"/>
      <c r="FZ18" s="143"/>
      <c r="GA18" s="143"/>
      <c r="GB18" s="143"/>
      <c r="GC18" s="143"/>
      <c r="GD18" s="143"/>
      <c r="GE18" s="143"/>
      <c r="GF18" s="143"/>
      <c r="GG18" s="143"/>
      <c r="GH18" s="143"/>
      <c r="GI18" s="143"/>
      <c r="GJ18" s="143"/>
      <c r="GK18" s="143"/>
      <c r="GL18" s="143"/>
      <c r="GM18" s="143"/>
      <c r="GN18" s="143"/>
      <c r="GO18" s="143"/>
      <c r="GP18" s="143"/>
      <c r="GQ18" s="143"/>
      <c r="GR18" s="143"/>
      <c r="GS18" s="143"/>
      <c r="GT18" s="143"/>
      <c r="GU18" s="143"/>
      <c r="GV18" s="143"/>
      <c r="GW18" s="143"/>
      <c r="GX18" s="143"/>
      <c r="GY18" s="143"/>
      <c r="GZ18" s="143"/>
      <c r="HA18" s="143"/>
      <c r="HB18" s="143"/>
      <c r="HC18" s="143"/>
      <c r="HD18" s="143"/>
      <c r="HE18" s="143"/>
      <c r="HF18" s="143"/>
      <c r="HG18" s="143"/>
      <c r="HH18" s="143"/>
      <c r="HI18" s="143"/>
      <c r="HJ18" s="143"/>
      <c r="HK18" s="143"/>
      <c r="HL18" s="143"/>
      <c r="HM18" s="143"/>
      <c r="HN18" s="143"/>
      <c r="HO18" s="143"/>
      <c r="HP18" s="143"/>
      <c r="HQ18" s="143"/>
      <c r="HR18" s="143"/>
      <c r="HS18" s="143"/>
      <c r="HT18" s="143"/>
      <c r="HU18" s="143"/>
    </row>
    <row r="19" spans="1:229">
      <c r="A19" s="133" t="s">
        <v>209</v>
      </c>
      <c r="B19" s="133">
        <v>53571.479897999998</v>
      </c>
      <c r="C19" s="133"/>
      <c r="D19" s="185">
        <f t="shared" si="0"/>
        <v>5.3571479897999996</v>
      </c>
      <c r="E19" s="133">
        <f t="shared" si="1"/>
        <v>25714.31035104</v>
      </c>
      <c r="G19" s="143"/>
      <c r="H19" s="143"/>
      <c r="I19" s="142"/>
      <c r="J19" s="142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43"/>
      <c r="BI19" s="143"/>
      <c r="BJ19" s="143"/>
      <c r="BK19" s="143"/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3"/>
      <c r="CC19" s="143"/>
      <c r="CD19" s="143"/>
      <c r="CE19" s="143"/>
      <c r="CF19" s="143"/>
      <c r="CG19" s="143"/>
      <c r="CH19" s="143"/>
      <c r="CI19" s="143"/>
      <c r="CJ19" s="143"/>
      <c r="CK19" s="143"/>
      <c r="CL19" s="143"/>
      <c r="CM19" s="143"/>
      <c r="CN19" s="143"/>
      <c r="CO19" s="143"/>
      <c r="CP19" s="143"/>
      <c r="CQ19" s="143"/>
      <c r="CR19" s="143"/>
      <c r="CS19" s="143"/>
      <c r="CT19" s="143"/>
      <c r="CU19" s="143"/>
      <c r="CV19" s="143"/>
      <c r="CW19" s="143"/>
      <c r="CX19" s="143"/>
      <c r="CY19" s="143"/>
      <c r="CZ19" s="143"/>
      <c r="DA19" s="143"/>
      <c r="DB19" s="143"/>
      <c r="DC19" s="143"/>
      <c r="DD19" s="143"/>
      <c r="DE19" s="143"/>
      <c r="DF19" s="143"/>
      <c r="DG19" s="143"/>
      <c r="DH19" s="143"/>
      <c r="DI19" s="143"/>
      <c r="DJ19" s="143"/>
      <c r="DK19" s="143"/>
      <c r="DL19" s="143"/>
      <c r="DM19" s="143"/>
      <c r="DN19" s="143"/>
      <c r="DO19" s="143"/>
      <c r="DP19" s="143"/>
      <c r="DQ19" s="143"/>
      <c r="DR19" s="143"/>
      <c r="DS19" s="143"/>
      <c r="DT19" s="143"/>
      <c r="DU19" s="143"/>
      <c r="DV19" s="143"/>
      <c r="DW19" s="143"/>
      <c r="DX19" s="143"/>
      <c r="DY19" s="143"/>
      <c r="DZ19" s="143"/>
      <c r="EA19" s="143"/>
      <c r="EB19" s="143"/>
      <c r="EC19" s="143"/>
      <c r="ED19" s="143"/>
      <c r="EE19" s="143"/>
      <c r="EF19" s="143"/>
      <c r="EG19" s="143"/>
      <c r="EH19" s="143"/>
      <c r="EI19" s="143"/>
      <c r="EJ19" s="143"/>
      <c r="EK19" s="143"/>
      <c r="EL19" s="143"/>
      <c r="EM19" s="143"/>
      <c r="EN19" s="143"/>
      <c r="EO19" s="143"/>
      <c r="EP19" s="143"/>
      <c r="EQ19" s="143"/>
      <c r="ER19" s="143"/>
      <c r="ES19" s="143"/>
      <c r="ET19" s="143"/>
      <c r="EU19" s="143"/>
      <c r="EV19" s="143"/>
      <c r="EW19" s="143"/>
      <c r="EX19" s="143"/>
      <c r="EY19" s="143"/>
      <c r="EZ19" s="143"/>
      <c r="FA19" s="143"/>
      <c r="FB19" s="143"/>
      <c r="FC19" s="143"/>
      <c r="FD19" s="143"/>
      <c r="FE19" s="143"/>
      <c r="FF19" s="143"/>
      <c r="FG19" s="143"/>
      <c r="FH19" s="143"/>
      <c r="FI19" s="143"/>
      <c r="FJ19" s="143"/>
      <c r="FK19" s="143"/>
      <c r="FL19" s="143"/>
      <c r="FM19" s="143"/>
      <c r="FN19" s="143"/>
      <c r="FO19" s="143"/>
      <c r="FP19" s="143"/>
      <c r="FQ19" s="143"/>
      <c r="FR19" s="143"/>
      <c r="FS19" s="143"/>
      <c r="FT19" s="143"/>
      <c r="FU19" s="143"/>
      <c r="FV19" s="143"/>
      <c r="FW19" s="143"/>
      <c r="FX19" s="143"/>
      <c r="FY19" s="143"/>
      <c r="FZ19" s="143"/>
      <c r="GA19" s="143"/>
      <c r="GB19" s="143"/>
      <c r="GC19" s="143"/>
      <c r="GD19" s="143"/>
      <c r="GE19" s="143"/>
      <c r="GF19" s="143"/>
      <c r="GG19" s="143"/>
      <c r="GH19" s="143"/>
      <c r="GI19" s="143"/>
      <c r="GJ19" s="143"/>
      <c r="GK19" s="143"/>
      <c r="GL19" s="143"/>
      <c r="GM19" s="143"/>
      <c r="GN19" s="143"/>
      <c r="GO19" s="143"/>
      <c r="GP19" s="143"/>
      <c r="GQ19" s="143"/>
      <c r="GR19" s="143"/>
      <c r="GS19" s="143"/>
      <c r="GT19" s="143"/>
      <c r="GU19" s="143"/>
      <c r="GV19" s="143"/>
      <c r="GW19" s="143"/>
      <c r="GX19" s="143"/>
      <c r="GY19" s="143"/>
      <c r="GZ19" s="143"/>
      <c r="HA19" s="143"/>
      <c r="HB19" s="143"/>
      <c r="HC19" s="143"/>
      <c r="HD19" s="143"/>
      <c r="HE19" s="143"/>
      <c r="HF19" s="143"/>
      <c r="HG19" s="143"/>
      <c r="HH19" s="143"/>
      <c r="HI19" s="143"/>
      <c r="HJ19" s="143"/>
      <c r="HK19" s="143"/>
      <c r="HL19" s="143"/>
      <c r="HM19" s="143"/>
      <c r="HN19" s="143"/>
      <c r="HO19" s="143"/>
      <c r="HP19" s="143"/>
      <c r="HQ19" s="143"/>
      <c r="HR19" s="143"/>
      <c r="HS19" s="143"/>
      <c r="HT19" s="143"/>
      <c r="HU19" s="143"/>
    </row>
    <row r="20" spans="1:229">
      <c r="A20" s="133" t="s">
        <v>221</v>
      </c>
      <c r="B20" s="133">
        <v>31579.2091</v>
      </c>
      <c r="C20" s="133"/>
      <c r="D20" s="185">
        <f t="shared" si="0"/>
        <v>3.1579209100000001</v>
      </c>
      <c r="E20" s="133">
        <f t="shared" si="1"/>
        <v>15158.020368</v>
      </c>
      <c r="G20" s="143"/>
      <c r="H20" s="143"/>
      <c r="I20" s="142"/>
      <c r="J20" s="142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  <c r="BI20" s="143"/>
      <c r="BJ20" s="143"/>
      <c r="BK20" s="143"/>
      <c r="BL20" s="143"/>
      <c r="BM20" s="143"/>
      <c r="BN20" s="143"/>
      <c r="BO20" s="143"/>
      <c r="BP20" s="143"/>
      <c r="BQ20" s="143"/>
      <c r="BR20" s="143"/>
      <c r="BS20" s="143"/>
      <c r="BT20" s="143"/>
      <c r="BU20" s="143"/>
      <c r="BV20" s="143"/>
      <c r="BW20" s="143"/>
      <c r="BX20" s="143"/>
      <c r="BY20" s="143"/>
      <c r="BZ20" s="143"/>
      <c r="CA20" s="143"/>
      <c r="CB20" s="143"/>
      <c r="CC20" s="143"/>
      <c r="CD20" s="143"/>
      <c r="CE20" s="143"/>
      <c r="CF20" s="143"/>
      <c r="CG20" s="143"/>
      <c r="CH20" s="143"/>
      <c r="CI20" s="143"/>
      <c r="CJ20" s="143"/>
      <c r="CK20" s="143"/>
      <c r="CL20" s="143"/>
      <c r="CM20" s="143"/>
      <c r="CN20" s="143"/>
      <c r="CO20" s="143"/>
      <c r="CP20" s="143"/>
      <c r="CQ20" s="143"/>
      <c r="CR20" s="143"/>
      <c r="CS20" s="143"/>
      <c r="CT20" s="143"/>
      <c r="CU20" s="143"/>
      <c r="CV20" s="143"/>
      <c r="CW20" s="143"/>
      <c r="CX20" s="143"/>
      <c r="CY20" s="143"/>
      <c r="CZ20" s="143"/>
      <c r="DA20" s="143"/>
      <c r="DB20" s="143"/>
      <c r="DC20" s="143"/>
      <c r="DD20" s="143"/>
      <c r="DE20" s="143"/>
      <c r="DF20" s="143"/>
      <c r="DG20" s="143"/>
      <c r="DH20" s="143"/>
      <c r="DI20" s="143"/>
      <c r="DJ20" s="143"/>
      <c r="DK20" s="143"/>
      <c r="DL20" s="143"/>
      <c r="DM20" s="143"/>
      <c r="DN20" s="143"/>
      <c r="DO20" s="143"/>
      <c r="DP20" s="143"/>
      <c r="DQ20" s="143"/>
      <c r="DR20" s="143"/>
      <c r="DS20" s="143"/>
      <c r="DT20" s="143"/>
      <c r="DU20" s="143"/>
      <c r="DV20" s="143"/>
      <c r="DW20" s="143"/>
      <c r="DX20" s="143"/>
      <c r="DY20" s="143"/>
      <c r="DZ20" s="143"/>
      <c r="EA20" s="143"/>
      <c r="EB20" s="143"/>
      <c r="EC20" s="143"/>
      <c r="ED20" s="143"/>
      <c r="EE20" s="143"/>
      <c r="EF20" s="143"/>
      <c r="EG20" s="143"/>
      <c r="EH20" s="143"/>
      <c r="EI20" s="143"/>
      <c r="EJ20" s="143"/>
      <c r="EK20" s="143"/>
      <c r="EL20" s="143"/>
      <c r="EM20" s="143"/>
      <c r="EN20" s="143"/>
      <c r="EO20" s="143"/>
      <c r="EP20" s="143"/>
      <c r="EQ20" s="143"/>
      <c r="ER20" s="143"/>
      <c r="ES20" s="143"/>
      <c r="ET20" s="143"/>
      <c r="EU20" s="143"/>
      <c r="EV20" s="143"/>
      <c r="EW20" s="143"/>
      <c r="EX20" s="143"/>
      <c r="EY20" s="143"/>
      <c r="EZ20" s="143"/>
      <c r="FA20" s="143"/>
      <c r="FB20" s="143"/>
      <c r="FC20" s="143"/>
      <c r="FD20" s="143"/>
      <c r="FE20" s="143"/>
      <c r="FF20" s="143"/>
      <c r="FG20" s="143"/>
      <c r="FH20" s="143"/>
      <c r="FI20" s="143"/>
      <c r="FJ20" s="143"/>
      <c r="FK20" s="143"/>
      <c r="FL20" s="143"/>
      <c r="FM20" s="143"/>
      <c r="FN20" s="143"/>
      <c r="FO20" s="143"/>
      <c r="FP20" s="143"/>
      <c r="FQ20" s="143"/>
      <c r="FR20" s="143"/>
      <c r="FS20" s="143"/>
      <c r="FT20" s="143"/>
      <c r="FU20" s="143"/>
      <c r="FV20" s="143"/>
      <c r="FW20" s="143"/>
      <c r="FX20" s="143"/>
      <c r="FY20" s="143"/>
      <c r="FZ20" s="143"/>
      <c r="GA20" s="143"/>
      <c r="GB20" s="143"/>
      <c r="GC20" s="143"/>
      <c r="GD20" s="143"/>
      <c r="GE20" s="143"/>
      <c r="GF20" s="143"/>
      <c r="GG20" s="143"/>
      <c r="GH20" s="143"/>
      <c r="GI20" s="143"/>
      <c r="GJ20" s="143"/>
      <c r="GK20" s="143"/>
      <c r="GL20" s="143"/>
      <c r="GM20" s="143"/>
      <c r="GN20" s="143"/>
      <c r="GO20" s="143"/>
      <c r="GP20" s="143"/>
      <c r="GQ20" s="143"/>
      <c r="GR20" s="143"/>
      <c r="GS20" s="143"/>
      <c r="GT20" s="143"/>
      <c r="GU20" s="143"/>
      <c r="GV20" s="143"/>
      <c r="GW20" s="143"/>
      <c r="GX20" s="143"/>
      <c r="GY20" s="143"/>
      <c r="GZ20" s="143"/>
      <c r="HA20" s="143"/>
      <c r="HB20" s="143"/>
      <c r="HC20" s="143"/>
      <c r="HD20" s="143"/>
      <c r="HE20" s="143"/>
      <c r="HF20" s="143"/>
      <c r="HG20" s="143"/>
      <c r="HH20" s="143"/>
      <c r="HI20" s="143"/>
      <c r="HJ20" s="143"/>
      <c r="HK20" s="143"/>
      <c r="HL20" s="143"/>
      <c r="HM20" s="143"/>
      <c r="HN20" s="143"/>
      <c r="HO20" s="143"/>
      <c r="HP20" s="143"/>
      <c r="HQ20" s="143"/>
      <c r="HR20" s="143"/>
      <c r="HS20" s="143"/>
      <c r="HT20" s="143"/>
      <c r="HU20" s="143"/>
    </row>
    <row r="21" spans="1:229">
      <c r="A21" s="133" t="s">
        <v>238</v>
      </c>
      <c r="B21" s="133">
        <v>329962.71072869998</v>
      </c>
      <c r="C21" s="133"/>
      <c r="D21" s="185">
        <f t="shared" si="0"/>
        <v>32.996271072870002</v>
      </c>
      <c r="E21" s="133">
        <f t="shared" si="1"/>
        <v>158382.10114977602</v>
      </c>
      <c r="G21" s="143"/>
      <c r="H21" s="143"/>
      <c r="I21" s="142"/>
      <c r="J21" s="142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  <c r="BJ21" s="143"/>
      <c r="BK21" s="143"/>
      <c r="BL21" s="143"/>
      <c r="BM21" s="143"/>
      <c r="BN21" s="143"/>
      <c r="BO21" s="143"/>
      <c r="BP21" s="143"/>
      <c r="BQ21" s="143"/>
      <c r="BR21" s="143"/>
      <c r="BS21" s="143"/>
      <c r="BT21" s="143"/>
      <c r="BU21" s="143"/>
      <c r="BV21" s="143"/>
      <c r="BW21" s="143"/>
      <c r="BX21" s="143"/>
      <c r="BY21" s="143"/>
      <c r="BZ21" s="143"/>
      <c r="CA21" s="143"/>
      <c r="CB21" s="143"/>
      <c r="CC21" s="143"/>
      <c r="CD21" s="143"/>
      <c r="CE21" s="143"/>
      <c r="CF21" s="143"/>
      <c r="CG21" s="143"/>
      <c r="CH21" s="143"/>
      <c r="CI21" s="143"/>
      <c r="CJ21" s="143"/>
      <c r="CK21" s="143"/>
      <c r="CL21" s="143"/>
      <c r="CM21" s="143"/>
      <c r="CN21" s="143"/>
      <c r="CO21" s="143"/>
      <c r="CP21" s="143"/>
      <c r="CQ21" s="143"/>
      <c r="CR21" s="143"/>
      <c r="CS21" s="143"/>
      <c r="CT21" s="143"/>
      <c r="CU21" s="143"/>
      <c r="CV21" s="143"/>
      <c r="CW21" s="143"/>
      <c r="CX21" s="143"/>
      <c r="CY21" s="143"/>
      <c r="CZ21" s="143"/>
      <c r="DA21" s="143"/>
      <c r="DB21" s="143"/>
      <c r="DC21" s="143"/>
      <c r="DD21" s="143"/>
      <c r="DE21" s="143"/>
      <c r="DF21" s="143"/>
      <c r="DG21" s="143"/>
      <c r="DH21" s="143"/>
      <c r="DI21" s="143"/>
      <c r="DJ21" s="143"/>
      <c r="DK21" s="143"/>
      <c r="DL21" s="143"/>
      <c r="DM21" s="143"/>
      <c r="DN21" s="143"/>
      <c r="DO21" s="143"/>
      <c r="DP21" s="143"/>
      <c r="DQ21" s="143"/>
      <c r="DR21" s="143"/>
      <c r="DS21" s="143"/>
      <c r="DT21" s="143"/>
      <c r="DU21" s="143"/>
      <c r="DV21" s="143"/>
      <c r="DW21" s="143"/>
      <c r="DX21" s="143"/>
      <c r="DY21" s="143"/>
      <c r="DZ21" s="143"/>
      <c r="EA21" s="143"/>
      <c r="EB21" s="143"/>
      <c r="EC21" s="143"/>
      <c r="ED21" s="143"/>
      <c r="EE21" s="143"/>
      <c r="EF21" s="143"/>
      <c r="EG21" s="143"/>
      <c r="EH21" s="143"/>
      <c r="EI21" s="143"/>
      <c r="EJ21" s="143"/>
      <c r="EK21" s="143"/>
      <c r="EL21" s="143"/>
      <c r="EM21" s="143"/>
      <c r="EN21" s="143"/>
      <c r="EO21" s="143"/>
      <c r="EP21" s="143"/>
      <c r="EQ21" s="143"/>
      <c r="ER21" s="143"/>
      <c r="ES21" s="143"/>
      <c r="ET21" s="143"/>
      <c r="EU21" s="143"/>
      <c r="EV21" s="143"/>
      <c r="EW21" s="143"/>
      <c r="EX21" s="143"/>
      <c r="EY21" s="143"/>
      <c r="EZ21" s="143"/>
      <c r="FA21" s="143"/>
      <c r="FB21" s="143"/>
      <c r="FC21" s="143"/>
      <c r="FD21" s="143"/>
      <c r="FE21" s="143"/>
      <c r="FF21" s="143"/>
      <c r="FG21" s="143"/>
      <c r="FH21" s="143"/>
      <c r="FI21" s="143"/>
      <c r="FJ21" s="143"/>
      <c r="FK21" s="143"/>
      <c r="FL21" s="143"/>
      <c r="FM21" s="143"/>
      <c r="FN21" s="143"/>
      <c r="FO21" s="143"/>
      <c r="FP21" s="143"/>
      <c r="FQ21" s="143"/>
      <c r="FR21" s="143"/>
      <c r="FS21" s="143"/>
      <c r="FT21" s="143"/>
      <c r="FU21" s="143"/>
      <c r="FV21" s="143"/>
      <c r="FW21" s="143"/>
      <c r="FX21" s="143"/>
      <c r="FY21" s="143"/>
      <c r="FZ21" s="143"/>
      <c r="GA21" s="143"/>
      <c r="GB21" s="143"/>
      <c r="GC21" s="143"/>
      <c r="GD21" s="143"/>
      <c r="GE21" s="143"/>
      <c r="GF21" s="143"/>
      <c r="GG21" s="143"/>
      <c r="GH21" s="143"/>
      <c r="GI21" s="143"/>
      <c r="GJ21" s="143"/>
      <c r="GK21" s="143"/>
      <c r="GL21" s="143"/>
      <c r="GM21" s="143"/>
      <c r="GN21" s="143"/>
      <c r="GO21" s="143"/>
      <c r="GP21" s="143"/>
      <c r="GQ21" s="143"/>
      <c r="GR21" s="143"/>
      <c r="GS21" s="143"/>
      <c r="GT21" s="143"/>
      <c r="GU21" s="143"/>
      <c r="GV21" s="143"/>
      <c r="GW21" s="143"/>
      <c r="GX21" s="143"/>
      <c r="GY21" s="143"/>
      <c r="GZ21" s="143"/>
      <c r="HA21" s="143"/>
      <c r="HB21" s="143"/>
      <c r="HC21" s="143"/>
      <c r="HD21" s="143"/>
      <c r="HE21" s="143"/>
      <c r="HF21" s="143"/>
      <c r="HG21" s="143"/>
      <c r="HH21" s="143"/>
      <c r="HI21" s="143"/>
      <c r="HJ21" s="143"/>
      <c r="HK21" s="143"/>
      <c r="HL21" s="143"/>
      <c r="HM21" s="143"/>
      <c r="HN21" s="143"/>
      <c r="HO21" s="143"/>
      <c r="HP21" s="143"/>
      <c r="HQ21" s="143"/>
      <c r="HR21" s="143"/>
      <c r="HS21" s="143"/>
      <c r="HT21" s="143"/>
      <c r="HU21" s="143"/>
    </row>
    <row r="22" spans="1:229">
      <c r="A22" s="133" t="s">
        <v>247</v>
      </c>
      <c r="B22" s="133">
        <v>174522.1592166</v>
      </c>
      <c r="C22" s="133"/>
      <c r="D22" s="185">
        <f t="shared" si="0"/>
        <v>17.452215921659999</v>
      </c>
      <c r="E22" s="133">
        <f t="shared" si="1"/>
        <v>83770.636423967982</v>
      </c>
      <c r="G22" s="143"/>
      <c r="H22" s="143"/>
      <c r="I22" s="142"/>
      <c r="J22" s="142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  <c r="BI22" s="143"/>
      <c r="BJ22" s="143"/>
      <c r="BK22" s="143"/>
      <c r="BL22" s="143"/>
      <c r="BM22" s="143"/>
      <c r="BN22" s="143"/>
      <c r="BO22" s="143"/>
      <c r="BP22" s="143"/>
      <c r="BQ22" s="143"/>
      <c r="BR22" s="143"/>
      <c r="BS22" s="143"/>
      <c r="BT22" s="143"/>
      <c r="BU22" s="143"/>
      <c r="BV22" s="143"/>
      <c r="BW22" s="143"/>
      <c r="BX22" s="143"/>
      <c r="BY22" s="143"/>
      <c r="BZ22" s="143"/>
      <c r="CA22" s="143"/>
      <c r="CB22" s="143"/>
      <c r="CC22" s="143"/>
      <c r="CD22" s="143"/>
      <c r="CE22" s="143"/>
      <c r="CF22" s="143"/>
      <c r="CG22" s="143"/>
      <c r="CH22" s="143"/>
      <c r="CI22" s="143"/>
      <c r="CJ22" s="143"/>
      <c r="CK22" s="143"/>
      <c r="CL22" s="143"/>
      <c r="CM22" s="143"/>
      <c r="CN22" s="143"/>
      <c r="CO22" s="143"/>
      <c r="CP22" s="143"/>
      <c r="CQ22" s="143"/>
      <c r="CR22" s="143"/>
      <c r="CS22" s="143"/>
      <c r="CT22" s="143"/>
      <c r="CU22" s="143"/>
      <c r="CV22" s="143"/>
      <c r="CW22" s="143"/>
      <c r="CX22" s="143"/>
      <c r="CY22" s="143"/>
      <c r="CZ22" s="143"/>
      <c r="DA22" s="143"/>
      <c r="DB22" s="143"/>
      <c r="DC22" s="143"/>
      <c r="DD22" s="143"/>
      <c r="DE22" s="143"/>
      <c r="DF22" s="143"/>
      <c r="DG22" s="143"/>
      <c r="DH22" s="143"/>
      <c r="DI22" s="143"/>
      <c r="DJ22" s="143"/>
      <c r="DK22" s="143"/>
      <c r="DL22" s="143"/>
      <c r="DM22" s="143"/>
      <c r="DN22" s="143"/>
      <c r="DO22" s="143"/>
      <c r="DP22" s="143"/>
      <c r="DQ22" s="143"/>
      <c r="DR22" s="143"/>
      <c r="DS22" s="143"/>
      <c r="DT22" s="143"/>
      <c r="DU22" s="143"/>
      <c r="DV22" s="143"/>
      <c r="DW22" s="143"/>
      <c r="DX22" s="143"/>
      <c r="DY22" s="143"/>
      <c r="DZ22" s="143"/>
      <c r="EA22" s="143"/>
      <c r="EB22" s="143"/>
      <c r="EC22" s="143"/>
      <c r="ED22" s="143"/>
      <c r="EE22" s="143"/>
      <c r="EF22" s="143"/>
      <c r="EG22" s="143"/>
      <c r="EH22" s="143"/>
      <c r="EI22" s="143"/>
      <c r="EJ22" s="143"/>
      <c r="EK22" s="143"/>
      <c r="EL22" s="143"/>
      <c r="EM22" s="143"/>
      <c r="EN22" s="143"/>
      <c r="EO22" s="143"/>
      <c r="EP22" s="143"/>
      <c r="EQ22" s="143"/>
      <c r="ER22" s="143"/>
      <c r="ES22" s="143"/>
      <c r="ET22" s="143"/>
      <c r="EU22" s="143"/>
      <c r="EV22" s="143"/>
      <c r="EW22" s="143"/>
      <c r="EX22" s="143"/>
      <c r="EY22" s="143"/>
      <c r="EZ22" s="143"/>
      <c r="FA22" s="143"/>
      <c r="FB22" s="143"/>
      <c r="FC22" s="143"/>
      <c r="FD22" s="143"/>
      <c r="FE22" s="143"/>
      <c r="FF22" s="143"/>
      <c r="FG22" s="143"/>
      <c r="FH22" s="143"/>
      <c r="FI22" s="143"/>
      <c r="FJ22" s="143"/>
      <c r="FK22" s="143"/>
      <c r="FL22" s="143"/>
      <c r="FM22" s="143"/>
      <c r="FN22" s="143"/>
      <c r="FO22" s="143"/>
      <c r="FP22" s="143"/>
      <c r="FQ22" s="143"/>
      <c r="FR22" s="143"/>
      <c r="FS22" s="143"/>
      <c r="FT22" s="143"/>
      <c r="FU22" s="143"/>
      <c r="FV22" s="143"/>
      <c r="FW22" s="143"/>
      <c r="FX22" s="143"/>
      <c r="FY22" s="143"/>
      <c r="FZ22" s="143"/>
      <c r="GA22" s="143"/>
      <c r="GB22" s="143"/>
      <c r="GC22" s="143"/>
      <c r="GD22" s="143"/>
      <c r="GE22" s="143"/>
      <c r="GF22" s="143"/>
      <c r="GG22" s="143"/>
      <c r="GH22" s="143"/>
      <c r="GI22" s="143"/>
      <c r="GJ22" s="143"/>
      <c r="GK22" s="143"/>
      <c r="GL22" s="143"/>
      <c r="GM22" s="143"/>
      <c r="GN22" s="143"/>
      <c r="GO22" s="143"/>
      <c r="GP22" s="143"/>
      <c r="GQ22" s="143"/>
      <c r="GR22" s="143"/>
      <c r="GS22" s="143"/>
      <c r="GT22" s="143"/>
      <c r="GU22" s="143"/>
      <c r="GV22" s="143"/>
      <c r="GW22" s="143"/>
      <c r="GX22" s="143"/>
      <c r="GY22" s="143"/>
      <c r="GZ22" s="143"/>
      <c r="HA22" s="143"/>
      <c r="HB22" s="143"/>
      <c r="HC22" s="143"/>
      <c r="HD22" s="143"/>
      <c r="HE22" s="143"/>
      <c r="HF22" s="143"/>
      <c r="HG22" s="143"/>
      <c r="HH22" s="143"/>
      <c r="HI22" s="143"/>
      <c r="HJ22" s="143"/>
      <c r="HK22" s="143"/>
      <c r="HL22" s="143"/>
      <c r="HM22" s="143"/>
      <c r="HN22" s="143"/>
      <c r="HO22" s="143"/>
      <c r="HP22" s="143"/>
      <c r="HQ22" s="143"/>
      <c r="HR22" s="143"/>
      <c r="HS22" s="143"/>
      <c r="HT22" s="143"/>
      <c r="HU22" s="143"/>
    </row>
    <row r="23" spans="1:229">
      <c r="A23" s="133" t="s">
        <v>256</v>
      </c>
      <c r="B23" s="133">
        <v>38655.536699999997</v>
      </c>
      <c r="C23" s="133"/>
      <c r="D23" s="185">
        <f t="shared" si="0"/>
        <v>3.8655536699999997</v>
      </c>
      <c r="E23" s="133">
        <f t="shared" si="1"/>
        <v>18554.657616</v>
      </c>
      <c r="G23" s="143"/>
      <c r="H23" s="143"/>
      <c r="I23" s="142"/>
      <c r="J23" s="142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K23" s="143"/>
      <c r="BL23" s="143"/>
      <c r="BM23" s="143"/>
      <c r="BN23" s="143"/>
      <c r="BO23" s="143"/>
      <c r="BP23" s="143"/>
      <c r="BQ23" s="143"/>
      <c r="BR23" s="143"/>
      <c r="BS23" s="143"/>
      <c r="BT23" s="143"/>
      <c r="BU23" s="143"/>
      <c r="BV23" s="143"/>
      <c r="BW23" s="143"/>
      <c r="BX23" s="143"/>
      <c r="BY23" s="143"/>
      <c r="BZ23" s="143"/>
      <c r="CA23" s="143"/>
      <c r="CB23" s="143"/>
      <c r="CC23" s="143"/>
      <c r="CD23" s="143"/>
      <c r="CE23" s="143"/>
      <c r="CF23" s="143"/>
      <c r="CG23" s="143"/>
      <c r="CH23" s="143"/>
      <c r="CI23" s="143"/>
      <c r="CJ23" s="143"/>
      <c r="CK23" s="143"/>
      <c r="CL23" s="143"/>
      <c r="CM23" s="143"/>
      <c r="CN23" s="143"/>
      <c r="CO23" s="143"/>
      <c r="CP23" s="143"/>
      <c r="CQ23" s="143"/>
      <c r="CR23" s="143"/>
      <c r="CS23" s="143"/>
      <c r="CT23" s="143"/>
      <c r="CU23" s="143"/>
      <c r="CV23" s="143"/>
      <c r="CW23" s="143"/>
      <c r="CX23" s="143"/>
      <c r="CY23" s="143"/>
      <c r="CZ23" s="143"/>
      <c r="DA23" s="143"/>
      <c r="DB23" s="143"/>
      <c r="DC23" s="143"/>
      <c r="DD23" s="143"/>
      <c r="DE23" s="143"/>
      <c r="DF23" s="143"/>
      <c r="DG23" s="143"/>
      <c r="DH23" s="143"/>
      <c r="DI23" s="143"/>
      <c r="DJ23" s="143"/>
      <c r="DK23" s="143"/>
      <c r="DL23" s="143"/>
      <c r="DM23" s="143"/>
      <c r="DN23" s="143"/>
      <c r="DO23" s="143"/>
      <c r="DP23" s="143"/>
      <c r="DQ23" s="143"/>
      <c r="DR23" s="143"/>
      <c r="DS23" s="143"/>
      <c r="DT23" s="143"/>
      <c r="DU23" s="143"/>
      <c r="DV23" s="143"/>
      <c r="DW23" s="143"/>
      <c r="DX23" s="143"/>
      <c r="DY23" s="143"/>
      <c r="DZ23" s="143"/>
      <c r="EA23" s="143"/>
      <c r="EB23" s="143"/>
      <c r="EC23" s="143"/>
      <c r="ED23" s="143"/>
      <c r="EE23" s="143"/>
      <c r="EF23" s="143"/>
      <c r="EG23" s="143"/>
      <c r="EH23" s="143"/>
      <c r="EI23" s="143"/>
      <c r="EJ23" s="143"/>
      <c r="EK23" s="143"/>
      <c r="EL23" s="143"/>
      <c r="EM23" s="143"/>
      <c r="EN23" s="143"/>
      <c r="EO23" s="143"/>
      <c r="EP23" s="143"/>
      <c r="EQ23" s="143"/>
      <c r="ER23" s="143"/>
      <c r="ES23" s="143"/>
      <c r="ET23" s="143"/>
      <c r="EU23" s="143"/>
      <c r="EV23" s="143"/>
      <c r="EW23" s="143"/>
      <c r="EX23" s="143"/>
      <c r="EY23" s="143"/>
      <c r="EZ23" s="143"/>
      <c r="FA23" s="143"/>
      <c r="FB23" s="143"/>
      <c r="FC23" s="143"/>
      <c r="FD23" s="143"/>
      <c r="FE23" s="143"/>
      <c r="FF23" s="143"/>
      <c r="FG23" s="143"/>
      <c r="FH23" s="143"/>
      <c r="FI23" s="143"/>
      <c r="FJ23" s="143"/>
      <c r="FK23" s="143"/>
      <c r="FL23" s="143"/>
      <c r="FM23" s="143"/>
      <c r="FN23" s="143"/>
      <c r="FO23" s="143"/>
      <c r="FP23" s="143"/>
      <c r="FQ23" s="143"/>
      <c r="FR23" s="143"/>
      <c r="FS23" s="143"/>
      <c r="FT23" s="143"/>
      <c r="FU23" s="143"/>
      <c r="FV23" s="143"/>
      <c r="FW23" s="143"/>
      <c r="FX23" s="143"/>
      <c r="FY23" s="143"/>
      <c r="FZ23" s="143"/>
      <c r="GA23" s="143"/>
      <c r="GB23" s="143"/>
      <c r="GC23" s="143"/>
      <c r="GD23" s="143"/>
      <c r="GE23" s="143"/>
      <c r="GF23" s="143"/>
      <c r="GG23" s="143"/>
      <c r="GH23" s="143"/>
      <c r="GI23" s="143"/>
      <c r="GJ23" s="143"/>
      <c r="GK23" s="143"/>
      <c r="GL23" s="143"/>
      <c r="GM23" s="143"/>
      <c r="GN23" s="143"/>
      <c r="GO23" s="143"/>
      <c r="GP23" s="143"/>
      <c r="GQ23" s="143"/>
      <c r="GR23" s="143"/>
      <c r="GS23" s="143"/>
      <c r="GT23" s="143"/>
      <c r="GU23" s="143"/>
      <c r="GV23" s="143"/>
      <c r="GW23" s="143"/>
      <c r="GX23" s="143"/>
      <c r="GY23" s="143"/>
      <c r="GZ23" s="143"/>
      <c r="HA23" s="143"/>
      <c r="HB23" s="143"/>
      <c r="HC23" s="143"/>
      <c r="HD23" s="143"/>
      <c r="HE23" s="143"/>
      <c r="HF23" s="143"/>
      <c r="HG23" s="143"/>
      <c r="HH23" s="143"/>
      <c r="HI23" s="143"/>
      <c r="HJ23" s="143"/>
      <c r="HK23" s="143"/>
      <c r="HL23" s="143"/>
      <c r="HM23" s="143"/>
      <c r="HN23" s="143"/>
      <c r="HO23" s="143"/>
      <c r="HP23" s="143"/>
      <c r="HQ23" s="143"/>
      <c r="HR23" s="143"/>
      <c r="HS23" s="143"/>
      <c r="HT23" s="143"/>
      <c r="HU23" s="143"/>
    </row>
    <row r="24" spans="1:229">
      <c r="A24" s="133" t="s">
        <v>273</v>
      </c>
      <c r="B24" s="133">
        <v>55990.164750000004</v>
      </c>
      <c r="C24" s="133"/>
      <c r="D24" s="185">
        <f t="shared" si="0"/>
        <v>5.599016475</v>
      </c>
      <c r="E24" s="133">
        <f t="shared" si="1"/>
        <v>26875.27908</v>
      </c>
      <c r="G24" s="143"/>
      <c r="H24" s="143"/>
      <c r="I24" s="142"/>
      <c r="J24" s="142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3"/>
      <c r="CC24" s="143"/>
      <c r="CD24" s="143"/>
      <c r="CE24" s="143"/>
      <c r="CF24" s="143"/>
      <c r="CG24" s="143"/>
      <c r="CH24" s="143"/>
      <c r="CI24" s="143"/>
      <c r="CJ24" s="143"/>
      <c r="CK24" s="143"/>
      <c r="CL24" s="143"/>
      <c r="CM24" s="143"/>
      <c r="CN24" s="143"/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3"/>
      <c r="DA24" s="143"/>
      <c r="DB24" s="143"/>
      <c r="DC24" s="143"/>
      <c r="DD24" s="143"/>
      <c r="DE24" s="143"/>
      <c r="DF24" s="143"/>
      <c r="DG24" s="143"/>
      <c r="DH24" s="143"/>
      <c r="DI24" s="143"/>
      <c r="DJ24" s="143"/>
      <c r="DK24" s="143"/>
      <c r="DL24" s="143"/>
      <c r="DM24" s="143"/>
      <c r="DN24" s="143"/>
      <c r="DO24" s="143"/>
      <c r="DP24" s="143"/>
      <c r="DQ24" s="143"/>
      <c r="DR24" s="143"/>
      <c r="DS24" s="143"/>
      <c r="DT24" s="143"/>
      <c r="DU24" s="143"/>
      <c r="DV24" s="143"/>
      <c r="DW24" s="143"/>
      <c r="DX24" s="143"/>
      <c r="DY24" s="143"/>
      <c r="DZ24" s="143"/>
      <c r="EA24" s="143"/>
      <c r="EB24" s="143"/>
      <c r="EC24" s="143"/>
      <c r="ED24" s="143"/>
      <c r="EE24" s="143"/>
      <c r="EF24" s="143"/>
      <c r="EG24" s="143"/>
      <c r="EH24" s="143"/>
      <c r="EI24" s="143"/>
      <c r="EJ24" s="143"/>
      <c r="EK24" s="143"/>
      <c r="EL24" s="143"/>
      <c r="EM24" s="143"/>
      <c r="EN24" s="143"/>
      <c r="EO24" s="143"/>
      <c r="EP24" s="143"/>
      <c r="EQ24" s="143"/>
      <c r="ER24" s="143"/>
      <c r="ES24" s="143"/>
      <c r="ET24" s="143"/>
      <c r="EU24" s="143"/>
      <c r="EV24" s="143"/>
      <c r="EW24" s="143"/>
      <c r="EX24" s="143"/>
      <c r="EY24" s="143"/>
      <c r="EZ24" s="143"/>
      <c r="FA24" s="143"/>
      <c r="FB24" s="143"/>
      <c r="FC24" s="143"/>
      <c r="FD24" s="143"/>
      <c r="FE24" s="143"/>
      <c r="FF24" s="143"/>
      <c r="FG24" s="143"/>
      <c r="FH24" s="143"/>
      <c r="FI24" s="143"/>
      <c r="FJ24" s="143"/>
      <c r="FK24" s="143"/>
      <c r="FL24" s="143"/>
      <c r="FM24" s="143"/>
      <c r="FN24" s="143"/>
      <c r="FO24" s="143"/>
      <c r="FP24" s="143"/>
      <c r="FQ24" s="143"/>
      <c r="FR24" s="143"/>
      <c r="FS24" s="143"/>
      <c r="FT24" s="143"/>
      <c r="FU24" s="143"/>
      <c r="FV24" s="143"/>
      <c r="FW24" s="143"/>
      <c r="FX24" s="143"/>
      <c r="FY24" s="143"/>
      <c r="FZ24" s="143"/>
      <c r="GA24" s="143"/>
      <c r="GB24" s="143"/>
      <c r="GC24" s="143"/>
      <c r="GD24" s="143"/>
      <c r="GE24" s="143"/>
      <c r="GF24" s="143"/>
      <c r="GG24" s="143"/>
      <c r="GH24" s="143"/>
      <c r="GI24" s="143"/>
      <c r="GJ24" s="143"/>
      <c r="GK24" s="143"/>
      <c r="GL24" s="143"/>
      <c r="GM24" s="143"/>
      <c r="GN24" s="143"/>
      <c r="GO24" s="143"/>
      <c r="GP24" s="143"/>
      <c r="GQ24" s="143"/>
      <c r="GR24" s="143"/>
      <c r="GS24" s="143"/>
      <c r="GT24" s="143"/>
      <c r="GU24" s="143"/>
      <c r="GV24" s="143"/>
      <c r="GW24" s="143"/>
      <c r="GX24" s="143"/>
      <c r="GY24" s="143"/>
      <c r="GZ24" s="143"/>
      <c r="HA24" s="143"/>
      <c r="HB24" s="143"/>
      <c r="HC24" s="143"/>
      <c r="HD24" s="143"/>
      <c r="HE24" s="143"/>
      <c r="HF24" s="143"/>
      <c r="HG24" s="143"/>
      <c r="HH24" s="143"/>
      <c r="HI24" s="143"/>
      <c r="HJ24" s="143"/>
      <c r="HK24" s="143"/>
      <c r="HL24" s="143"/>
      <c r="HM24" s="143"/>
      <c r="HN24" s="143"/>
      <c r="HO24" s="143"/>
      <c r="HP24" s="143"/>
      <c r="HQ24" s="143"/>
      <c r="HR24" s="143"/>
      <c r="HS24" s="143"/>
      <c r="HT24" s="143"/>
      <c r="HU24" s="143"/>
    </row>
    <row r="25" spans="1:229">
      <c r="A25" s="133"/>
      <c r="B25" s="133"/>
      <c r="C25" s="133"/>
      <c r="D25" s="133"/>
      <c r="E25" s="133"/>
      <c r="G25" s="143"/>
      <c r="H25" s="143"/>
      <c r="I25" s="142"/>
      <c r="J25" s="142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  <c r="BI25" s="143"/>
      <c r="BJ25" s="143"/>
      <c r="BK25" s="143"/>
      <c r="BL25" s="143"/>
      <c r="BM25" s="143"/>
      <c r="BN25" s="143"/>
      <c r="BO25" s="143"/>
      <c r="BP25" s="143"/>
      <c r="BQ25" s="143"/>
      <c r="BR25" s="143"/>
      <c r="BS25" s="143"/>
      <c r="BT25" s="143"/>
      <c r="BU25" s="143"/>
      <c r="BV25" s="143"/>
      <c r="BW25" s="143"/>
      <c r="BX25" s="143"/>
      <c r="BY25" s="143"/>
      <c r="BZ25" s="143"/>
      <c r="CA25" s="143"/>
      <c r="CB25" s="143"/>
      <c r="CC25" s="143"/>
      <c r="CD25" s="143"/>
      <c r="CE25" s="143"/>
      <c r="CF25" s="143"/>
      <c r="CG25" s="143"/>
      <c r="CH25" s="143"/>
      <c r="CI25" s="143"/>
      <c r="CJ25" s="143"/>
      <c r="CK25" s="143"/>
      <c r="CL25" s="143"/>
      <c r="CM25" s="143"/>
      <c r="CN25" s="143"/>
      <c r="CO25" s="143"/>
      <c r="CP25" s="143"/>
      <c r="CQ25" s="143"/>
      <c r="CR25" s="143"/>
      <c r="CS25" s="143"/>
      <c r="CT25" s="143"/>
      <c r="CU25" s="143"/>
      <c r="CV25" s="143"/>
      <c r="CW25" s="143"/>
      <c r="CX25" s="143"/>
      <c r="CY25" s="143"/>
      <c r="CZ25" s="143"/>
      <c r="DA25" s="143"/>
      <c r="DB25" s="143"/>
      <c r="DC25" s="143"/>
      <c r="DD25" s="143"/>
      <c r="DE25" s="143"/>
      <c r="DF25" s="143"/>
      <c r="DG25" s="143"/>
      <c r="DH25" s="143"/>
      <c r="DI25" s="143"/>
      <c r="DJ25" s="143"/>
      <c r="DK25" s="143"/>
      <c r="DL25" s="143"/>
      <c r="DM25" s="143"/>
      <c r="DN25" s="143"/>
      <c r="DO25" s="143"/>
      <c r="DP25" s="143"/>
      <c r="DQ25" s="143"/>
      <c r="DR25" s="143"/>
      <c r="DS25" s="143"/>
      <c r="DT25" s="143"/>
      <c r="DU25" s="143"/>
      <c r="DV25" s="143"/>
      <c r="DW25" s="143"/>
      <c r="DX25" s="143"/>
      <c r="DY25" s="143"/>
      <c r="DZ25" s="143"/>
      <c r="EA25" s="143"/>
      <c r="EB25" s="143"/>
      <c r="EC25" s="143"/>
      <c r="ED25" s="143"/>
      <c r="EE25" s="143"/>
      <c r="EF25" s="143"/>
      <c r="EG25" s="143"/>
      <c r="EH25" s="143"/>
      <c r="EI25" s="143"/>
      <c r="EJ25" s="143"/>
      <c r="EK25" s="143"/>
      <c r="EL25" s="143"/>
      <c r="EM25" s="143"/>
      <c r="EN25" s="143"/>
      <c r="EO25" s="143"/>
      <c r="EP25" s="143"/>
      <c r="EQ25" s="143"/>
      <c r="ER25" s="143"/>
      <c r="ES25" s="143"/>
      <c r="ET25" s="143"/>
      <c r="EU25" s="143"/>
      <c r="EV25" s="143"/>
      <c r="EW25" s="143"/>
      <c r="EX25" s="143"/>
      <c r="EY25" s="143"/>
      <c r="EZ25" s="143"/>
      <c r="FA25" s="143"/>
      <c r="FB25" s="143"/>
      <c r="FC25" s="143"/>
      <c r="FD25" s="143"/>
      <c r="FE25" s="143"/>
      <c r="FF25" s="143"/>
      <c r="FG25" s="143"/>
      <c r="FH25" s="143"/>
      <c r="FI25" s="143"/>
      <c r="FJ25" s="143"/>
      <c r="FK25" s="143"/>
      <c r="FL25" s="143"/>
      <c r="FM25" s="143"/>
      <c r="FN25" s="143"/>
      <c r="FO25" s="143"/>
      <c r="FP25" s="143"/>
      <c r="FQ25" s="143"/>
      <c r="FR25" s="143"/>
      <c r="FS25" s="143"/>
      <c r="FT25" s="143"/>
      <c r="FU25" s="143"/>
      <c r="FV25" s="143"/>
      <c r="FW25" s="143"/>
      <c r="FX25" s="143"/>
      <c r="FY25" s="143"/>
      <c r="FZ25" s="143"/>
      <c r="GA25" s="143"/>
      <c r="GB25" s="143"/>
      <c r="GC25" s="143"/>
      <c r="GD25" s="143"/>
      <c r="GE25" s="143"/>
      <c r="GF25" s="143"/>
      <c r="GG25" s="143"/>
      <c r="GH25" s="143"/>
      <c r="GI25" s="143"/>
      <c r="GJ25" s="143"/>
      <c r="GK25" s="143"/>
      <c r="GL25" s="143"/>
      <c r="GM25" s="143"/>
      <c r="GN25" s="143"/>
      <c r="GO25" s="143"/>
      <c r="GP25" s="143"/>
      <c r="GQ25" s="143"/>
      <c r="GR25" s="143"/>
      <c r="GS25" s="143"/>
      <c r="GT25" s="143"/>
      <c r="GU25" s="143"/>
      <c r="GV25" s="143"/>
      <c r="GW25" s="143"/>
      <c r="GX25" s="143"/>
      <c r="GY25" s="143"/>
      <c r="GZ25" s="143"/>
      <c r="HA25" s="143"/>
      <c r="HB25" s="143"/>
      <c r="HC25" s="143"/>
      <c r="HD25" s="143"/>
      <c r="HE25" s="143"/>
      <c r="HF25" s="143"/>
      <c r="HG25" s="143"/>
      <c r="HH25" s="143"/>
      <c r="HI25" s="143"/>
      <c r="HJ25" s="143"/>
      <c r="HK25" s="143"/>
      <c r="HL25" s="143"/>
      <c r="HM25" s="143"/>
      <c r="HN25" s="143"/>
      <c r="HO25" s="143"/>
      <c r="HP25" s="143"/>
      <c r="HQ25" s="143"/>
      <c r="HR25" s="143"/>
      <c r="HS25" s="143"/>
      <c r="HT25" s="143"/>
      <c r="HU25" s="143"/>
    </row>
    <row r="26" spans="1:229">
      <c r="A26" s="133"/>
      <c r="B26" s="133"/>
      <c r="C26" s="133"/>
      <c r="D26" s="133"/>
      <c r="E26" s="133"/>
      <c r="G26" s="143"/>
      <c r="H26" s="143"/>
      <c r="I26" s="142"/>
      <c r="J26" s="142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3"/>
      <c r="BL26" s="143"/>
      <c r="BM26" s="143"/>
      <c r="BN26" s="143"/>
      <c r="BO26" s="143"/>
      <c r="BP26" s="143"/>
      <c r="BQ26" s="143"/>
      <c r="BR26" s="143"/>
      <c r="BS26" s="143"/>
      <c r="BT26" s="143"/>
      <c r="BU26" s="143"/>
      <c r="BV26" s="143"/>
      <c r="BW26" s="143"/>
      <c r="BX26" s="143"/>
      <c r="BY26" s="143"/>
      <c r="BZ26" s="143"/>
      <c r="CA26" s="143"/>
      <c r="CB26" s="143"/>
      <c r="CC26" s="143"/>
      <c r="CD26" s="143"/>
      <c r="CE26" s="143"/>
      <c r="CF26" s="143"/>
      <c r="CG26" s="143"/>
      <c r="CH26" s="143"/>
      <c r="CI26" s="143"/>
      <c r="CJ26" s="143"/>
      <c r="CK26" s="143"/>
      <c r="CL26" s="143"/>
      <c r="CM26" s="143"/>
      <c r="CN26" s="143"/>
      <c r="CO26" s="143"/>
      <c r="CP26" s="143"/>
      <c r="CQ26" s="143"/>
      <c r="CR26" s="143"/>
      <c r="CS26" s="143"/>
      <c r="CT26" s="143"/>
      <c r="CU26" s="143"/>
      <c r="CV26" s="143"/>
      <c r="CW26" s="143"/>
      <c r="CX26" s="143"/>
      <c r="CY26" s="143"/>
      <c r="CZ26" s="143"/>
      <c r="DA26" s="143"/>
      <c r="DB26" s="143"/>
      <c r="DC26" s="143"/>
      <c r="DD26" s="143"/>
      <c r="DE26" s="143"/>
      <c r="DF26" s="143"/>
      <c r="DG26" s="143"/>
      <c r="DH26" s="143"/>
      <c r="DI26" s="143"/>
      <c r="DJ26" s="143"/>
      <c r="DK26" s="143"/>
      <c r="DL26" s="143"/>
      <c r="DM26" s="143"/>
      <c r="DN26" s="143"/>
      <c r="DO26" s="143"/>
      <c r="DP26" s="143"/>
      <c r="DQ26" s="143"/>
      <c r="DR26" s="143"/>
      <c r="DS26" s="143"/>
      <c r="DT26" s="143"/>
      <c r="DU26" s="143"/>
      <c r="DV26" s="143"/>
      <c r="DW26" s="143"/>
      <c r="DX26" s="143"/>
      <c r="DY26" s="143"/>
      <c r="DZ26" s="143"/>
      <c r="EA26" s="143"/>
      <c r="EB26" s="143"/>
      <c r="EC26" s="143"/>
      <c r="ED26" s="143"/>
      <c r="EE26" s="143"/>
      <c r="EF26" s="143"/>
      <c r="EG26" s="143"/>
      <c r="EH26" s="143"/>
      <c r="EI26" s="143"/>
      <c r="EJ26" s="143"/>
      <c r="EK26" s="143"/>
      <c r="EL26" s="143"/>
      <c r="EM26" s="143"/>
      <c r="EN26" s="143"/>
      <c r="EO26" s="143"/>
      <c r="EP26" s="143"/>
      <c r="EQ26" s="143"/>
      <c r="ER26" s="143"/>
      <c r="ES26" s="143"/>
      <c r="ET26" s="143"/>
      <c r="EU26" s="143"/>
      <c r="EV26" s="143"/>
      <c r="EW26" s="143"/>
      <c r="EX26" s="143"/>
      <c r="EY26" s="143"/>
      <c r="EZ26" s="143"/>
      <c r="FA26" s="143"/>
      <c r="FB26" s="143"/>
      <c r="FC26" s="143"/>
      <c r="FD26" s="143"/>
      <c r="FE26" s="143"/>
      <c r="FF26" s="143"/>
      <c r="FG26" s="143"/>
      <c r="FH26" s="143"/>
      <c r="FI26" s="143"/>
      <c r="FJ26" s="143"/>
      <c r="FK26" s="143"/>
      <c r="FL26" s="143"/>
      <c r="FM26" s="143"/>
      <c r="FN26" s="143"/>
      <c r="FO26" s="143"/>
      <c r="FP26" s="143"/>
      <c r="FQ26" s="143"/>
      <c r="FR26" s="143"/>
      <c r="FS26" s="143"/>
      <c r="FT26" s="143"/>
      <c r="FU26" s="143"/>
      <c r="FV26" s="143"/>
      <c r="FW26" s="143"/>
      <c r="FX26" s="143"/>
      <c r="FY26" s="143"/>
      <c r="FZ26" s="143"/>
      <c r="GA26" s="143"/>
      <c r="GB26" s="143"/>
      <c r="GC26" s="143"/>
      <c r="GD26" s="143"/>
      <c r="GE26" s="143"/>
      <c r="GF26" s="143"/>
      <c r="GG26" s="143"/>
      <c r="GH26" s="143"/>
      <c r="GI26" s="143"/>
      <c r="GJ26" s="143"/>
      <c r="GK26" s="143"/>
      <c r="GL26" s="143"/>
      <c r="GM26" s="143"/>
      <c r="GN26" s="143"/>
      <c r="GO26" s="143"/>
      <c r="GP26" s="143"/>
      <c r="GQ26" s="143"/>
      <c r="GR26" s="143"/>
      <c r="GS26" s="143"/>
      <c r="GT26" s="143"/>
      <c r="GU26" s="143"/>
      <c r="GV26" s="143"/>
      <c r="GW26" s="143"/>
      <c r="GX26" s="143"/>
      <c r="GY26" s="143"/>
      <c r="GZ26" s="143"/>
      <c r="HA26" s="143"/>
      <c r="HB26" s="143"/>
      <c r="HC26" s="143"/>
      <c r="HD26" s="143"/>
      <c r="HE26" s="143"/>
      <c r="HF26" s="143"/>
      <c r="HG26" s="143"/>
      <c r="HH26" s="143"/>
      <c r="HI26" s="143"/>
      <c r="HJ26" s="143"/>
      <c r="HK26" s="143"/>
      <c r="HL26" s="143"/>
      <c r="HM26" s="143"/>
      <c r="HN26" s="143"/>
      <c r="HO26" s="143"/>
      <c r="HP26" s="143"/>
      <c r="HQ26" s="143"/>
      <c r="HR26" s="143"/>
      <c r="HS26" s="143"/>
      <c r="HT26" s="143"/>
      <c r="HU26" s="143"/>
    </row>
    <row r="27" spans="1:229">
      <c r="A27" s="133"/>
      <c r="B27" s="133"/>
      <c r="C27" s="133"/>
      <c r="D27" s="133"/>
      <c r="E27" s="133"/>
      <c r="G27" s="143"/>
      <c r="H27" s="143"/>
      <c r="I27" s="142"/>
      <c r="J27" s="142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3"/>
      <c r="BN27" s="143"/>
      <c r="BO27" s="143"/>
      <c r="BP27" s="143"/>
      <c r="BQ27" s="143"/>
      <c r="BR27" s="143"/>
      <c r="BS27" s="143"/>
      <c r="BT27" s="143"/>
      <c r="BU27" s="143"/>
      <c r="BV27" s="143"/>
      <c r="BW27" s="143"/>
      <c r="BX27" s="143"/>
      <c r="BY27" s="143"/>
      <c r="BZ27" s="143"/>
      <c r="CA27" s="143"/>
      <c r="CB27" s="143"/>
      <c r="CC27" s="143"/>
      <c r="CD27" s="143"/>
      <c r="CE27" s="143"/>
      <c r="CF27" s="143"/>
      <c r="CG27" s="143"/>
      <c r="CH27" s="143"/>
      <c r="CI27" s="143"/>
      <c r="CJ27" s="143"/>
      <c r="CK27" s="143"/>
      <c r="CL27" s="143"/>
      <c r="CM27" s="143"/>
      <c r="CN27" s="143"/>
      <c r="CO27" s="143"/>
      <c r="CP27" s="143"/>
      <c r="CQ27" s="143"/>
      <c r="CR27" s="143"/>
      <c r="CS27" s="143"/>
      <c r="CT27" s="143"/>
      <c r="CU27" s="143"/>
      <c r="CV27" s="143"/>
      <c r="CW27" s="143"/>
      <c r="CX27" s="143"/>
      <c r="CY27" s="143"/>
      <c r="CZ27" s="143"/>
      <c r="DA27" s="143"/>
      <c r="DB27" s="143"/>
      <c r="DC27" s="143"/>
      <c r="DD27" s="143"/>
      <c r="DE27" s="143"/>
      <c r="DF27" s="143"/>
      <c r="DG27" s="143"/>
      <c r="DH27" s="143"/>
      <c r="DI27" s="143"/>
      <c r="DJ27" s="143"/>
      <c r="DK27" s="143"/>
      <c r="DL27" s="143"/>
      <c r="DM27" s="143"/>
      <c r="DN27" s="143"/>
      <c r="DO27" s="143"/>
      <c r="DP27" s="143"/>
      <c r="DQ27" s="143"/>
      <c r="DR27" s="143"/>
      <c r="DS27" s="143"/>
      <c r="DT27" s="143"/>
      <c r="DU27" s="143"/>
      <c r="DV27" s="143"/>
      <c r="DW27" s="143"/>
      <c r="DX27" s="143"/>
      <c r="DY27" s="143"/>
      <c r="DZ27" s="143"/>
      <c r="EA27" s="143"/>
      <c r="EB27" s="143"/>
      <c r="EC27" s="143"/>
      <c r="ED27" s="143"/>
      <c r="EE27" s="143"/>
      <c r="EF27" s="143"/>
      <c r="EG27" s="143"/>
      <c r="EH27" s="143"/>
      <c r="EI27" s="143"/>
      <c r="EJ27" s="143"/>
      <c r="EK27" s="143"/>
      <c r="EL27" s="143"/>
      <c r="EM27" s="143"/>
      <c r="EN27" s="143"/>
      <c r="EO27" s="143"/>
      <c r="EP27" s="143"/>
      <c r="EQ27" s="143"/>
      <c r="ER27" s="143"/>
      <c r="ES27" s="143"/>
      <c r="ET27" s="143"/>
      <c r="EU27" s="143"/>
      <c r="EV27" s="143"/>
      <c r="EW27" s="143"/>
      <c r="EX27" s="143"/>
      <c r="EY27" s="143"/>
      <c r="EZ27" s="143"/>
      <c r="FA27" s="143"/>
      <c r="FB27" s="143"/>
      <c r="FC27" s="143"/>
      <c r="FD27" s="143"/>
      <c r="FE27" s="143"/>
      <c r="FF27" s="143"/>
      <c r="FG27" s="143"/>
      <c r="FH27" s="143"/>
      <c r="FI27" s="143"/>
      <c r="FJ27" s="143"/>
      <c r="FK27" s="143"/>
      <c r="FL27" s="143"/>
      <c r="FM27" s="143"/>
      <c r="FN27" s="143"/>
      <c r="FO27" s="143"/>
      <c r="FP27" s="143"/>
      <c r="FQ27" s="143"/>
      <c r="FR27" s="143"/>
      <c r="FS27" s="143"/>
      <c r="FT27" s="143"/>
      <c r="FU27" s="143"/>
      <c r="FV27" s="143"/>
      <c r="FW27" s="143"/>
      <c r="FX27" s="143"/>
      <c r="FY27" s="143"/>
      <c r="FZ27" s="143"/>
      <c r="GA27" s="143"/>
      <c r="GB27" s="143"/>
      <c r="GC27" s="143"/>
      <c r="GD27" s="143"/>
      <c r="GE27" s="143"/>
      <c r="GF27" s="143"/>
      <c r="GG27" s="143"/>
      <c r="GH27" s="143"/>
      <c r="GI27" s="143"/>
      <c r="GJ27" s="143"/>
      <c r="GK27" s="143"/>
      <c r="GL27" s="143"/>
      <c r="GM27" s="143"/>
      <c r="GN27" s="143"/>
      <c r="GO27" s="143"/>
      <c r="GP27" s="143"/>
      <c r="GQ27" s="143"/>
      <c r="GR27" s="143"/>
      <c r="GS27" s="143"/>
      <c r="GT27" s="143"/>
      <c r="GU27" s="143"/>
      <c r="GV27" s="143"/>
      <c r="GW27" s="143"/>
      <c r="GX27" s="143"/>
      <c r="GY27" s="143"/>
      <c r="GZ27" s="143"/>
      <c r="HA27" s="143"/>
      <c r="HB27" s="143"/>
      <c r="HC27" s="143"/>
      <c r="HD27" s="143"/>
      <c r="HE27" s="143"/>
      <c r="HF27" s="143"/>
      <c r="HG27" s="143"/>
      <c r="HH27" s="143"/>
      <c r="HI27" s="143"/>
      <c r="HJ27" s="143"/>
      <c r="HK27" s="143"/>
      <c r="HL27" s="143"/>
      <c r="HM27" s="143"/>
      <c r="HN27" s="143"/>
      <c r="HO27" s="143"/>
      <c r="HP27" s="143"/>
      <c r="HQ27" s="143"/>
      <c r="HR27" s="143"/>
      <c r="HS27" s="143"/>
      <c r="HT27" s="143"/>
      <c r="HU27" s="143"/>
    </row>
    <row r="28" spans="1:229">
      <c r="A28" s="133"/>
      <c r="B28" s="133"/>
      <c r="C28" s="133"/>
      <c r="D28" s="133"/>
      <c r="E28" s="133"/>
      <c r="G28" s="143"/>
      <c r="H28" s="143"/>
      <c r="I28" s="142"/>
      <c r="J28" s="142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143"/>
      <c r="AX28" s="143"/>
      <c r="AY28" s="143"/>
      <c r="AZ28" s="143"/>
      <c r="BA28" s="143"/>
      <c r="BB28" s="143"/>
      <c r="BC28" s="143"/>
      <c r="BD28" s="143"/>
      <c r="BE28" s="143"/>
      <c r="BF28" s="143"/>
      <c r="BG28" s="143"/>
      <c r="BH28" s="143"/>
      <c r="BI28" s="143"/>
      <c r="BJ28" s="143"/>
      <c r="BK28" s="143"/>
      <c r="BL28" s="143"/>
      <c r="BM28" s="143"/>
      <c r="BN28" s="143"/>
      <c r="BO28" s="143"/>
      <c r="BP28" s="143"/>
      <c r="BQ28" s="143"/>
      <c r="BR28" s="143"/>
      <c r="BS28" s="143"/>
      <c r="BT28" s="143"/>
      <c r="BU28" s="143"/>
      <c r="BV28" s="143"/>
      <c r="BW28" s="143"/>
      <c r="BX28" s="143"/>
      <c r="BY28" s="143"/>
      <c r="BZ28" s="143"/>
      <c r="CA28" s="143"/>
      <c r="CB28" s="143"/>
      <c r="CC28" s="143"/>
      <c r="CD28" s="143"/>
      <c r="CE28" s="143"/>
      <c r="CF28" s="143"/>
      <c r="CG28" s="143"/>
      <c r="CH28" s="143"/>
      <c r="CI28" s="143"/>
      <c r="CJ28" s="143"/>
      <c r="CK28" s="143"/>
      <c r="CL28" s="143"/>
      <c r="CM28" s="143"/>
      <c r="CN28" s="143"/>
      <c r="CO28" s="143"/>
      <c r="CP28" s="143"/>
      <c r="CQ28" s="143"/>
      <c r="CR28" s="143"/>
      <c r="CS28" s="143"/>
      <c r="CT28" s="143"/>
      <c r="CU28" s="143"/>
      <c r="CV28" s="143"/>
      <c r="CW28" s="143"/>
      <c r="CX28" s="143"/>
      <c r="CY28" s="143"/>
      <c r="CZ28" s="143"/>
      <c r="DA28" s="143"/>
      <c r="DB28" s="143"/>
      <c r="DC28" s="143"/>
      <c r="DD28" s="143"/>
      <c r="DE28" s="143"/>
      <c r="DF28" s="143"/>
      <c r="DG28" s="143"/>
      <c r="DH28" s="143"/>
      <c r="DI28" s="143"/>
      <c r="DJ28" s="143"/>
      <c r="DK28" s="143"/>
      <c r="DL28" s="143"/>
      <c r="DM28" s="143"/>
      <c r="DN28" s="143"/>
      <c r="DO28" s="143"/>
      <c r="DP28" s="143"/>
      <c r="DQ28" s="143"/>
      <c r="DR28" s="143"/>
      <c r="DS28" s="143"/>
      <c r="DT28" s="143"/>
      <c r="DU28" s="143"/>
      <c r="DV28" s="143"/>
      <c r="DW28" s="143"/>
      <c r="DX28" s="143"/>
      <c r="DY28" s="143"/>
      <c r="DZ28" s="143"/>
      <c r="EA28" s="143"/>
      <c r="EB28" s="143"/>
      <c r="EC28" s="143"/>
      <c r="ED28" s="143"/>
      <c r="EE28" s="143"/>
      <c r="EF28" s="143"/>
      <c r="EG28" s="143"/>
      <c r="EH28" s="143"/>
      <c r="EI28" s="143"/>
      <c r="EJ28" s="143"/>
      <c r="EK28" s="143"/>
      <c r="EL28" s="143"/>
      <c r="EM28" s="143"/>
      <c r="EN28" s="143"/>
      <c r="EO28" s="143"/>
      <c r="EP28" s="143"/>
      <c r="EQ28" s="143"/>
      <c r="ER28" s="143"/>
      <c r="ES28" s="143"/>
      <c r="ET28" s="143"/>
      <c r="EU28" s="143"/>
      <c r="EV28" s="143"/>
      <c r="EW28" s="143"/>
      <c r="EX28" s="143"/>
      <c r="EY28" s="143"/>
      <c r="EZ28" s="143"/>
      <c r="FA28" s="143"/>
      <c r="FB28" s="143"/>
      <c r="FC28" s="143"/>
      <c r="FD28" s="143"/>
      <c r="FE28" s="143"/>
      <c r="FF28" s="143"/>
      <c r="FG28" s="143"/>
      <c r="FH28" s="143"/>
      <c r="FI28" s="143"/>
      <c r="FJ28" s="143"/>
      <c r="FK28" s="143"/>
      <c r="FL28" s="143"/>
      <c r="FM28" s="143"/>
      <c r="FN28" s="143"/>
      <c r="FO28" s="143"/>
      <c r="FP28" s="143"/>
      <c r="FQ28" s="143"/>
      <c r="FR28" s="143"/>
      <c r="FS28" s="143"/>
      <c r="FT28" s="143"/>
      <c r="FU28" s="143"/>
      <c r="FV28" s="143"/>
      <c r="FW28" s="143"/>
      <c r="FX28" s="143"/>
      <c r="FY28" s="143"/>
      <c r="FZ28" s="143"/>
      <c r="GA28" s="143"/>
      <c r="GB28" s="143"/>
      <c r="GC28" s="143"/>
      <c r="GD28" s="143"/>
      <c r="GE28" s="143"/>
      <c r="GF28" s="143"/>
      <c r="GG28" s="143"/>
      <c r="GH28" s="143"/>
      <c r="GI28" s="143"/>
      <c r="GJ28" s="143"/>
      <c r="GK28" s="143"/>
      <c r="GL28" s="143"/>
      <c r="GM28" s="143"/>
      <c r="GN28" s="143"/>
      <c r="GO28" s="143"/>
      <c r="GP28" s="143"/>
      <c r="GQ28" s="143"/>
      <c r="GR28" s="143"/>
      <c r="GS28" s="143"/>
      <c r="GT28" s="143"/>
      <c r="GU28" s="143"/>
      <c r="GV28" s="143"/>
      <c r="GW28" s="143"/>
      <c r="GX28" s="143"/>
      <c r="GY28" s="143"/>
      <c r="GZ28" s="143"/>
      <c r="HA28" s="143"/>
      <c r="HB28" s="143"/>
      <c r="HC28" s="143"/>
      <c r="HD28" s="143"/>
      <c r="HE28" s="143"/>
      <c r="HF28" s="143"/>
      <c r="HG28" s="143"/>
      <c r="HH28" s="143"/>
      <c r="HI28" s="143"/>
      <c r="HJ28" s="143"/>
      <c r="HK28" s="143"/>
      <c r="HL28" s="143"/>
      <c r="HM28" s="143"/>
      <c r="HN28" s="143"/>
      <c r="HO28" s="143"/>
      <c r="HP28" s="143"/>
      <c r="HQ28" s="143"/>
      <c r="HR28" s="143"/>
      <c r="HS28" s="143"/>
      <c r="HT28" s="143"/>
      <c r="HU28" s="143"/>
    </row>
    <row r="29" spans="1:229">
      <c r="A29" s="133"/>
      <c r="B29" s="133"/>
      <c r="C29" s="133"/>
      <c r="D29" s="133"/>
      <c r="E29" s="13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3"/>
      <c r="CK29" s="143"/>
      <c r="CL29" s="143"/>
      <c r="CM29" s="143"/>
      <c r="CN29" s="143"/>
      <c r="CO29" s="143"/>
      <c r="CP29" s="143"/>
      <c r="CQ29" s="143"/>
      <c r="CR29" s="143"/>
      <c r="CS29" s="143"/>
      <c r="CT29" s="143"/>
      <c r="CU29" s="143"/>
      <c r="CV29" s="143"/>
      <c r="CW29" s="143"/>
      <c r="CX29" s="143"/>
      <c r="CY29" s="143"/>
      <c r="CZ29" s="143"/>
      <c r="DA29" s="143"/>
      <c r="DB29" s="143"/>
      <c r="DC29" s="143"/>
      <c r="DD29" s="143"/>
      <c r="DE29" s="143"/>
      <c r="DF29" s="143"/>
      <c r="DG29" s="143"/>
      <c r="DH29" s="143"/>
      <c r="DI29" s="143"/>
      <c r="DJ29" s="143"/>
      <c r="DK29" s="143"/>
      <c r="DL29" s="143"/>
      <c r="DM29" s="143"/>
      <c r="DN29" s="143"/>
      <c r="DO29" s="143"/>
      <c r="DP29" s="143"/>
      <c r="DQ29" s="143"/>
      <c r="DR29" s="143"/>
      <c r="DS29" s="143"/>
      <c r="DT29" s="143"/>
      <c r="DU29" s="143"/>
      <c r="DV29" s="143"/>
      <c r="DW29" s="143"/>
      <c r="DX29" s="143"/>
      <c r="DY29" s="143"/>
      <c r="DZ29" s="143"/>
      <c r="EA29" s="143"/>
      <c r="EB29" s="143"/>
      <c r="EC29" s="143"/>
      <c r="ED29" s="143"/>
      <c r="EE29" s="143"/>
      <c r="EF29" s="143"/>
      <c r="EG29" s="143"/>
      <c r="EH29" s="143"/>
      <c r="EI29" s="143"/>
      <c r="EJ29" s="143"/>
      <c r="EK29" s="143"/>
      <c r="EL29" s="143"/>
      <c r="EM29" s="143"/>
      <c r="EN29" s="143"/>
      <c r="EO29" s="143"/>
      <c r="EP29" s="143"/>
      <c r="EQ29" s="143"/>
      <c r="ER29" s="143"/>
      <c r="ES29" s="143"/>
      <c r="ET29" s="143"/>
      <c r="EU29" s="143"/>
      <c r="EV29" s="143"/>
      <c r="EW29" s="143"/>
      <c r="EX29" s="143"/>
      <c r="EY29" s="143"/>
      <c r="EZ29" s="143"/>
      <c r="FA29" s="143"/>
      <c r="FB29" s="143"/>
      <c r="FC29" s="143"/>
      <c r="FD29" s="143"/>
      <c r="FE29" s="143"/>
      <c r="FF29" s="143"/>
      <c r="FG29" s="143"/>
      <c r="FH29" s="143"/>
      <c r="FI29" s="143"/>
      <c r="FJ29" s="143"/>
      <c r="FK29" s="143"/>
      <c r="FL29" s="143"/>
      <c r="FM29" s="143"/>
      <c r="FN29" s="143"/>
      <c r="FO29" s="143"/>
      <c r="FP29" s="143"/>
      <c r="FQ29" s="143"/>
      <c r="FR29" s="143"/>
      <c r="FS29" s="143"/>
      <c r="FT29" s="143"/>
      <c r="FU29" s="143"/>
      <c r="FV29" s="143"/>
      <c r="FW29" s="143"/>
      <c r="FX29" s="143"/>
      <c r="FY29" s="143"/>
      <c r="FZ29" s="143"/>
      <c r="GA29" s="143"/>
      <c r="GB29" s="143"/>
      <c r="GC29" s="143"/>
      <c r="GD29" s="143"/>
      <c r="GE29" s="143"/>
      <c r="GF29" s="143"/>
      <c r="GG29" s="143"/>
      <c r="GH29" s="143"/>
      <c r="GI29" s="143"/>
      <c r="GJ29" s="143"/>
      <c r="GK29" s="143"/>
      <c r="GL29" s="143"/>
      <c r="GM29" s="143"/>
      <c r="GN29" s="143"/>
      <c r="GO29" s="143"/>
      <c r="GP29" s="143"/>
      <c r="GQ29" s="143"/>
      <c r="GR29" s="143"/>
      <c r="GS29" s="143"/>
      <c r="GT29" s="143"/>
      <c r="GU29" s="143"/>
      <c r="GV29" s="143"/>
      <c r="GW29" s="143"/>
      <c r="GX29" s="143"/>
      <c r="GY29" s="143"/>
      <c r="GZ29" s="143"/>
      <c r="HA29" s="143"/>
      <c r="HB29" s="143"/>
      <c r="HC29" s="143"/>
      <c r="HD29" s="143"/>
      <c r="HE29" s="143"/>
      <c r="HF29" s="143"/>
      <c r="HG29" s="143"/>
      <c r="HH29" s="143"/>
      <c r="HI29" s="143"/>
      <c r="HJ29" s="143"/>
      <c r="HK29" s="143"/>
      <c r="HL29" s="143"/>
      <c r="HM29" s="143"/>
      <c r="HN29" s="143"/>
      <c r="HO29" s="143"/>
      <c r="HP29" s="143"/>
      <c r="HQ29" s="143"/>
      <c r="HR29" s="143"/>
      <c r="HS29" s="143"/>
      <c r="HT29" s="143"/>
      <c r="HU29" s="143"/>
    </row>
    <row r="30" spans="1:229">
      <c r="A30" s="133"/>
      <c r="B30" s="133"/>
      <c r="C30" s="133"/>
      <c r="D30" s="133"/>
      <c r="E30" s="13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3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143"/>
      <c r="BS30" s="143"/>
      <c r="BT30" s="143"/>
      <c r="BU30" s="143"/>
      <c r="BV30" s="143"/>
      <c r="BW30" s="143"/>
      <c r="BX30" s="143"/>
      <c r="BY30" s="143"/>
      <c r="BZ30" s="143"/>
      <c r="CA30" s="143"/>
      <c r="CB30" s="143"/>
      <c r="CC30" s="143"/>
      <c r="CD30" s="143"/>
      <c r="CE30" s="143"/>
      <c r="CF30" s="143"/>
      <c r="CG30" s="143"/>
      <c r="CH30" s="143"/>
      <c r="CI30" s="143"/>
      <c r="CJ30" s="143"/>
      <c r="CK30" s="143"/>
      <c r="CL30" s="143"/>
      <c r="CM30" s="143"/>
      <c r="CN30" s="143"/>
      <c r="CO30" s="143"/>
      <c r="CP30" s="143"/>
      <c r="CQ30" s="143"/>
      <c r="CR30" s="143"/>
      <c r="CS30" s="143"/>
      <c r="CT30" s="143"/>
      <c r="CU30" s="143"/>
      <c r="CV30" s="143"/>
      <c r="CW30" s="143"/>
      <c r="CX30" s="143"/>
      <c r="CY30" s="143"/>
      <c r="CZ30" s="143"/>
      <c r="DA30" s="143"/>
      <c r="DB30" s="143"/>
      <c r="DC30" s="143"/>
      <c r="DD30" s="143"/>
      <c r="DE30" s="143"/>
      <c r="DF30" s="143"/>
      <c r="DG30" s="143"/>
      <c r="DH30" s="143"/>
      <c r="DI30" s="143"/>
      <c r="DJ30" s="143"/>
      <c r="DK30" s="143"/>
      <c r="DL30" s="143"/>
      <c r="DM30" s="143"/>
      <c r="DN30" s="143"/>
      <c r="DO30" s="143"/>
      <c r="DP30" s="143"/>
      <c r="DQ30" s="143"/>
      <c r="DR30" s="143"/>
      <c r="DS30" s="143"/>
      <c r="DT30" s="143"/>
      <c r="DU30" s="143"/>
      <c r="DV30" s="143"/>
      <c r="DW30" s="143"/>
      <c r="DX30" s="143"/>
      <c r="DY30" s="143"/>
      <c r="DZ30" s="143"/>
      <c r="EA30" s="143"/>
      <c r="EB30" s="143"/>
      <c r="EC30" s="143"/>
      <c r="ED30" s="143"/>
      <c r="EE30" s="143"/>
      <c r="EF30" s="143"/>
      <c r="EG30" s="143"/>
      <c r="EH30" s="143"/>
      <c r="EI30" s="143"/>
      <c r="EJ30" s="143"/>
      <c r="EK30" s="143"/>
      <c r="EL30" s="143"/>
      <c r="EM30" s="143"/>
      <c r="EN30" s="143"/>
      <c r="EO30" s="143"/>
      <c r="EP30" s="143"/>
      <c r="EQ30" s="143"/>
      <c r="ER30" s="143"/>
      <c r="ES30" s="143"/>
      <c r="ET30" s="143"/>
      <c r="EU30" s="143"/>
      <c r="EV30" s="143"/>
      <c r="EW30" s="143"/>
      <c r="EX30" s="143"/>
      <c r="EY30" s="143"/>
      <c r="EZ30" s="143"/>
      <c r="FA30" s="143"/>
      <c r="FB30" s="143"/>
      <c r="FC30" s="143"/>
      <c r="FD30" s="143"/>
      <c r="FE30" s="143"/>
      <c r="FF30" s="143"/>
      <c r="FG30" s="143"/>
      <c r="FH30" s="143"/>
      <c r="FI30" s="143"/>
      <c r="FJ30" s="143"/>
      <c r="FK30" s="143"/>
      <c r="FL30" s="143"/>
      <c r="FM30" s="143"/>
      <c r="FN30" s="143"/>
      <c r="FO30" s="143"/>
      <c r="FP30" s="143"/>
      <c r="FQ30" s="143"/>
      <c r="FR30" s="143"/>
      <c r="FS30" s="143"/>
      <c r="FT30" s="143"/>
      <c r="FU30" s="143"/>
      <c r="FV30" s="143"/>
      <c r="FW30" s="143"/>
      <c r="FX30" s="143"/>
      <c r="FY30" s="143"/>
      <c r="FZ30" s="143"/>
      <c r="GA30" s="143"/>
      <c r="GB30" s="143"/>
      <c r="GC30" s="143"/>
      <c r="GD30" s="143"/>
      <c r="GE30" s="143"/>
      <c r="GF30" s="143"/>
      <c r="GG30" s="143"/>
      <c r="GH30" s="143"/>
      <c r="GI30" s="143"/>
      <c r="GJ30" s="143"/>
      <c r="GK30" s="143"/>
      <c r="GL30" s="143"/>
      <c r="GM30" s="143"/>
      <c r="GN30" s="143"/>
      <c r="GO30" s="143"/>
      <c r="GP30" s="143"/>
      <c r="GQ30" s="143"/>
      <c r="GR30" s="143"/>
      <c r="GS30" s="143"/>
      <c r="GT30" s="143"/>
      <c r="GU30" s="143"/>
      <c r="GV30" s="143"/>
      <c r="GW30" s="143"/>
      <c r="GX30" s="143"/>
      <c r="GY30" s="143"/>
      <c r="GZ30" s="143"/>
      <c r="HA30" s="143"/>
      <c r="HB30" s="143"/>
      <c r="HC30" s="143"/>
      <c r="HD30" s="143"/>
      <c r="HE30" s="143"/>
      <c r="HF30" s="143"/>
      <c r="HG30" s="143"/>
      <c r="HH30" s="143"/>
      <c r="HI30" s="143"/>
      <c r="HJ30" s="143"/>
      <c r="HK30" s="143"/>
      <c r="HL30" s="143"/>
      <c r="HM30" s="143"/>
      <c r="HN30" s="143"/>
      <c r="HO30" s="143"/>
      <c r="HP30" s="143"/>
      <c r="HQ30" s="143"/>
      <c r="HR30" s="143"/>
      <c r="HS30" s="143"/>
      <c r="HT30" s="143"/>
      <c r="HU30" s="143"/>
    </row>
    <row r="31" spans="1:229">
      <c r="A31" s="133"/>
      <c r="B31" s="133"/>
      <c r="C31" s="133"/>
      <c r="D31" s="133"/>
      <c r="E31" s="13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3"/>
      <c r="AZ31" s="143"/>
      <c r="BA31" s="143"/>
      <c r="BB31" s="143"/>
      <c r="BC31" s="143"/>
      <c r="BD31" s="143"/>
      <c r="BE31" s="143"/>
      <c r="BF31" s="143"/>
      <c r="BG31" s="143"/>
      <c r="BH31" s="143"/>
      <c r="BI31" s="143"/>
      <c r="BJ31" s="143"/>
      <c r="BK31" s="143"/>
      <c r="BL31" s="143"/>
      <c r="BM31" s="143"/>
      <c r="BN31" s="143"/>
      <c r="BO31" s="143"/>
      <c r="BP31" s="143"/>
      <c r="BQ31" s="143"/>
      <c r="BR31" s="143"/>
      <c r="BS31" s="143"/>
      <c r="BT31" s="143"/>
      <c r="BU31" s="143"/>
      <c r="BV31" s="143"/>
      <c r="BW31" s="143"/>
      <c r="BX31" s="143"/>
      <c r="BY31" s="143"/>
      <c r="BZ31" s="143"/>
      <c r="CA31" s="143"/>
      <c r="CB31" s="143"/>
      <c r="CC31" s="143"/>
      <c r="CD31" s="143"/>
      <c r="CE31" s="143"/>
      <c r="CF31" s="143"/>
      <c r="CG31" s="143"/>
      <c r="CH31" s="143"/>
      <c r="CI31" s="143"/>
      <c r="CJ31" s="143"/>
      <c r="CK31" s="143"/>
      <c r="CL31" s="143"/>
      <c r="CM31" s="143"/>
      <c r="CN31" s="143"/>
      <c r="CO31" s="143"/>
      <c r="CP31" s="143"/>
      <c r="CQ31" s="143"/>
      <c r="CR31" s="143"/>
      <c r="CS31" s="143"/>
      <c r="CT31" s="143"/>
      <c r="CU31" s="143"/>
      <c r="CV31" s="143"/>
      <c r="CW31" s="143"/>
      <c r="CX31" s="143"/>
      <c r="CY31" s="143"/>
      <c r="CZ31" s="143"/>
      <c r="DA31" s="143"/>
      <c r="DB31" s="143"/>
      <c r="DC31" s="143"/>
      <c r="DD31" s="143"/>
      <c r="DE31" s="143"/>
      <c r="DF31" s="143"/>
      <c r="DG31" s="143"/>
      <c r="DH31" s="143"/>
      <c r="DI31" s="143"/>
      <c r="DJ31" s="143"/>
      <c r="DK31" s="143"/>
      <c r="DL31" s="143"/>
      <c r="DM31" s="143"/>
      <c r="DN31" s="143"/>
      <c r="DO31" s="143"/>
      <c r="DP31" s="143"/>
      <c r="DQ31" s="143"/>
      <c r="DR31" s="143"/>
      <c r="DS31" s="143"/>
      <c r="DT31" s="143"/>
      <c r="DU31" s="143"/>
      <c r="DV31" s="143"/>
      <c r="DW31" s="143"/>
      <c r="DX31" s="143"/>
      <c r="DY31" s="143"/>
      <c r="DZ31" s="143"/>
      <c r="EA31" s="143"/>
      <c r="EB31" s="143"/>
      <c r="EC31" s="143"/>
      <c r="ED31" s="143"/>
      <c r="EE31" s="143"/>
      <c r="EF31" s="143"/>
      <c r="EG31" s="143"/>
      <c r="EH31" s="143"/>
      <c r="EI31" s="143"/>
      <c r="EJ31" s="143"/>
      <c r="EK31" s="143"/>
      <c r="EL31" s="143"/>
      <c r="EM31" s="143"/>
      <c r="EN31" s="143"/>
      <c r="EO31" s="143"/>
      <c r="EP31" s="143"/>
      <c r="EQ31" s="143"/>
      <c r="ER31" s="143"/>
      <c r="ES31" s="143"/>
      <c r="ET31" s="143"/>
      <c r="EU31" s="143"/>
      <c r="EV31" s="143"/>
      <c r="EW31" s="143"/>
      <c r="EX31" s="143"/>
      <c r="EY31" s="143"/>
      <c r="EZ31" s="143"/>
      <c r="FA31" s="143"/>
      <c r="FB31" s="143"/>
      <c r="FC31" s="143"/>
      <c r="FD31" s="143"/>
      <c r="FE31" s="143"/>
      <c r="FF31" s="143"/>
      <c r="FG31" s="143"/>
      <c r="FH31" s="143"/>
      <c r="FI31" s="143"/>
      <c r="FJ31" s="143"/>
      <c r="FK31" s="143"/>
      <c r="FL31" s="143"/>
      <c r="FM31" s="143"/>
      <c r="FN31" s="143"/>
      <c r="FO31" s="143"/>
      <c r="FP31" s="143"/>
      <c r="FQ31" s="143"/>
      <c r="FR31" s="143"/>
      <c r="FS31" s="143"/>
      <c r="FT31" s="143"/>
      <c r="FU31" s="143"/>
      <c r="FV31" s="143"/>
      <c r="FW31" s="143"/>
      <c r="FX31" s="143"/>
      <c r="FY31" s="143"/>
      <c r="FZ31" s="143"/>
      <c r="GA31" s="143"/>
      <c r="GB31" s="143"/>
      <c r="GC31" s="143"/>
      <c r="GD31" s="143"/>
      <c r="GE31" s="143"/>
      <c r="GF31" s="143"/>
      <c r="GG31" s="143"/>
      <c r="GH31" s="143"/>
      <c r="GI31" s="143"/>
      <c r="GJ31" s="143"/>
      <c r="GK31" s="143"/>
      <c r="GL31" s="143"/>
      <c r="GM31" s="143"/>
      <c r="GN31" s="143"/>
      <c r="GO31" s="143"/>
      <c r="GP31" s="143"/>
      <c r="GQ31" s="143"/>
      <c r="GR31" s="143"/>
      <c r="GS31" s="143"/>
      <c r="GT31" s="143"/>
      <c r="GU31" s="143"/>
      <c r="GV31" s="143"/>
      <c r="GW31" s="143"/>
      <c r="GX31" s="143"/>
      <c r="GY31" s="143"/>
      <c r="GZ31" s="143"/>
      <c r="HA31" s="143"/>
      <c r="HB31" s="143"/>
      <c r="HC31" s="143"/>
      <c r="HD31" s="143"/>
      <c r="HE31" s="143"/>
      <c r="HF31" s="143"/>
      <c r="HG31" s="143"/>
      <c r="HH31" s="143"/>
      <c r="HI31" s="143"/>
      <c r="HJ31" s="143"/>
      <c r="HK31" s="143"/>
      <c r="HL31" s="143"/>
      <c r="HM31" s="143"/>
      <c r="HN31" s="143"/>
      <c r="HO31" s="143"/>
      <c r="HP31" s="143"/>
      <c r="HQ31" s="143"/>
      <c r="HR31" s="143"/>
      <c r="HS31" s="143"/>
      <c r="HT31" s="143"/>
      <c r="HU31" s="143"/>
    </row>
    <row r="32" spans="1:229">
      <c r="A32" s="136" t="s">
        <v>73</v>
      </c>
      <c r="B32" s="136">
        <f>SUM(B5:B31)</f>
        <v>2852550.7939057802</v>
      </c>
      <c r="C32" s="136">
        <f>SUM(C5:C31)</f>
        <v>0</v>
      </c>
      <c r="D32" s="136">
        <f>SUM(D5:D31)</f>
        <v>285.25507939057803</v>
      </c>
      <c r="E32" s="136">
        <f>D32*240*20</f>
        <v>1369224.3810747745</v>
      </c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43"/>
      <c r="BK32" s="143"/>
      <c r="BL32" s="143"/>
      <c r="BM32" s="143"/>
      <c r="BN32" s="143"/>
      <c r="BO32" s="143"/>
      <c r="BP32" s="143"/>
      <c r="BQ32" s="143"/>
      <c r="BR32" s="143"/>
      <c r="BS32" s="143"/>
      <c r="BT32" s="143"/>
      <c r="BU32" s="143"/>
      <c r="BV32" s="143"/>
      <c r="BW32" s="143"/>
      <c r="BX32" s="143"/>
      <c r="BY32" s="143"/>
      <c r="BZ32" s="143"/>
      <c r="CA32" s="143"/>
      <c r="CB32" s="143"/>
      <c r="CC32" s="143"/>
      <c r="CD32" s="143"/>
      <c r="CE32" s="143"/>
      <c r="CF32" s="143"/>
      <c r="CG32" s="143"/>
      <c r="CH32" s="143"/>
      <c r="CI32" s="143"/>
      <c r="CJ32" s="143"/>
      <c r="CK32" s="143"/>
      <c r="CL32" s="143"/>
      <c r="CM32" s="143"/>
      <c r="CN32" s="143"/>
      <c r="CO32" s="143"/>
      <c r="CP32" s="143"/>
      <c r="CQ32" s="143"/>
      <c r="CR32" s="143"/>
      <c r="CS32" s="143"/>
      <c r="CT32" s="143"/>
      <c r="CU32" s="143"/>
      <c r="CV32" s="143"/>
      <c r="CW32" s="143"/>
      <c r="CX32" s="143"/>
      <c r="CY32" s="143"/>
      <c r="CZ32" s="143"/>
      <c r="DA32" s="143"/>
      <c r="DB32" s="143"/>
      <c r="DC32" s="143"/>
      <c r="DD32" s="143"/>
      <c r="DE32" s="143"/>
      <c r="DF32" s="143"/>
      <c r="DG32" s="143"/>
      <c r="DH32" s="143"/>
      <c r="DI32" s="143"/>
      <c r="DJ32" s="143"/>
      <c r="DK32" s="143"/>
      <c r="DL32" s="143"/>
      <c r="DM32" s="143"/>
      <c r="DN32" s="143"/>
      <c r="DO32" s="143"/>
      <c r="DP32" s="143"/>
      <c r="DQ32" s="143"/>
      <c r="DR32" s="143"/>
      <c r="DS32" s="143"/>
      <c r="DT32" s="143"/>
      <c r="DU32" s="143"/>
      <c r="DV32" s="143"/>
      <c r="DW32" s="143"/>
      <c r="DX32" s="143"/>
      <c r="DY32" s="143"/>
      <c r="DZ32" s="143"/>
      <c r="EA32" s="143"/>
      <c r="EB32" s="143"/>
      <c r="EC32" s="143"/>
      <c r="ED32" s="143"/>
      <c r="EE32" s="143"/>
      <c r="EF32" s="143"/>
      <c r="EG32" s="143"/>
      <c r="EH32" s="143"/>
      <c r="EI32" s="143"/>
      <c r="EJ32" s="143"/>
      <c r="EK32" s="143"/>
      <c r="EL32" s="143"/>
      <c r="EM32" s="143"/>
      <c r="EN32" s="143"/>
      <c r="EO32" s="143"/>
      <c r="EP32" s="143"/>
      <c r="EQ32" s="143"/>
      <c r="ER32" s="143"/>
      <c r="ES32" s="143"/>
      <c r="ET32" s="143"/>
      <c r="EU32" s="143"/>
      <c r="EV32" s="143"/>
      <c r="EW32" s="143"/>
      <c r="EX32" s="143"/>
      <c r="EY32" s="143"/>
      <c r="EZ32" s="143"/>
      <c r="FA32" s="143"/>
      <c r="FB32" s="143"/>
      <c r="FC32" s="143"/>
      <c r="FD32" s="143"/>
      <c r="FE32" s="143"/>
      <c r="FF32" s="143"/>
      <c r="FG32" s="143"/>
      <c r="FH32" s="143"/>
      <c r="FI32" s="143"/>
      <c r="FJ32" s="143"/>
      <c r="FK32" s="143"/>
      <c r="FL32" s="143"/>
      <c r="FM32" s="143"/>
      <c r="FN32" s="143"/>
      <c r="FO32" s="143"/>
      <c r="FP32" s="143"/>
      <c r="FQ32" s="143"/>
      <c r="FR32" s="143"/>
      <c r="FS32" s="143"/>
      <c r="FT32" s="143"/>
      <c r="FU32" s="143"/>
      <c r="FV32" s="143"/>
      <c r="FW32" s="143"/>
      <c r="FX32" s="143"/>
      <c r="FY32" s="143"/>
      <c r="FZ32" s="143"/>
      <c r="GA32" s="143"/>
      <c r="GB32" s="143"/>
      <c r="GC32" s="143"/>
      <c r="GD32" s="143"/>
      <c r="GE32" s="143"/>
      <c r="GF32" s="143"/>
      <c r="GG32" s="143"/>
      <c r="GH32" s="143"/>
      <c r="GI32" s="143"/>
      <c r="GJ32" s="143"/>
      <c r="GK32" s="143"/>
      <c r="GL32" s="143"/>
      <c r="GM32" s="143"/>
      <c r="GN32" s="143"/>
      <c r="GO32" s="143"/>
      <c r="GP32" s="143"/>
      <c r="GQ32" s="143"/>
      <c r="GR32" s="143"/>
      <c r="GS32" s="143"/>
      <c r="GT32" s="143"/>
      <c r="GU32" s="143"/>
      <c r="GV32" s="143"/>
      <c r="GW32" s="143"/>
      <c r="GX32" s="143"/>
      <c r="GY32" s="143"/>
      <c r="GZ32" s="143"/>
      <c r="HA32" s="143"/>
      <c r="HB32" s="143"/>
      <c r="HC32" s="143"/>
      <c r="HD32" s="143"/>
      <c r="HE32" s="143"/>
      <c r="HF32" s="143"/>
      <c r="HG32" s="143"/>
      <c r="HH32" s="143"/>
      <c r="HI32" s="143"/>
      <c r="HJ32" s="143"/>
      <c r="HK32" s="143"/>
      <c r="HL32" s="143"/>
      <c r="HM32" s="143"/>
      <c r="HN32" s="143"/>
      <c r="HO32" s="143"/>
      <c r="HP32" s="143"/>
      <c r="HQ32" s="143"/>
      <c r="HR32" s="143"/>
      <c r="HS32" s="143"/>
      <c r="HT32" s="143"/>
      <c r="HU32" s="143"/>
    </row>
    <row r="33" spans="1:229" s="141" customFormat="1">
      <c r="A33" s="140"/>
      <c r="B33" s="140"/>
      <c r="C33" s="140"/>
      <c r="D33" s="140"/>
      <c r="E33" s="140"/>
      <c r="F33" s="140"/>
      <c r="G33" s="143"/>
      <c r="H33" s="143"/>
      <c r="I33" s="143"/>
      <c r="J33" s="143"/>
      <c r="K33" s="144"/>
      <c r="L33" s="145"/>
      <c r="M33" s="144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  <c r="CD33" s="145"/>
      <c r="CE33" s="145"/>
      <c r="CF33" s="145"/>
      <c r="CG33" s="145"/>
      <c r="CH33" s="145"/>
      <c r="CI33" s="145"/>
      <c r="CJ33" s="145"/>
      <c r="CK33" s="145"/>
      <c r="CL33" s="145"/>
      <c r="CM33" s="145"/>
      <c r="CN33" s="145"/>
      <c r="CO33" s="145"/>
      <c r="CP33" s="145"/>
      <c r="CQ33" s="145"/>
      <c r="CR33" s="145"/>
      <c r="CS33" s="145"/>
      <c r="CT33" s="145"/>
      <c r="CU33" s="145"/>
      <c r="CV33" s="145"/>
      <c r="CW33" s="145"/>
      <c r="CX33" s="145"/>
      <c r="CY33" s="145"/>
      <c r="CZ33" s="145"/>
      <c r="DA33" s="145"/>
      <c r="DB33" s="145"/>
      <c r="DC33" s="145"/>
      <c r="DD33" s="145"/>
      <c r="DE33" s="145"/>
      <c r="DF33" s="145"/>
      <c r="DG33" s="145"/>
      <c r="DH33" s="145"/>
      <c r="DI33" s="145"/>
      <c r="DJ33" s="145"/>
      <c r="DK33" s="145"/>
      <c r="DL33" s="145"/>
      <c r="DM33" s="145"/>
      <c r="DN33" s="145"/>
      <c r="DO33" s="145"/>
      <c r="DP33" s="145"/>
      <c r="DQ33" s="145"/>
      <c r="DR33" s="145"/>
      <c r="DS33" s="145"/>
      <c r="DT33" s="145"/>
      <c r="DU33" s="145"/>
      <c r="DV33" s="145"/>
      <c r="DW33" s="145"/>
      <c r="DX33" s="145"/>
      <c r="DY33" s="145"/>
      <c r="DZ33" s="145"/>
      <c r="EA33" s="145"/>
      <c r="EB33" s="145"/>
      <c r="EC33" s="145"/>
      <c r="ED33" s="145"/>
      <c r="EE33" s="145"/>
      <c r="EF33" s="145"/>
      <c r="EG33" s="145"/>
      <c r="EH33" s="145"/>
      <c r="EI33" s="145"/>
      <c r="EJ33" s="145"/>
      <c r="EK33" s="145"/>
      <c r="EL33" s="145"/>
      <c r="EM33" s="145"/>
      <c r="EN33" s="145"/>
      <c r="EO33" s="145"/>
      <c r="EP33" s="145"/>
      <c r="EQ33" s="145"/>
      <c r="ER33" s="145"/>
      <c r="ES33" s="145"/>
      <c r="ET33" s="145"/>
      <c r="EU33" s="145"/>
      <c r="EV33" s="145"/>
      <c r="EW33" s="145"/>
      <c r="EX33" s="145"/>
      <c r="EY33" s="145"/>
      <c r="EZ33" s="145"/>
      <c r="FA33" s="145"/>
      <c r="FB33" s="145"/>
      <c r="FC33" s="145"/>
      <c r="FD33" s="145"/>
      <c r="FE33" s="145"/>
      <c r="FF33" s="145"/>
      <c r="FG33" s="145"/>
      <c r="FH33" s="145"/>
      <c r="FI33" s="145"/>
      <c r="FJ33" s="145"/>
      <c r="FK33" s="145"/>
      <c r="FL33" s="145"/>
      <c r="FM33" s="145"/>
      <c r="FN33" s="145"/>
      <c r="FO33" s="145"/>
      <c r="FP33" s="145"/>
      <c r="FQ33" s="145"/>
      <c r="FR33" s="145"/>
      <c r="FS33" s="145"/>
      <c r="FT33" s="145"/>
      <c r="FU33" s="145"/>
      <c r="FV33" s="145"/>
      <c r="FW33" s="145"/>
      <c r="FX33" s="145"/>
      <c r="FY33" s="145"/>
      <c r="FZ33" s="145"/>
      <c r="GA33" s="145"/>
      <c r="GB33" s="145"/>
      <c r="GC33" s="145"/>
      <c r="GD33" s="145"/>
      <c r="GE33" s="145"/>
      <c r="GF33" s="145"/>
      <c r="GG33" s="145"/>
      <c r="GH33" s="145"/>
      <c r="GI33" s="145"/>
      <c r="GJ33" s="145"/>
      <c r="GK33" s="145"/>
      <c r="GL33" s="145"/>
      <c r="GM33" s="145"/>
      <c r="GN33" s="145"/>
      <c r="GO33" s="145"/>
      <c r="GP33" s="145"/>
      <c r="GQ33" s="145"/>
      <c r="GR33" s="145"/>
      <c r="GS33" s="145"/>
      <c r="GT33" s="145"/>
      <c r="GU33" s="145"/>
      <c r="GV33" s="145"/>
      <c r="GW33" s="145"/>
      <c r="GX33" s="145"/>
      <c r="GY33" s="145"/>
      <c r="GZ33" s="145"/>
      <c r="HA33" s="145"/>
      <c r="HB33" s="145"/>
      <c r="HC33" s="145"/>
      <c r="HD33" s="145"/>
      <c r="HE33" s="145"/>
      <c r="HF33" s="145"/>
      <c r="HG33" s="145"/>
      <c r="HH33" s="145"/>
      <c r="HI33" s="145"/>
      <c r="HJ33" s="145"/>
      <c r="HK33" s="145"/>
      <c r="HL33" s="145"/>
      <c r="HM33" s="145"/>
      <c r="HN33" s="145"/>
      <c r="HO33" s="145"/>
      <c r="HP33" s="145"/>
      <c r="HQ33" s="145"/>
      <c r="HR33" s="145"/>
      <c r="HS33" s="145"/>
      <c r="HT33" s="145"/>
      <c r="HU33" s="14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194"/>
  <sheetViews>
    <sheetView zoomScaleNormal="100" workbookViewId="0">
      <selection activeCell="A5" sqref="A5"/>
    </sheetView>
  </sheetViews>
  <sheetFormatPr defaultRowHeight="12"/>
  <cols>
    <col min="1" max="1" width="2.42578125" style="191" customWidth="1"/>
    <col min="2" max="2" width="24.42578125" style="191" bestFit="1" customWidth="1"/>
    <col min="3" max="3" width="10.5703125" style="191" customWidth="1"/>
    <col min="4" max="4" width="10.7109375" style="191" customWidth="1"/>
    <col min="5" max="5" width="8.42578125" style="191" bestFit="1" customWidth="1"/>
    <col min="6" max="6" width="9.140625" style="191" bestFit="1"/>
    <col min="7" max="10" width="8.7109375" style="191" bestFit="1" customWidth="1"/>
    <col min="11" max="11" width="9.140625" style="191" bestFit="1"/>
    <col min="12" max="16384" width="9.140625" style="191"/>
  </cols>
  <sheetData>
    <row r="1" spans="2:16" s="151" customFormat="1" ht="18">
      <c r="B1" s="532" t="s">
        <v>311</v>
      </c>
      <c r="C1" s="532"/>
      <c r="D1" s="532"/>
      <c r="E1" s="532"/>
      <c r="F1" s="532"/>
      <c r="G1" s="532"/>
      <c r="H1" s="532"/>
      <c r="I1" s="532"/>
      <c r="J1" s="532"/>
      <c r="K1" s="532"/>
    </row>
    <row r="2" spans="2:16" ht="35.25" customHeight="1">
      <c r="B2" s="531" t="s">
        <v>312</v>
      </c>
      <c r="C2" s="531"/>
      <c r="D2" s="531"/>
      <c r="E2" s="531"/>
      <c r="F2" s="531"/>
      <c r="G2" s="531"/>
      <c r="H2" s="531"/>
      <c r="I2" s="531"/>
      <c r="J2" s="531"/>
      <c r="K2" s="531"/>
    </row>
    <row r="3" spans="2:16" s="192" customFormat="1" ht="48">
      <c r="B3" s="193" t="s">
        <v>291</v>
      </c>
      <c r="C3" s="193" t="s">
        <v>302</v>
      </c>
      <c r="D3" s="193">
        <v>2008</v>
      </c>
      <c r="E3" s="222" t="s">
        <v>300</v>
      </c>
      <c r="F3" s="193">
        <v>2016</v>
      </c>
      <c r="G3" s="222" t="s">
        <v>292</v>
      </c>
      <c r="H3" s="193">
        <v>2026</v>
      </c>
      <c r="I3" s="222" t="s">
        <v>293</v>
      </c>
      <c r="J3" s="193">
        <v>2036</v>
      </c>
      <c r="K3" s="222" t="s">
        <v>294</v>
      </c>
    </row>
    <row r="4" spans="2:16" s="190" customFormat="1">
      <c r="B4" s="194" t="s">
        <v>89</v>
      </c>
      <c r="C4" s="195">
        <v>44.029926774412125</v>
      </c>
      <c r="D4" s="196">
        <v>674.52753600753238</v>
      </c>
      <c r="E4" s="223">
        <f t="shared" ref="E4:E35" si="0">D4+(C4*D4/1000)</f>
        <v>704.22693402526863</v>
      </c>
      <c r="F4" s="196">
        <v>632.76830551166415</v>
      </c>
      <c r="G4" s="225">
        <f t="shared" ref="G4:G35" si="1">F4+($C4*F4/1000)</f>
        <v>660.62904766851159</v>
      </c>
      <c r="H4" s="196">
        <v>605.0677943182252</v>
      </c>
      <c r="I4" s="225">
        <f t="shared" ref="I4:I35" si="2">H4+($C4*H4/1000)</f>
        <v>631.7088849956117</v>
      </c>
      <c r="J4" s="196">
        <v>587.1830218606367</v>
      </c>
      <c r="K4" s="225">
        <f t="shared" ref="K4:K35" si="3">J4+($C4*J4/1000)</f>
        <v>613.03664731633853</v>
      </c>
      <c r="M4" s="192"/>
      <c r="N4" s="192"/>
      <c r="O4" s="192"/>
      <c r="P4" s="192"/>
    </row>
    <row r="5" spans="2:16" s="190" customFormat="1">
      <c r="B5" s="194" t="s">
        <v>90</v>
      </c>
      <c r="C5" s="195">
        <v>11.318338989565349</v>
      </c>
      <c r="D5" s="196">
        <v>169.52863438703002</v>
      </c>
      <c r="E5" s="223">
        <f t="shared" si="0"/>
        <v>171.44741693946051</v>
      </c>
      <c r="F5" s="196">
        <v>155.27536656854932</v>
      </c>
      <c r="G5" s="225">
        <f t="shared" si="1"/>
        <v>157.03282580410118</v>
      </c>
      <c r="H5" s="196">
        <v>146.01162750069972</v>
      </c>
      <c r="I5" s="225">
        <f t="shared" si="2"/>
        <v>147.66423659717077</v>
      </c>
      <c r="J5" s="196">
        <v>140.11384080887569</v>
      </c>
      <c r="K5" s="225">
        <f t="shared" si="3"/>
        <v>141.69969675628053</v>
      </c>
    </row>
    <row r="6" spans="2:16" s="190" customFormat="1">
      <c r="B6" s="194" t="s">
        <v>91</v>
      </c>
      <c r="C6" s="195">
        <v>1.5193698935934006</v>
      </c>
      <c r="D6" s="196">
        <v>444.52583023914173</v>
      </c>
      <c r="E6" s="223">
        <f t="shared" si="0"/>
        <v>445.20122940253168</v>
      </c>
      <c r="F6" s="196">
        <v>421.48089937246868</v>
      </c>
      <c r="G6" s="225">
        <f t="shared" si="1"/>
        <v>422.12128476169988</v>
      </c>
      <c r="H6" s="196">
        <v>406.05452975354274</v>
      </c>
      <c r="I6" s="225">
        <f t="shared" si="2"/>
        <v>406.6714767812075</v>
      </c>
      <c r="J6" s="196">
        <v>396.03200154329966</v>
      </c>
      <c r="K6" s="225">
        <f t="shared" si="3"/>
        <v>396.63372064334408</v>
      </c>
    </row>
    <row r="7" spans="2:16" s="190" customFormat="1">
      <c r="B7" s="194" t="s">
        <v>92</v>
      </c>
      <c r="C7" s="195">
        <v>42.742308137916453</v>
      </c>
      <c r="D7" s="196">
        <v>2101.9537912082251</v>
      </c>
      <c r="E7" s="223">
        <f t="shared" si="0"/>
        <v>2191.7961478437087</v>
      </c>
      <c r="F7" s="196">
        <v>2025.4338303098386</v>
      </c>
      <c r="G7" s="225">
        <f t="shared" si="1"/>
        <v>2112.0055471979022</v>
      </c>
      <c r="H7" s="196">
        <v>1973.5012443670378</v>
      </c>
      <c r="I7" s="225">
        <f t="shared" si="2"/>
        <v>2057.8532426643351</v>
      </c>
      <c r="J7" s="196">
        <v>1939.4397607202432</v>
      </c>
      <c r="K7" s="225">
        <f t="shared" si="3"/>
        <v>2022.3358925878747</v>
      </c>
    </row>
    <row r="8" spans="2:16" s="190" customFormat="1">
      <c r="B8" s="194" t="s">
        <v>93</v>
      </c>
      <c r="C8" s="195">
        <v>14.093455446908461</v>
      </c>
      <c r="D8" s="196">
        <v>1356.2045105606082</v>
      </c>
      <c r="E8" s="223">
        <f t="shared" si="0"/>
        <v>1375.3181184070904</v>
      </c>
      <c r="F8" s="196">
        <v>1268.0175804528203</v>
      </c>
      <c r="G8" s="225">
        <f t="shared" si="1"/>
        <v>1285.8883297288287</v>
      </c>
      <c r="H8" s="196">
        <v>1209.6855653588416</v>
      </c>
      <c r="I8" s="225">
        <f t="shared" si="2"/>
        <v>1226.7342149789947</v>
      </c>
      <c r="J8" s="196">
        <v>1172.0970438612942</v>
      </c>
      <c r="K8" s="225">
        <f t="shared" si="3"/>
        <v>1188.6159413284065</v>
      </c>
    </row>
    <row r="9" spans="2:16" s="190" customFormat="1">
      <c r="B9" s="194" t="s">
        <v>94</v>
      </c>
      <c r="C9" s="195">
        <v>14.258720070840059</v>
      </c>
      <c r="D9" s="196">
        <v>378.08786317215112</v>
      </c>
      <c r="E9" s="223">
        <f t="shared" si="0"/>
        <v>383.47891217530491</v>
      </c>
      <c r="F9" s="196">
        <v>364.45016125660226</v>
      </c>
      <c r="G9" s="225">
        <f t="shared" si="1"/>
        <v>369.64675408573265</v>
      </c>
      <c r="H9" s="196">
        <v>355.19178962533783</v>
      </c>
      <c r="I9" s="225">
        <f t="shared" si="2"/>
        <v>360.25636992506622</v>
      </c>
      <c r="J9" s="196">
        <v>349.11818674161918</v>
      </c>
      <c r="K9" s="225">
        <f t="shared" si="3"/>
        <v>354.09616523800719</v>
      </c>
    </row>
    <row r="10" spans="2:16" s="190" customFormat="1">
      <c r="B10" s="194" t="s">
        <v>95</v>
      </c>
      <c r="C10" s="195">
        <v>12.492220092648108</v>
      </c>
      <c r="D10" s="196">
        <v>540.64833667201049</v>
      </c>
      <c r="E10" s="223">
        <f t="shared" si="0"/>
        <v>547.40223468644137</v>
      </c>
      <c r="F10" s="196">
        <v>525.13578186164034</v>
      </c>
      <c r="G10" s="225">
        <f t="shared" si="1"/>
        <v>531.69589362718079</v>
      </c>
      <c r="H10" s="196">
        <v>514.53600480316379</v>
      </c>
      <c r="I10" s="225">
        <f t="shared" si="2"/>
        <v>520.9637018207568</v>
      </c>
      <c r="J10" s="196">
        <v>507.55130133854487</v>
      </c>
      <c r="K10" s="225">
        <f t="shared" si="3"/>
        <v>513.89174390317589</v>
      </c>
    </row>
    <row r="11" spans="2:16" s="190" customFormat="1">
      <c r="B11" s="194" t="s">
        <v>96</v>
      </c>
      <c r="C11" s="195">
        <v>11.903562459990628</v>
      </c>
      <c r="D11" s="196">
        <v>497.95380714359396</v>
      </c>
      <c r="E11" s="223">
        <f t="shared" si="0"/>
        <v>503.88123138911789</v>
      </c>
      <c r="F11" s="196">
        <v>482.05973019170096</v>
      </c>
      <c r="G11" s="225">
        <f t="shared" si="1"/>
        <v>487.79795829948409</v>
      </c>
      <c r="H11" s="196">
        <v>471.22998332346179</v>
      </c>
      <c r="I11" s="225">
        <f t="shared" si="2"/>
        <v>476.83929886297295</v>
      </c>
      <c r="J11" s="196">
        <v>464.10763337836426</v>
      </c>
      <c r="K11" s="225">
        <f t="shared" si="3"/>
        <v>469.63216758044206</v>
      </c>
    </row>
    <row r="12" spans="2:16" s="190" customFormat="1">
      <c r="B12" s="228" t="s">
        <v>97</v>
      </c>
      <c r="C12" s="195">
        <v>30.958372731611128</v>
      </c>
      <c r="D12" s="196">
        <v>1450.1430609076961</v>
      </c>
      <c r="E12" s="223">
        <f t="shared" si="0"/>
        <v>1495.037130301436</v>
      </c>
      <c r="F12" s="196">
        <v>1415.8763054267943</v>
      </c>
      <c r="G12" s="225">
        <f t="shared" si="1"/>
        <v>1459.7095318320535</v>
      </c>
      <c r="H12" s="196">
        <v>1392.3578665183395</v>
      </c>
      <c r="I12" s="225">
        <f t="shared" si="2"/>
        <v>1435.4630003258051</v>
      </c>
      <c r="J12" s="196">
        <v>1376.8131872692004</v>
      </c>
      <c r="K12" s="225">
        <f t="shared" si="3"/>
        <v>1419.4370831024778</v>
      </c>
    </row>
    <row r="13" spans="2:16" s="190" customFormat="1">
      <c r="B13" s="194" t="s">
        <v>98</v>
      </c>
      <c r="C13" s="195">
        <v>-9.9812423401886754</v>
      </c>
      <c r="D13" s="196">
        <v>168.84296376449572</v>
      </c>
      <c r="E13" s="223">
        <f t="shared" si="0"/>
        <v>167.15770122572658</v>
      </c>
      <c r="F13" s="196">
        <v>158.08298114728495</v>
      </c>
      <c r="G13" s="225">
        <f t="shared" si="1"/>
        <v>156.50511660259443</v>
      </c>
      <c r="H13" s="196">
        <v>150.95727500553684</v>
      </c>
      <c r="I13" s="225">
        <f t="shared" si="2"/>
        <v>149.45053386069208</v>
      </c>
      <c r="J13" s="196">
        <v>146.36181218254302</v>
      </c>
      <c r="K13" s="225">
        <f t="shared" si="3"/>
        <v>144.90093946579987</v>
      </c>
    </row>
    <row r="14" spans="2:16" s="190" customFormat="1">
      <c r="B14" s="194" t="s">
        <v>99</v>
      </c>
      <c r="C14" s="195">
        <v>25.513061117760412</v>
      </c>
      <c r="D14" s="196">
        <v>800.89792427542682</v>
      </c>
      <c r="E14" s="223">
        <f t="shared" si="0"/>
        <v>821.33128196655321</v>
      </c>
      <c r="F14" s="196">
        <v>756.27890624916813</v>
      </c>
      <c r="G14" s="225">
        <f t="shared" si="1"/>
        <v>775.57389620637616</v>
      </c>
      <c r="H14" s="196">
        <v>726.51471350195482</v>
      </c>
      <c r="I14" s="225">
        <f t="shared" si="2"/>
        <v>745.05032779048236</v>
      </c>
      <c r="J14" s="196">
        <v>707.22319056398737</v>
      </c>
      <c r="K14" s="225">
        <f t="shared" si="3"/>
        <v>725.26661904874391</v>
      </c>
    </row>
    <row r="15" spans="2:16" s="190" customFormat="1">
      <c r="B15" s="194" t="s">
        <v>100</v>
      </c>
      <c r="C15" s="195">
        <v>-1.1867948512393609</v>
      </c>
      <c r="D15" s="196">
        <v>344.21257705701578</v>
      </c>
      <c r="E15" s="223">
        <f t="shared" si="0"/>
        <v>343.8040673428327</v>
      </c>
      <c r="F15" s="196">
        <v>341.95341860016106</v>
      </c>
      <c r="G15" s="225">
        <f t="shared" si="1"/>
        <v>341.54759004360267</v>
      </c>
      <c r="H15" s="196">
        <v>340.37985024855237</v>
      </c>
      <c r="I15" s="225">
        <f t="shared" si="2"/>
        <v>339.97588919481177</v>
      </c>
      <c r="J15" s="196">
        <v>339.32918649027772</v>
      </c>
      <c r="K15" s="225">
        <f t="shared" si="3"/>
        <v>338.9264723588758</v>
      </c>
    </row>
    <row r="16" spans="2:16" s="190" customFormat="1">
      <c r="B16" s="194" t="s">
        <v>101</v>
      </c>
      <c r="C16" s="195">
        <v>30.286967567797511</v>
      </c>
      <c r="D16" s="196">
        <v>4908.7689871488501</v>
      </c>
      <c r="E16" s="223">
        <f t="shared" si="0"/>
        <v>5057.4407142604377</v>
      </c>
      <c r="F16" s="196">
        <v>4684.7149698209259</v>
      </c>
      <c r="G16" s="225">
        <f t="shared" si="1"/>
        <v>4826.600780176268</v>
      </c>
      <c r="H16" s="196">
        <v>4533.8970616179167</v>
      </c>
      <c r="I16" s="225">
        <f t="shared" si="2"/>
        <v>4671.2150548788713</v>
      </c>
      <c r="J16" s="196">
        <v>4435.5356145579135</v>
      </c>
      <c r="K16" s="225">
        <f t="shared" si="3"/>
        <v>4569.8745378618396</v>
      </c>
    </row>
    <row r="17" spans="2:11" s="190" customFormat="1">
      <c r="B17" s="194" t="s">
        <v>102</v>
      </c>
      <c r="C17" s="195">
        <v>25.896191016978584</v>
      </c>
      <c r="D17" s="196">
        <v>2186.1755632287118</v>
      </c>
      <c r="E17" s="223">
        <f t="shared" si="0"/>
        <v>2242.7891832107334</v>
      </c>
      <c r="F17" s="196">
        <v>2092.6184150003</v>
      </c>
      <c r="G17" s="225">
        <f t="shared" si="1"/>
        <v>2146.8092612007949</v>
      </c>
      <c r="H17" s="196">
        <v>2029.4819608916177</v>
      </c>
      <c r="I17" s="225">
        <f t="shared" si="2"/>
        <v>2082.0378134163793</v>
      </c>
      <c r="J17" s="196">
        <v>1988.2332202055456</v>
      </c>
      <c r="K17" s="225">
        <f t="shared" si="3"/>
        <v>2039.7208874622909</v>
      </c>
    </row>
    <row r="18" spans="2:11" s="190" customFormat="1">
      <c r="B18" s="194" t="s">
        <v>103</v>
      </c>
      <c r="C18" s="195">
        <v>106.95519988185879</v>
      </c>
      <c r="D18" s="196">
        <v>1478.3817093643997</v>
      </c>
      <c r="E18" s="223">
        <f t="shared" si="0"/>
        <v>1636.5023205911532</v>
      </c>
      <c r="F18" s="196">
        <v>1401.5457252304311</v>
      </c>
      <c r="G18" s="225">
        <f t="shared" si="1"/>
        <v>1551.4483284160167</v>
      </c>
      <c r="H18" s="196">
        <v>1350.1174858210159</v>
      </c>
      <c r="I18" s="225">
        <f t="shared" si="2"/>
        <v>1494.5195713809953</v>
      </c>
      <c r="J18" s="196">
        <v>1316.7072207818053</v>
      </c>
      <c r="K18" s="225">
        <f t="shared" si="3"/>
        <v>1457.5359047664101</v>
      </c>
    </row>
    <row r="19" spans="2:11" s="190" customFormat="1">
      <c r="B19" s="194" t="s">
        <v>104</v>
      </c>
      <c r="C19" s="195">
        <v>5.9245243284640576</v>
      </c>
      <c r="D19" s="196">
        <v>1216.2204121935392</v>
      </c>
      <c r="E19" s="223">
        <f t="shared" si="0"/>
        <v>1223.4259396143545</v>
      </c>
      <c r="F19" s="196">
        <v>1139.2660599578596</v>
      </c>
      <c r="G19" s="225">
        <f t="shared" si="1"/>
        <v>1146.0156694466734</v>
      </c>
      <c r="H19" s="196">
        <v>1088.2826039585161</v>
      </c>
      <c r="I19" s="225">
        <f t="shared" si="2"/>
        <v>1094.7301607219126</v>
      </c>
      <c r="J19" s="196">
        <v>1055.3933369014273</v>
      </c>
      <c r="K19" s="225">
        <f t="shared" si="3"/>
        <v>1061.6460404019988</v>
      </c>
    </row>
    <row r="20" spans="2:11" s="190" customFormat="1">
      <c r="B20" s="194" t="s">
        <v>106</v>
      </c>
      <c r="C20" s="195">
        <v>12.4</v>
      </c>
      <c r="D20" s="196">
        <v>351.90195451399131</v>
      </c>
      <c r="E20" s="223">
        <f t="shared" si="0"/>
        <v>356.26553874996483</v>
      </c>
      <c r="F20" s="196">
        <v>321.5790734320812</v>
      </c>
      <c r="G20" s="225">
        <f t="shared" si="1"/>
        <v>325.56665394263899</v>
      </c>
      <c r="H20" s="196">
        <v>301.90954388893431</v>
      </c>
      <c r="I20" s="225">
        <f t="shared" si="2"/>
        <v>305.65322223315707</v>
      </c>
      <c r="J20" s="196">
        <v>289.40368197519643</v>
      </c>
      <c r="K20" s="225">
        <f t="shared" si="3"/>
        <v>292.9922876316889</v>
      </c>
    </row>
    <row r="21" spans="2:11" s="190" customFormat="1">
      <c r="B21" s="194" t="s">
        <v>105</v>
      </c>
      <c r="C21" s="195">
        <v>17.600000000000001</v>
      </c>
      <c r="D21" s="196">
        <v>950.14020566070974</v>
      </c>
      <c r="E21" s="223">
        <f t="shared" si="0"/>
        <v>966.86267328033819</v>
      </c>
      <c r="F21" s="196">
        <v>916.63058065368784</v>
      </c>
      <c r="G21" s="225">
        <f t="shared" si="1"/>
        <v>932.7632788731928</v>
      </c>
      <c r="H21" s="196">
        <v>893.86542256680116</v>
      </c>
      <c r="I21" s="225">
        <f t="shared" si="2"/>
        <v>909.59745400397685</v>
      </c>
      <c r="J21" s="196">
        <v>878.92392740033756</v>
      </c>
      <c r="K21" s="225">
        <f t="shared" si="3"/>
        <v>894.39298852258355</v>
      </c>
    </row>
    <row r="22" spans="2:11" s="190" customFormat="1">
      <c r="B22" s="194" t="s">
        <v>107</v>
      </c>
      <c r="C22" s="195">
        <v>40.989988672068556</v>
      </c>
      <c r="D22" s="196">
        <v>1660.3934564097663</v>
      </c>
      <c r="E22" s="223">
        <f t="shared" si="0"/>
        <v>1728.4529653791794</v>
      </c>
      <c r="F22" s="196">
        <v>1643.2194364041777</v>
      </c>
      <c r="G22" s="225">
        <f t="shared" si="1"/>
        <v>1710.5749824881079</v>
      </c>
      <c r="H22" s="196">
        <v>1631.2959679395992</v>
      </c>
      <c r="I22" s="225">
        <f t="shared" si="2"/>
        <v>1698.1627711862345</v>
      </c>
      <c r="J22" s="196">
        <v>1623.3524674143398</v>
      </c>
      <c r="K22" s="225">
        <f t="shared" si="3"/>
        <v>1689.8936666644281</v>
      </c>
    </row>
    <row r="23" spans="2:11" s="190" customFormat="1">
      <c r="B23" s="194" t="s">
        <v>108</v>
      </c>
      <c r="C23" s="195">
        <v>10.709132027358738</v>
      </c>
      <c r="D23" s="196">
        <v>518.96794416515206</v>
      </c>
      <c r="E23" s="223">
        <f t="shared" si="0"/>
        <v>524.52564039718357</v>
      </c>
      <c r="F23" s="196">
        <v>486.29960789538006</v>
      </c>
      <c r="G23" s="225">
        <f t="shared" si="1"/>
        <v>491.50745460118446</v>
      </c>
      <c r="H23" s="196">
        <v>464.64992750709274</v>
      </c>
      <c r="I23" s="225">
        <f t="shared" si="2"/>
        <v>469.62592492726884</v>
      </c>
      <c r="J23" s="196">
        <v>450.68094802009858</v>
      </c>
      <c r="K23" s="225">
        <f t="shared" si="3"/>
        <v>455.50734979466102</v>
      </c>
    </row>
    <row r="24" spans="2:11" s="190" customFormat="1">
      <c r="B24" s="194" t="s">
        <v>109</v>
      </c>
      <c r="C24" s="195">
        <v>-9.6085801714721306</v>
      </c>
      <c r="D24" s="196">
        <v>738.37186636360366</v>
      </c>
      <c r="E24" s="223">
        <f t="shared" si="0"/>
        <v>731.27716108928951</v>
      </c>
      <c r="F24" s="196">
        <v>672.41298467034153</v>
      </c>
      <c r="G24" s="225">
        <f t="shared" si="1"/>
        <v>665.95205059879765</v>
      </c>
      <c r="H24" s="196">
        <v>629.75393085903227</v>
      </c>
      <c r="I24" s="225">
        <f t="shared" si="2"/>
        <v>623.70288972607352</v>
      </c>
      <c r="J24" s="196">
        <v>602.68648315838118</v>
      </c>
      <c r="K24" s="225">
        <f t="shared" si="3"/>
        <v>596.89552176669133</v>
      </c>
    </row>
    <row r="25" spans="2:11" s="190" customFormat="1">
      <c r="B25" s="194" t="s">
        <v>110</v>
      </c>
      <c r="C25" s="195">
        <v>1.5719831979376762</v>
      </c>
      <c r="D25" s="196">
        <v>806.20071794410069</v>
      </c>
      <c r="E25" s="223">
        <f t="shared" si="0"/>
        <v>807.46805192687407</v>
      </c>
      <c r="F25" s="196">
        <v>752.88998471514344</v>
      </c>
      <c r="G25" s="225">
        <f t="shared" si="1"/>
        <v>754.07351512101116</v>
      </c>
      <c r="H25" s="196">
        <v>717.66256476558294</v>
      </c>
      <c r="I25" s="225">
        <f t="shared" si="2"/>
        <v>718.79071825918334</v>
      </c>
      <c r="J25" s="196">
        <v>694.97807767204324</v>
      </c>
      <c r="K25" s="225">
        <f t="shared" si="3"/>
        <v>696.07057153307869</v>
      </c>
    </row>
    <row r="26" spans="2:11" s="190" customFormat="1">
      <c r="B26" s="194" t="s">
        <v>111</v>
      </c>
      <c r="C26" s="195">
        <v>27.164625215532396</v>
      </c>
      <c r="D26" s="196">
        <v>2828.7928498493975</v>
      </c>
      <c r="E26" s="223">
        <f t="shared" si="0"/>
        <v>2905.6359474279343</v>
      </c>
      <c r="F26" s="196">
        <v>2683.4453987258612</v>
      </c>
      <c r="G26" s="225">
        <f t="shared" si="1"/>
        <v>2756.340187268594</v>
      </c>
      <c r="H26" s="196">
        <v>2586.1089770083986</v>
      </c>
      <c r="I26" s="225">
        <f t="shared" si="2"/>
        <v>2656.3596581353559</v>
      </c>
      <c r="J26" s="196">
        <v>2522.8514155138482</v>
      </c>
      <c r="K26" s="225">
        <f t="shared" si="3"/>
        <v>2591.3837286907574</v>
      </c>
    </row>
    <row r="27" spans="2:11" s="190" customFormat="1">
      <c r="B27" s="194" t="s">
        <v>112</v>
      </c>
      <c r="C27" s="195">
        <v>8.7383983421817852</v>
      </c>
      <c r="D27" s="196">
        <v>8151.3767643283772</v>
      </c>
      <c r="E27" s="223">
        <f t="shared" si="0"/>
        <v>8222.6067415322832</v>
      </c>
      <c r="F27" s="196">
        <v>7650.4454438937983</v>
      </c>
      <c r="G27" s="225">
        <f t="shared" si="1"/>
        <v>7717.2980836776724</v>
      </c>
      <c r="H27" s="196">
        <v>7318.0208004361084</v>
      </c>
      <c r="I27" s="225">
        <f t="shared" si="2"/>
        <v>7381.9685812666912</v>
      </c>
      <c r="J27" s="196">
        <v>7103.3305053337053</v>
      </c>
      <c r="K27" s="225">
        <f t="shared" si="3"/>
        <v>7165.4022368454825</v>
      </c>
    </row>
    <row r="28" spans="2:11" s="190" customFormat="1">
      <c r="B28" s="194" t="s">
        <v>113</v>
      </c>
      <c r="C28" s="195">
        <v>-12.53821372945418</v>
      </c>
      <c r="D28" s="196">
        <v>147.72379759080502</v>
      </c>
      <c r="E28" s="223">
        <f t="shared" si="0"/>
        <v>145.87160504368487</v>
      </c>
      <c r="F28" s="196">
        <v>156.93881979235172</v>
      </c>
      <c r="G28" s="225">
        <f t="shared" si="1"/>
        <v>154.97108732734694</v>
      </c>
      <c r="H28" s="196">
        <v>163.7336265315098</v>
      </c>
      <c r="I28" s="225">
        <f t="shared" si="2"/>
        <v>161.68069932735909</v>
      </c>
      <c r="J28" s="196">
        <v>168.45190089722848</v>
      </c>
      <c r="K28" s="225">
        <f t="shared" si="3"/>
        <v>166.33981496064621</v>
      </c>
    </row>
    <row r="29" spans="2:11" s="190" customFormat="1">
      <c r="B29" s="194" t="s">
        <v>114</v>
      </c>
      <c r="C29" s="195">
        <v>47.813116421099132</v>
      </c>
      <c r="D29" s="196">
        <v>650.14214946920731</v>
      </c>
      <c r="E29" s="223">
        <f t="shared" si="0"/>
        <v>681.22747175204211</v>
      </c>
      <c r="F29" s="196">
        <v>601.82965163368692</v>
      </c>
      <c r="G29" s="225">
        <f t="shared" si="1"/>
        <v>630.60500283291788</v>
      </c>
      <c r="H29" s="196">
        <v>570.14394491112353</v>
      </c>
      <c r="I29" s="225">
        <f t="shared" si="2"/>
        <v>597.40430372594381</v>
      </c>
      <c r="J29" s="196">
        <v>549.84521341902587</v>
      </c>
      <c r="K29" s="225">
        <f t="shared" si="3"/>
        <v>576.13502662181384</v>
      </c>
    </row>
    <row r="30" spans="2:11" s="190" customFormat="1">
      <c r="B30" s="194" t="s">
        <v>115</v>
      </c>
      <c r="C30" s="195">
        <v>9.7651661689468163</v>
      </c>
      <c r="D30" s="196">
        <v>1414.2823950298925</v>
      </c>
      <c r="E30" s="223">
        <f t="shared" si="0"/>
        <v>1428.0930976271754</v>
      </c>
      <c r="F30" s="196">
        <v>1319.8465597554675</v>
      </c>
      <c r="G30" s="225">
        <f t="shared" si="1"/>
        <v>1332.7350807289924</v>
      </c>
      <c r="H30" s="196">
        <v>1257.4808044176832</v>
      </c>
      <c r="I30" s="225">
        <f t="shared" si="2"/>
        <v>1269.7603134270828</v>
      </c>
      <c r="J30" s="196">
        <v>1217.3370712958422</v>
      </c>
      <c r="K30" s="225">
        <f t="shared" si="3"/>
        <v>1229.2245700806652</v>
      </c>
    </row>
    <row r="31" spans="2:11" s="190" customFormat="1">
      <c r="B31" s="194" t="s">
        <v>116</v>
      </c>
      <c r="C31" s="195">
        <v>-0.95698760412733574</v>
      </c>
      <c r="D31" s="196">
        <v>104.80680897753247</v>
      </c>
      <c r="E31" s="223">
        <f t="shared" si="0"/>
        <v>104.70651016051283</v>
      </c>
      <c r="F31" s="196">
        <v>94.791686898606599</v>
      </c>
      <c r="G31" s="225">
        <f t="shared" si="1"/>
        <v>94.700972429270308</v>
      </c>
      <c r="H31" s="196">
        <v>88.352247051835235</v>
      </c>
      <c r="I31" s="225">
        <f t="shared" si="2"/>
        <v>88.26769504660983</v>
      </c>
      <c r="J31" s="196">
        <v>84.282809706656266</v>
      </c>
      <c r="K31" s="225">
        <f t="shared" si="3"/>
        <v>84.202152102525972</v>
      </c>
    </row>
    <row r="32" spans="2:11" s="190" customFormat="1">
      <c r="B32" s="194" t="s">
        <v>117</v>
      </c>
      <c r="C32" s="195">
        <v>28.581465901358307</v>
      </c>
      <c r="D32" s="196">
        <v>1183.4033667043589</v>
      </c>
      <c r="E32" s="223">
        <f t="shared" si="0"/>
        <v>1217.2267696773722</v>
      </c>
      <c r="F32" s="196">
        <v>1110.1402138725346</v>
      </c>
      <c r="G32" s="225">
        <f t="shared" si="1"/>
        <v>1141.869648541059</v>
      </c>
      <c r="H32" s="196">
        <v>1061.5419336603218</v>
      </c>
      <c r="I32" s="225">
        <f t="shared" si="2"/>
        <v>1091.8823582400962</v>
      </c>
      <c r="J32" s="196">
        <v>1030.1645638581567</v>
      </c>
      <c r="K32" s="225">
        <f t="shared" si="3"/>
        <v>1059.6081772128564</v>
      </c>
    </row>
    <row r="33" spans="2:11" s="190" customFormat="1">
      <c r="B33" s="194" t="s">
        <v>118</v>
      </c>
      <c r="C33" s="195">
        <v>24.533545565855739</v>
      </c>
      <c r="D33" s="196">
        <v>1162.1883657475346</v>
      </c>
      <c r="E33" s="223">
        <f t="shared" si="0"/>
        <v>1190.7009669747092</v>
      </c>
      <c r="F33" s="196">
        <v>1100.3358347428257</v>
      </c>
      <c r="G33" s="225">
        <f t="shared" si="1"/>
        <v>1127.3309740822326</v>
      </c>
      <c r="H33" s="196">
        <v>1058.9828488244539</v>
      </c>
      <c r="I33" s="225">
        <f t="shared" si="2"/>
        <v>1084.9634527995483</v>
      </c>
      <c r="J33" s="196">
        <v>1032.1386857639461</v>
      </c>
      <c r="K33" s="225">
        <f t="shared" si="3"/>
        <v>1057.4607072414183</v>
      </c>
    </row>
    <row r="34" spans="2:11" s="190" customFormat="1">
      <c r="B34" s="194" t="s">
        <v>119</v>
      </c>
      <c r="C34" s="195">
        <v>21.233155580680659</v>
      </c>
      <c r="D34" s="196">
        <v>385.35557304942563</v>
      </c>
      <c r="E34" s="223">
        <f t="shared" si="0"/>
        <v>393.53788788586644</v>
      </c>
      <c r="F34" s="196">
        <v>365.27683278197429</v>
      </c>
      <c r="G34" s="225">
        <f t="shared" si="1"/>
        <v>373.03281260245222</v>
      </c>
      <c r="H34" s="196">
        <v>351.83921958487861</v>
      </c>
      <c r="I34" s="225">
        <f t="shared" si="2"/>
        <v>359.30987647370961</v>
      </c>
      <c r="J34" s="196">
        <v>343.1102072153646</v>
      </c>
      <c r="K34" s="225">
        <f t="shared" si="3"/>
        <v>350.39551962648801</v>
      </c>
    </row>
    <row r="35" spans="2:11" s="190" customFormat="1">
      <c r="B35" s="194" t="s">
        <v>120</v>
      </c>
      <c r="C35" s="195">
        <v>6.8693037137390345</v>
      </c>
      <c r="D35" s="196">
        <v>757.69891972309676</v>
      </c>
      <c r="E35" s="223">
        <f t="shared" si="0"/>
        <v>762.90378372624673</v>
      </c>
      <c r="F35" s="196">
        <v>720.71291133925126</v>
      </c>
      <c r="G35" s="225">
        <f t="shared" si="1"/>
        <v>725.66370721765361</v>
      </c>
      <c r="H35" s="196">
        <v>695.88694546847785</v>
      </c>
      <c r="I35" s="225">
        <f t="shared" si="2"/>
        <v>700.66720424732694</v>
      </c>
      <c r="J35" s="196">
        <v>679.72731823897607</v>
      </c>
      <c r="K35" s="225">
        <f t="shared" si="3"/>
        <v>684.39657163048491</v>
      </c>
    </row>
    <row r="36" spans="2:11" s="190" customFormat="1">
      <c r="B36" s="194" t="s">
        <v>121</v>
      </c>
      <c r="C36" s="195">
        <v>17.036537425868467</v>
      </c>
      <c r="D36" s="196">
        <v>2353.4825597457398</v>
      </c>
      <c r="E36" s="223">
        <f t="shared" ref="E36:E67" si="4">D36+(C36*D36/1000)</f>
        <v>2393.5777534559766</v>
      </c>
      <c r="F36" s="196">
        <v>2270.6371212081162</v>
      </c>
      <c r="G36" s="225">
        <f t="shared" ref="G36:G67" si="5">F36+($C36*F36/1000)</f>
        <v>2309.3209155041445</v>
      </c>
      <c r="H36" s="196">
        <v>2214.3517747271985</v>
      </c>
      <c r="I36" s="225">
        <f t="shared" ref="I36:I67" si="6">H36+($C36*H36/1000)</f>
        <v>2252.0766616113765</v>
      </c>
      <c r="J36" s="196">
        <v>2177.4084169850839</v>
      </c>
      <c r="K36" s="225">
        <f t="shared" ref="K36:K67" si="7">J36+($C36*J36/1000)</f>
        <v>2214.5039169724514</v>
      </c>
    </row>
    <row r="37" spans="2:11" s="190" customFormat="1">
      <c r="B37" s="194" t="s">
        <v>122</v>
      </c>
      <c r="C37" s="195">
        <v>24.316854993905331</v>
      </c>
      <c r="D37" s="196">
        <v>6842.8499327395857</v>
      </c>
      <c r="E37" s="223">
        <f t="shared" si="4"/>
        <v>7009.2465222990686</v>
      </c>
      <c r="F37" s="196">
        <v>6692.2776840763518</v>
      </c>
      <c r="G37" s="225">
        <f t="shared" si="5"/>
        <v>6855.0128300989854</v>
      </c>
      <c r="H37" s="196">
        <v>6588.7883935522577</v>
      </c>
      <c r="I37" s="225">
        <f t="shared" si="6"/>
        <v>6749.0070055037941</v>
      </c>
      <c r="J37" s="196">
        <v>6520.3197572163299</v>
      </c>
      <c r="K37" s="225">
        <f t="shared" si="7"/>
        <v>6678.8734272664551</v>
      </c>
    </row>
    <row r="38" spans="2:11" s="190" customFormat="1">
      <c r="B38" s="194" t="s">
        <v>123</v>
      </c>
      <c r="C38" s="195">
        <v>28.641428744948293</v>
      </c>
      <c r="D38" s="196">
        <v>5309.0974741306354</v>
      </c>
      <c r="E38" s="223">
        <f t="shared" si="4"/>
        <v>5461.1576111359327</v>
      </c>
      <c r="F38" s="196">
        <v>5063.6111824056616</v>
      </c>
      <c r="G38" s="225">
        <f t="shared" si="5"/>
        <v>5208.6402412786565</v>
      </c>
      <c r="H38" s="196">
        <v>4898.4543537758182</v>
      </c>
      <c r="I38" s="225">
        <f t="shared" si="6"/>
        <v>5038.75308510987</v>
      </c>
      <c r="J38" s="196">
        <v>4790.7806227369656</v>
      </c>
      <c r="K38" s="225">
        <f t="shared" si="7"/>
        <v>4927.9954245757654</v>
      </c>
    </row>
    <row r="39" spans="2:11" s="190" customFormat="1">
      <c r="B39" s="194" t="s">
        <v>124</v>
      </c>
      <c r="C39" s="195">
        <v>7.6096486924425744</v>
      </c>
      <c r="D39" s="196">
        <v>634.23183979244038</v>
      </c>
      <c r="E39" s="223">
        <f t="shared" si="4"/>
        <v>639.05812128282241</v>
      </c>
      <c r="F39" s="196">
        <v>586.73550885710199</v>
      </c>
      <c r="G39" s="225">
        <f t="shared" si="5"/>
        <v>591.20035995488604</v>
      </c>
      <c r="H39" s="196">
        <v>555.60166598579758</v>
      </c>
      <c r="I39" s="225">
        <f t="shared" si="6"/>
        <v>559.82959947688528</v>
      </c>
      <c r="J39" s="196">
        <v>535.66377234537254</v>
      </c>
      <c r="K39" s="225">
        <f t="shared" si="7"/>
        <v>539.73998547018937</v>
      </c>
    </row>
    <row r="40" spans="2:11" s="190" customFormat="1">
      <c r="B40" s="194" t="s">
        <v>125</v>
      </c>
      <c r="C40" s="195">
        <v>14.282283019712974</v>
      </c>
      <c r="D40" s="196">
        <v>6286.926889929864</v>
      </c>
      <c r="E40" s="223">
        <f t="shared" si="4"/>
        <v>6376.7185590960862</v>
      </c>
      <c r="F40" s="196">
        <v>6235.7149754061138</v>
      </c>
      <c r="G40" s="225">
        <f t="shared" si="5"/>
        <v>6324.7752215151268</v>
      </c>
      <c r="H40" s="196">
        <v>6200.0927499441859</v>
      </c>
      <c r="I40" s="225">
        <f t="shared" si="6"/>
        <v>6288.6442293473592</v>
      </c>
      <c r="J40" s="196">
        <v>6176.3301441861186</v>
      </c>
      <c r="K40" s="225">
        <f t="shared" si="7"/>
        <v>6264.5422393285689</v>
      </c>
    </row>
    <row r="41" spans="2:11" s="190" customFormat="1">
      <c r="B41" s="194" t="s">
        <v>126</v>
      </c>
      <c r="C41" s="195">
        <v>13.670523092983881</v>
      </c>
      <c r="D41" s="196">
        <v>942.28187146509731</v>
      </c>
      <c r="E41" s="223">
        <f t="shared" si="4"/>
        <v>955.16335754906095</v>
      </c>
      <c r="F41" s="196">
        <v>904.46124591679097</v>
      </c>
      <c r="G41" s="225">
        <f t="shared" si="5"/>
        <v>916.82570426580548</v>
      </c>
      <c r="H41" s="196">
        <v>878.87787007846487</v>
      </c>
      <c r="I41" s="225">
        <f t="shared" si="6"/>
        <v>890.89259029728498</v>
      </c>
      <c r="J41" s="196">
        <v>862.13638919862899</v>
      </c>
      <c r="K41" s="225">
        <f t="shared" si="7"/>
        <v>873.92224461647061</v>
      </c>
    </row>
    <row r="42" spans="2:11" s="190" customFormat="1">
      <c r="B42" s="194" t="s">
        <v>127</v>
      </c>
      <c r="C42" s="195">
        <v>14.294766245009635</v>
      </c>
      <c r="D42" s="196">
        <v>951.0822221113242</v>
      </c>
      <c r="E42" s="223">
        <f t="shared" si="4"/>
        <v>964.67772015618993</v>
      </c>
      <c r="F42" s="196">
        <v>935.00240057765348</v>
      </c>
      <c r="G42" s="225">
        <f t="shared" si="5"/>
        <v>948.3680413324339</v>
      </c>
      <c r="H42" s="196">
        <v>923.90162957920688</v>
      </c>
      <c r="I42" s="225">
        <f t="shared" si="6"/>
        <v>937.10858740742515</v>
      </c>
      <c r="J42" s="196">
        <v>916.53496161278338</v>
      </c>
      <c r="K42" s="225">
        <f t="shared" si="7"/>
        <v>929.63661464441702</v>
      </c>
    </row>
    <row r="43" spans="2:11" s="190" customFormat="1">
      <c r="B43" s="194" t="s">
        <v>128</v>
      </c>
      <c r="C43" s="195">
        <v>10.717261639903416</v>
      </c>
      <c r="D43" s="196">
        <v>584.18676595114641</v>
      </c>
      <c r="E43" s="223">
        <f t="shared" si="4"/>
        <v>590.44764836841387</v>
      </c>
      <c r="F43" s="196">
        <v>558.72163118054937</v>
      </c>
      <c r="G43" s="225">
        <f t="shared" si="5"/>
        <v>564.70959708578494</v>
      </c>
      <c r="H43" s="196">
        <v>541.54882043279179</v>
      </c>
      <c r="I43" s="225">
        <f t="shared" si="6"/>
        <v>547.35274083215108</v>
      </c>
      <c r="J43" s="196">
        <v>530.33482894442591</v>
      </c>
      <c r="K43" s="225">
        <f t="shared" si="7"/>
        <v>536.01856606297679</v>
      </c>
    </row>
    <row r="44" spans="2:11" s="190" customFormat="1">
      <c r="B44" s="194" t="s">
        <v>129</v>
      </c>
      <c r="C44" s="195">
        <v>32.336305672218955</v>
      </c>
      <c r="D44" s="196">
        <v>5246.2499160779644</v>
      </c>
      <c r="E44" s="223">
        <f t="shared" si="4"/>
        <v>5415.8942569971141</v>
      </c>
      <c r="F44" s="196">
        <v>5169.7214009677346</v>
      </c>
      <c r="G44" s="225">
        <f t="shared" si="5"/>
        <v>5336.8910924296397</v>
      </c>
      <c r="H44" s="196">
        <v>5116.7835755545066</v>
      </c>
      <c r="I44" s="225">
        <f t="shared" si="6"/>
        <v>5282.2414533122264</v>
      </c>
      <c r="J44" s="196">
        <v>5081.6046050842224</v>
      </c>
      <c r="K44" s="225">
        <f t="shared" si="7"/>
        <v>5245.9249248995811</v>
      </c>
    </row>
    <row r="45" spans="2:11" s="190" customFormat="1">
      <c r="B45" s="194" t="s">
        <v>130</v>
      </c>
      <c r="C45" s="195">
        <v>17.462191936401045</v>
      </c>
      <c r="D45" s="196">
        <v>228.64445215035406</v>
      </c>
      <c r="E45" s="223">
        <f t="shared" si="4"/>
        <v>232.63708545899681</v>
      </c>
      <c r="F45" s="196">
        <v>213.28846048793088</v>
      </c>
      <c r="G45" s="225">
        <f t="shared" si="5"/>
        <v>217.0129445227906</v>
      </c>
      <c r="H45" s="196">
        <v>203.15090762366762</v>
      </c>
      <c r="I45" s="225">
        <f t="shared" si="6"/>
        <v>206.69836776464618</v>
      </c>
      <c r="J45" s="196">
        <v>196.62713575883325</v>
      </c>
      <c r="K45" s="225">
        <f t="shared" si="7"/>
        <v>200.06067654335877</v>
      </c>
    </row>
    <row r="46" spans="2:11" s="190" customFormat="1">
      <c r="B46" s="194" t="s">
        <v>131</v>
      </c>
      <c r="C46" s="195">
        <v>45.396804548155131</v>
      </c>
      <c r="D46" s="196">
        <v>1176.9733072411982</v>
      </c>
      <c r="E46" s="223">
        <f t="shared" si="4"/>
        <v>1230.4041344284226</v>
      </c>
      <c r="F46" s="196">
        <v>1174.7726646622571</v>
      </c>
      <c r="G46" s="225">
        <f t="shared" si="5"/>
        <v>1228.103589708445</v>
      </c>
      <c r="H46" s="196">
        <v>1173.2336980378302</v>
      </c>
      <c r="I46" s="225">
        <f t="shared" si="6"/>
        <v>1226.4947589169628</v>
      </c>
      <c r="J46" s="196">
        <v>1172.2033001577915</v>
      </c>
      <c r="K46" s="225">
        <f t="shared" si="7"/>
        <v>1225.4175842657573</v>
      </c>
    </row>
    <row r="47" spans="2:11" s="190" customFormat="1">
      <c r="B47" s="194" t="s">
        <v>132</v>
      </c>
      <c r="C47" s="195">
        <v>19.538262203613137</v>
      </c>
      <c r="D47" s="196">
        <v>198.27888158607982</v>
      </c>
      <c r="E47" s="223">
        <f t="shared" si="4"/>
        <v>202.15290636394781</v>
      </c>
      <c r="F47" s="196">
        <v>189.12381281601702</v>
      </c>
      <c r="G47" s="225">
        <f t="shared" si="5"/>
        <v>192.81896345976341</v>
      </c>
      <c r="H47" s="196">
        <v>182.96415545169938</v>
      </c>
      <c r="I47" s="225">
        <f t="shared" si="6"/>
        <v>186.53895709477732</v>
      </c>
      <c r="J47" s="196">
        <v>178.94821353061536</v>
      </c>
      <c r="K47" s="225">
        <f t="shared" si="7"/>
        <v>182.44455064744469</v>
      </c>
    </row>
    <row r="48" spans="2:11" s="190" customFormat="1">
      <c r="B48" s="194" t="s">
        <v>133</v>
      </c>
      <c r="C48" s="195">
        <v>10.805995709877884</v>
      </c>
      <c r="D48" s="196">
        <v>711.96823271381504</v>
      </c>
      <c r="E48" s="223">
        <f t="shared" si="4"/>
        <v>719.66175838208983</v>
      </c>
      <c r="F48" s="196">
        <v>687.47767811918914</v>
      </c>
      <c r="G48" s="225">
        <f t="shared" si="5"/>
        <v>694.90655895958196</v>
      </c>
      <c r="H48" s="196">
        <v>670.8269574294028</v>
      </c>
      <c r="I48" s="225">
        <f t="shared" si="6"/>
        <v>678.07591065345537</v>
      </c>
      <c r="J48" s="196">
        <v>659.89279163165338</v>
      </c>
      <c r="K48" s="225">
        <f t="shared" si="7"/>
        <v>667.02359030700438</v>
      </c>
    </row>
    <row r="49" spans="2:11" s="190" customFormat="1">
      <c r="B49" s="194" t="s">
        <v>134</v>
      </c>
      <c r="C49" s="195">
        <v>22.417159232490022</v>
      </c>
      <c r="D49" s="196">
        <v>3192.8370606856374</v>
      </c>
      <c r="E49" s="223">
        <f t="shared" si="4"/>
        <v>3264.4113974784227</v>
      </c>
      <c r="F49" s="196">
        <v>3107.2513117100348</v>
      </c>
      <c r="G49" s="225">
        <f t="shared" si="5"/>
        <v>3176.9070591400023</v>
      </c>
      <c r="H49" s="196">
        <v>3048.6735866661425</v>
      </c>
      <c r="I49" s="225">
        <f t="shared" si="6"/>
        <v>3117.0161879063239</v>
      </c>
      <c r="J49" s="196">
        <v>3010.0300085008794</v>
      </c>
      <c r="K49" s="225">
        <f t="shared" si="7"/>
        <v>3077.5063304960167</v>
      </c>
    </row>
    <row r="50" spans="2:11" s="190" customFormat="1">
      <c r="B50" s="194" t="s">
        <v>135</v>
      </c>
      <c r="C50" s="195">
        <v>3.214464877141757</v>
      </c>
      <c r="D50" s="196">
        <v>1032.4038638553457</v>
      </c>
      <c r="E50" s="223">
        <f t="shared" si="4"/>
        <v>1035.7224898147342</v>
      </c>
      <c r="F50" s="196">
        <v>966.27614204215831</v>
      </c>
      <c r="G50" s="225">
        <f t="shared" si="5"/>
        <v>969.38220276237291</v>
      </c>
      <c r="H50" s="196">
        <v>922.496570490306</v>
      </c>
      <c r="I50" s="225">
        <f t="shared" si="6"/>
        <v>925.46190331543085</v>
      </c>
      <c r="J50" s="196">
        <v>894.26827946294827</v>
      </c>
      <c r="K50" s="225">
        <f t="shared" si="7"/>
        <v>897.14287343802391</v>
      </c>
    </row>
    <row r="51" spans="2:11" s="190" customFormat="1">
      <c r="B51" s="194" t="s">
        <v>136</v>
      </c>
      <c r="C51" s="195">
        <v>28.618730563298278</v>
      </c>
      <c r="D51" s="196">
        <v>2983.7313561565866</v>
      </c>
      <c r="E51" s="223">
        <f t="shared" si="4"/>
        <v>3069.1219599116966</v>
      </c>
      <c r="F51" s="196">
        <v>2853.2727165067822</v>
      </c>
      <c r="G51" s="225">
        <f t="shared" si="5"/>
        <v>2934.9297596041001</v>
      </c>
      <c r="H51" s="196">
        <v>2765.3062903526152</v>
      </c>
      <c r="I51" s="225">
        <f t="shared" si="6"/>
        <v>2844.4458460012106</v>
      </c>
      <c r="J51" s="196">
        <v>2707.8681318674653</v>
      </c>
      <c r="K51" s="225">
        <f t="shared" si="7"/>
        <v>2785.3638803343219</v>
      </c>
    </row>
    <row r="52" spans="2:11" s="190" customFormat="1">
      <c r="B52" s="194" t="s">
        <v>137</v>
      </c>
      <c r="C52" s="195">
        <v>17.043413541615916</v>
      </c>
      <c r="D52" s="196">
        <v>1210.5199742221841</v>
      </c>
      <c r="E52" s="223">
        <f t="shared" si="4"/>
        <v>1231.1513667432391</v>
      </c>
      <c r="F52" s="196">
        <v>1144.7454928473912</v>
      </c>
      <c r="G52" s="225">
        <f t="shared" si="5"/>
        <v>1164.2558636818903</v>
      </c>
      <c r="H52" s="196">
        <v>1100.8145495468557</v>
      </c>
      <c r="I52" s="225">
        <f t="shared" si="6"/>
        <v>1119.5761871474103</v>
      </c>
      <c r="J52" s="196">
        <v>1072.3166053790947</v>
      </c>
      <c r="K52" s="225">
        <f t="shared" si="7"/>
        <v>1090.5925407321124</v>
      </c>
    </row>
    <row r="53" spans="2:11" s="190" customFormat="1">
      <c r="B53" s="194" t="s">
        <v>138</v>
      </c>
      <c r="C53" s="195">
        <v>20.289632378275947</v>
      </c>
      <c r="D53" s="196">
        <v>4534.1574486718373</v>
      </c>
      <c r="E53" s="223">
        <f t="shared" si="4"/>
        <v>4626.1538364506105</v>
      </c>
      <c r="F53" s="196">
        <v>4342.5260082581854</v>
      </c>
      <c r="G53" s="225">
        <f t="shared" si="5"/>
        <v>4430.6342645588456</v>
      </c>
      <c r="H53" s="196">
        <v>4213.1436170089137</v>
      </c>
      <c r="I53" s="225">
        <f t="shared" si="6"/>
        <v>4298.6267521549044</v>
      </c>
      <c r="J53" s="196">
        <v>4128.5871577072749</v>
      </c>
      <c r="K53" s="225">
        <f t="shared" si="7"/>
        <v>4212.3546733788262</v>
      </c>
    </row>
    <row r="54" spans="2:11" s="190" customFormat="1">
      <c r="B54" s="194" t="s">
        <v>139</v>
      </c>
      <c r="C54" s="195">
        <v>23.247467184020543</v>
      </c>
      <c r="D54" s="196">
        <v>801.90425984085653</v>
      </c>
      <c r="E54" s="223">
        <f t="shared" si="4"/>
        <v>820.54650280623309</v>
      </c>
      <c r="F54" s="196">
        <v>748.92954373286011</v>
      </c>
      <c r="G54" s="225">
        <f t="shared" si="5"/>
        <v>766.34025872393329</v>
      </c>
      <c r="H54" s="196">
        <v>713.92209186009359</v>
      </c>
      <c r="I54" s="225">
        <f t="shared" si="6"/>
        <v>730.51897226255846</v>
      </c>
      <c r="J54" s="196">
        <v>691.37833544062289</v>
      </c>
      <c r="K54" s="225">
        <f t="shared" si="7"/>
        <v>707.45113060552148</v>
      </c>
    </row>
    <row r="55" spans="2:11" s="190" customFormat="1">
      <c r="B55" s="194" t="s">
        <v>140</v>
      </c>
      <c r="C55" s="195">
        <v>13.97881453146984</v>
      </c>
      <c r="D55" s="196">
        <v>1475.3170257986451</v>
      </c>
      <c r="E55" s="223">
        <f t="shared" si="4"/>
        <v>1495.9402088774041</v>
      </c>
      <c r="F55" s="196">
        <v>1400.7747695030064</v>
      </c>
      <c r="G55" s="225">
        <f t="shared" si="5"/>
        <v>1420.3559402062513</v>
      </c>
      <c r="H55" s="196">
        <v>1350.8168799538719</v>
      </c>
      <c r="I55" s="225">
        <f t="shared" si="6"/>
        <v>1369.6996985847259</v>
      </c>
      <c r="J55" s="196">
        <v>1318.3328028512956</v>
      </c>
      <c r="K55" s="225">
        <f t="shared" si="7"/>
        <v>1336.7615325931067</v>
      </c>
    </row>
    <row r="56" spans="2:11" s="190" customFormat="1">
      <c r="B56" s="194" t="s">
        <v>141</v>
      </c>
      <c r="C56" s="195">
        <v>32.686014780345452</v>
      </c>
      <c r="D56" s="196">
        <v>1073.808135886497</v>
      </c>
      <c r="E56" s="223">
        <f t="shared" si="4"/>
        <v>1108.9066444873383</v>
      </c>
      <c r="F56" s="196">
        <v>1003.2187664284078</v>
      </c>
      <c r="G56" s="225">
        <f t="shared" si="5"/>
        <v>1036.0099898558067</v>
      </c>
      <c r="H56" s="196">
        <v>956.55717234736517</v>
      </c>
      <c r="I56" s="225">
        <f t="shared" si="6"/>
        <v>987.82321422095663</v>
      </c>
      <c r="J56" s="196">
        <v>926.50238697731015</v>
      </c>
      <c r="K56" s="225">
        <f t="shared" si="7"/>
        <v>956.78605769207581</v>
      </c>
    </row>
    <row r="57" spans="2:11" s="190" customFormat="1">
      <c r="B57" s="194" t="s">
        <v>142</v>
      </c>
      <c r="C57" s="195">
        <v>18.9885694492691</v>
      </c>
      <c r="D57" s="196">
        <v>667.20445572049834</v>
      </c>
      <c r="E57" s="223">
        <f t="shared" si="4"/>
        <v>679.87371386480879</v>
      </c>
      <c r="F57" s="196">
        <v>617.45282848933414</v>
      </c>
      <c r="G57" s="225">
        <f t="shared" si="5"/>
        <v>629.1773744047515</v>
      </c>
      <c r="H57" s="196">
        <v>584.8309906794691</v>
      </c>
      <c r="I57" s="225">
        <f t="shared" si="6"/>
        <v>595.93609456207105</v>
      </c>
      <c r="J57" s="196">
        <v>563.9359472262222</v>
      </c>
      <c r="K57" s="225">
        <f t="shared" si="7"/>
        <v>574.64428412506663</v>
      </c>
    </row>
    <row r="58" spans="2:11" s="190" customFormat="1">
      <c r="B58" s="194" t="s">
        <v>143</v>
      </c>
      <c r="C58" s="195">
        <v>9.1824130891730125</v>
      </c>
      <c r="D58" s="196">
        <v>614.80057078307664</v>
      </c>
      <c r="E58" s="223">
        <f t="shared" si="4"/>
        <v>620.44592359146623</v>
      </c>
      <c r="F58" s="196">
        <v>569.82483642259558</v>
      </c>
      <c r="G58" s="225">
        <f t="shared" si="5"/>
        <v>575.05720345909833</v>
      </c>
      <c r="H58" s="196">
        <v>540.29611613193686</v>
      </c>
      <c r="I58" s="225">
        <f t="shared" si="6"/>
        <v>545.25733826073611</v>
      </c>
      <c r="J58" s="196">
        <v>521.36535718800826</v>
      </c>
      <c r="K58" s="225">
        <f t="shared" si="7"/>
        <v>526.15274926809275</v>
      </c>
    </row>
    <row r="59" spans="2:11" s="190" customFormat="1">
      <c r="B59" s="194" t="s">
        <v>144</v>
      </c>
      <c r="C59" s="195">
        <v>22.285115185633284</v>
      </c>
      <c r="D59" s="196">
        <v>1765.6290481252472</v>
      </c>
      <c r="E59" s="223">
        <f t="shared" si="4"/>
        <v>1804.9762948378184</v>
      </c>
      <c r="F59" s="196">
        <v>1697.3478651023677</v>
      </c>
      <c r="G59" s="225">
        <f t="shared" si="5"/>
        <v>1735.1734577862626</v>
      </c>
      <c r="H59" s="196">
        <v>1651.0997132799946</v>
      </c>
      <c r="I59" s="225">
        <f t="shared" si="6"/>
        <v>1687.8946605734054</v>
      </c>
      <c r="J59" s="196">
        <v>1620.8083790790224</v>
      </c>
      <c r="K59" s="225">
        <f t="shared" si="7"/>
        <v>1656.928280500638</v>
      </c>
    </row>
    <row r="60" spans="2:11" s="190" customFormat="1">
      <c r="B60" s="194" t="s">
        <v>145</v>
      </c>
      <c r="C60" s="195">
        <v>11.902692157936063</v>
      </c>
      <c r="D60" s="196">
        <v>918.70159305167408</v>
      </c>
      <c r="E60" s="223">
        <f t="shared" si="4"/>
        <v>929.63661529877356</v>
      </c>
      <c r="F60" s="196">
        <v>851.43496107708074</v>
      </c>
      <c r="G60" s="225">
        <f t="shared" si="5"/>
        <v>861.56932931128551</v>
      </c>
      <c r="H60" s="196">
        <v>807.27381306944915</v>
      </c>
      <c r="I60" s="225">
        <f t="shared" si="6"/>
        <v>816.88254475357803</v>
      </c>
      <c r="J60" s="196">
        <v>778.96340733991053</v>
      </c>
      <c r="K60" s="225">
        <f t="shared" si="7"/>
        <v>788.23516897977447</v>
      </c>
    </row>
    <row r="61" spans="2:11" s="190" customFormat="1">
      <c r="B61" s="194" t="s">
        <v>146</v>
      </c>
      <c r="C61" s="195">
        <v>5.765442666035506</v>
      </c>
      <c r="D61" s="196">
        <v>353.48651306063067</v>
      </c>
      <c r="E61" s="223">
        <f t="shared" si="4"/>
        <v>355.52451928489853</v>
      </c>
      <c r="F61" s="196">
        <v>344.94232755437213</v>
      </c>
      <c r="G61" s="225">
        <f t="shared" si="5"/>
        <v>346.93107276697572</v>
      </c>
      <c r="H61" s="196">
        <v>339.08093006757696</v>
      </c>
      <c r="I61" s="225">
        <f t="shared" si="6"/>
        <v>341.03588172902755</v>
      </c>
      <c r="J61" s="196">
        <v>335.20805539124905</v>
      </c>
      <c r="K61" s="225">
        <f t="shared" si="7"/>
        <v>337.14067821580056</v>
      </c>
    </row>
    <row r="62" spans="2:11" s="190" customFormat="1">
      <c r="B62" s="194" t="s">
        <v>147</v>
      </c>
      <c r="C62" s="195">
        <v>-0.84896934797703794</v>
      </c>
      <c r="D62" s="196">
        <v>388.80465345384908</v>
      </c>
      <c r="E62" s="223">
        <f t="shared" si="4"/>
        <v>388.47457022071592</v>
      </c>
      <c r="F62" s="196">
        <v>369.87697275349819</v>
      </c>
      <c r="G62" s="225">
        <f t="shared" si="5"/>
        <v>369.56295854110795</v>
      </c>
      <c r="H62" s="196">
        <v>357.17072242164301</v>
      </c>
      <c r="I62" s="225">
        <f t="shared" si="6"/>
        <v>356.86749542631219</v>
      </c>
      <c r="J62" s="196">
        <v>348.89934424792943</v>
      </c>
      <c r="K62" s="225">
        <f t="shared" si="7"/>
        <v>348.60313939913368</v>
      </c>
    </row>
    <row r="63" spans="2:11" s="190" customFormat="1">
      <c r="B63" s="194" t="s">
        <v>148</v>
      </c>
      <c r="C63" s="195">
        <v>81.303506416299143</v>
      </c>
      <c r="D63" s="196">
        <v>2122.8588252341488</v>
      </c>
      <c r="E63" s="223">
        <f t="shared" si="4"/>
        <v>2295.4546913524705</v>
      </c>
      <c r="F63" s="196">
        <v>2068.2469176123182</v>
      </c>
      <c r="G63" s="225">
        <f t="shared" si="5"/>
        <v>2236.4026441489023</v>
      </c>
      <c r="H63" s="196">
        <v>2030.8334085318793</v>
      </c>
      <c r="I63" s="225">
        <f t="shared" si="6"/>
        <v>2195.9472855928857</v>
      </c>
      <c r="J63" s="196">
        <v>2006.135776856227</v>
      </c>
      <c r="K63" s="225">
        <f t="shared" si="7"/>
        <v>2169.2416498618245</v>
      </c>
    </row>
    <row r="64" spans="2:11" s="190" customFormat="1">
      <c r="B64" s="194" t="s">
        <v>149</v>
      </c>
      <c r="C64" s="195">
        <v>19.591453337022632</v>
      </c>
      <c r="D64" s="196">
        <v>3836.8561873154581</v>
      </c>
      <c r="E64" s="223">
        <f t="shared" si="4"/>
        <v>3912.0257762701153</v>
      </c>
      <c r="F64" s="196">
        <v>3665.029195825884</v>
      </c>
      <c r="G64" s="225">
        <f t="shared" si="5"/>
        <v>3736.8324442947323</v>
      </c>
      <c r="H64" s="196">
        <v>3549.2781145763261</v>
      </c>
      <c r="I64" s="225">
        <f t="shared" si="6"/>
        <v>3618.8136311381636</v>
      </c>
      <c r="J64" s="196">
        <v>3473.7469155175058</v>
      </c>
      <c r="K64" s="225">
        <f t="shared" si="7"/>
        <v>3541.8026661174936</v>
      </c>
    </row>
    <row r="65" spans="2:11" s="190" customFormat="1">
      <c r="B65" s="194" t="s">
        <v>150</v>
      </c>
      <c r="C65" s="195">
        <v>11.660800634077209</v>
      </c>
      <c r="D65" s="196">
        <v>1045.1626879075461</v>
      </c>
      <c r="E65" s="223">
        <f t="shared" si="4"/>
        <v>1057.3501216414122</v>
      </c>
      <c r="F65" s="196">
        <v>1015.4558579443078</v>
      </c>
      <c r="G65" s="225">
        <f t="shared" si="5"/>
        <v>1027.2968862565021</v>
      </c>
      <c r="H65" s="196">
        <v>995.15229589015564</v>
      </c>
      <c r="I65" s="225">
        <f t="shared" si="6"/>
        <v>1006.756568413075</v>
      </c>
      <c r="J65" s="196">
        <v>981.77112878902199</v>
      </c>
      <c r="K65" s="225">
        <f t="shared" si="7"/>
        <v>993.21936619012376</v>
      </c>
    </row>
    <row r="66" spans="2:11" s="190" customFormat="1">
      <c r="B66" s="194" t="s">
        <v>151</v>
      </c>
      <c r="C66" s="195">
        <v>7.8420488337234646</v>
      </c>
      <c r="D66" s="196">
        <v>759.53283254227972</v>
      </c>
      <c r="E66" s="223">
        <f t="shared" si="4"/>
        <v>765.48912610589264</v>
      </c>
      <c r="F66" s="196">
        <v>724.01135797869517</v>
      </c>
      <c r="G66" s="225">
        <f t="shared" si="5"/>
        <v>729.6890904041345</v>
      </c>
      <c r="H66" s="196">
        <v>700.12471958461117</v>
      </c>
      <c r="I66" s="225">
        <f t="shared" si="6"/>
        <v>705.61513182529063</v>
      </c>
      <c r="J66" s="196">
        <v>684.55692361357274</v>
      </c>
      <c r="K66" s="225">
        <f t="shared" si="7"/>
        <v>689.9252524380139</v>
      </c>
    </row>
    <row r="67" spans="2:11" s="190" customFormat="1">
      <c r="B67" s="194" t="s">
        <v>152</v>
      </c>
      <c r="C67" s="195">
        <v>7.9701796499609925</v>
      </c>
      <c r="D67" s="196">
        <v>314.88955136409925</v>
      </c>
      <c r="E67" s="223">
        <f t="shared" si="4"/>
        <v>317.39927765836671</v>
      </c>
      <c r="F67" s="196">
        <v>278.26238228437222</v>
      </c>
      <c r="G67" s="225">
        <f t="shared" si="5"/>
        <v>280.4801834610048</v>
      </c>
      <c r="H67" s="196">
        <v>255.17507938834405</v>
      </c>
      <c r="I67" s="225">
        <f t="shared" si="6"/>
        <v>257.20887061326221</v>
      </c>
      <c r="J67" s="196">
        <v>240.7826210631018</v>
      </c>
      <c r="K67" s="225">
        <f t="shared" si="7"/>
        <v>242.70170180956319</v>
      </c>
    </row>
    <row r="68" spans="2:11" s="190" customFormat="1">
      <c r="B68" s="194" t="s">
        <v>153</v>
      </c>
      <c r="C68" s="195">
        <v>3.3370201072353654</v>
      </c>
      <c r="D68" s="196">
        <v>1158.76623481206</v>
      </c>
      <c r="E68" s="223">
        <f t="shared" ref="E68:E99" si="8">D68+(C68*D68/1000)</f>
        <v>1162.6330610372133</v>
      </c>
      <c r="F68" s="196">
        <v>1097.2479324853743</v>
      </c>
      <c r="G68" s="225">
        <f t="shared" ref="G68:G99" si="9">F68+($C68*F68/1000)</f>
        <v>1100.9094708987004</v>
      </c>
      <c r="H68" s="196">
        <v>1056.1135418685501</v>
      </c>
      <c r="I68" s="225">
        <f t="shared" ref="I68:I99" si="10">H68+($C68*H68/1000)</f>
        <v>1059.637813993289</v>
      </c>
      <c r="J68" s="196">
        <v>1029.4091092649994</v>
      </c>
      <c r="K68" s="225">
        <f t="shared" ref="K68:K99" si="11">J68+($C68*J68/1000)</f>
        <v>1032.844268161188</v>
      </c>
    </row>
    <row r="69" spans="2:11" s="190" customFormat="1">
      <c r="B69" s="194" t="s">
        <v>154</v>
      </c>
      <c r="C69" s="195">
        <v>32.752462369600259</v>
      </c>
      <c r="D69" s="196">
        <v>209.09458963560996</v>
      </c>
      <c r="E69" s="223">
        <f t="shared" si="8"/>
        <v>215.94295231433728</v>
      </c>
      <c r="F69" s="196">
        <v>202.30833120936356</v>
      </c>
      <c r="G69" s="225">
        <f t="shared" si="9"/>
        <v>208.93442721435486</v>
      </c>
      <c r="H69" s="196">
        <v>197.68656151587291</v>
      </c>
      <c r="I69" s="225">
        <f t="shared" si="10"/>
        <v>204.16128318289719</v>
      </c>
      <c r="J69" s="196">
        <v>194.64797047795577</v>
      </c>
      <c r="K69" s="225">
        <f t="shared" si="11"/>
        <v>201.02317080635407</v>
      </c>
    </row>
    <row r="70" spans="2:11" s="190" customFormat="1">
      <c r="B70" s="194" t="s">
        <v>155</v>
      </c>
      <c r="C70" s="195">
        <v>7.1728533525697387</v>
      </c>
      <c r="D70" s="196">
        <v>243.26320188225336</v>
      </c>
      <c r="E70" s="223">
        <f t="shared" si="8"/>
        <v>245.00809315543134</v>
      </c>
      <c r="F70" s="196">
        <v>229.64702628468709</v>
      </c>
      <c r="G70" s="225">
        <f t="shared" si="9"/>
        <v>231.29425072708088</v>
      </c>
      <c r="H70" s="196">
        <v>220.56617479135946</v>
      </c>
      <c r="I70" s="225">
        <f t="shared" si="10"/>
        <v>222.14826361767516</v>
      </c>
      <c r="J70" s="196">
        <v>214.68141979299946</v>
      </c>
      <c r="K70" s="225">
        <f t="shared" si="11"/>
        <v>216.2212981346961</v>
      </c>
    </row>
    <row r="71" spans="2:11" s="190" customFormat="1">
      <c r="B71" s="228" t="s">
        <v>156</v>
      </c>
      <c r="C71" s="195">
        <v>31.278929443891219</v>
      </c>
      <c r="D71" s="196">
        <v>7804.9112923665962</v>
      </c>
      <c r="E71" s="223">
        <f t="shared" si="8"/>
        <v>8049.0405619963603</v>
      </c>
      <c r="F71" s="196">
        <v>7527.5596497713941</v>
      </c>
      <c r="G71" s="225">
        <f t="shared" si="9"/>
        <v>7763.0136569412762</v>
      </c>
      <c r="H71" s="196">
        <v>7339.1820391285155</v>
      </c>
      <c r="I71" s="225">
        <f t="shared" si="10"/>
        <v>7568.7437963062903</v>
      </c>
      <c r="J71" s="196">
        <v>7215.5639181343049</v>
      </c>
      <c r="K71" s="225">
        <f t="shared" si="11"/>
        <v>7441.2590328275155</v>
      </c>
    </row>
    <row r="72" spans="2:11" s="190" customFormat="1">
      <c r="B72" s="194" t="s">
        <v>157</v>
      </c>
      <c r="C72" s="195">
        <v>15.838854015470725</v>
      </c>
      <c r="D72" s="196">
        <v>8319.8616144255247</v>
      </c>
      <c r="E72" s="223">
        <f t="shared" si="8"/>
        <v>8451.6386879653292</v>
      </c>
      <c r="F72" s="196">
        <v>7922.520743372409</v>
      </c>
      <c r="G72" s="225">
        <f t="shared" si="9"/>
        <v>8048.0043928612231</v>
      </c>
      <c r="H72" s="196">
        <v>7655.5630456638901</v>
      </c>
      <c r="I72" s="225">
        <f t="shared" si="10"/>
        <v>7776.8183911503929</v>
      </c>
      <c r="J72" s="196">
        <v>7481.6829320899215</v>
      </c>
      <c r="K72" s="225">
        <f t="shared" si="11"/>
        <v>7600.1842158413328</v>
      </c>
    </row>
    <row r="73" spans="2:11" s="190" customFormat="1">
      <c r="B73" s="194" t="s">
        <v>158</v>
      </c>
      <c r="C73" s="195">
        <v>1.7799878018167665</v>
      </c>
      <c r="D73" s="196">
        <v>339.0032325482876</v>
      </c>
      <c r="E73" s="223">
        <f t="shared" si="8"/>
        <v>339.60665416699999</v>
      </c>
      <c r="F73" s="196">
        <v>335.70616473181826</v>
      </c>
      <c r="G73" s="225">
        <f t="shared" si="9"/>
        <v>336.30371761003556</v>
      </c>
      <c r="H73" s="196">
        <v>333.41588259095397</v>
      </c>
      <c r="I73" s="225">
        <f t="shared" si="10"/>
        <v>334.00935879489782</v>
      </c>
      <c r="J73" s="196">
        <v>331.88952303000059</v>
      </c>
      <c r="K73" s="225">
        <f t="shared" si="11"/>
        <v>332.48028233254479</v>
      </c>
    </row>
    <row r="74" spans="2:11" s="190" customFormat="1">
      <c r="B74" s="194" t="s">
        <v>159</v>
      </c>
      <c r="C74" s="195">
        <v>52.670750548313251</v>
      </c>
      <c r="D74" s="196">
        <v>913.99980070651816</v>
      </c>
      <c r="E74" s="223">
        <f t="shared" si="8"/>
        <v>962.14085621073923</v>
      </c>
      <c r="F74" s="196">
        <v>905.73804016487622</v>
      </c>
      <c r="G74" s="225">
        <f t="shared" si="9"/>
        <v>953.44394254051849</v>
      </c>
      <c r="H74" s="196">
        <v>899.99568867944572</v>
      </c>
      <c r="I74" s="225">
        <f t="shared" si="10"/>
        <v>947.3991370924382</v>
      </c>
      <c r="J74" s="196">
        <v>896.16714336414486</v>
      </c>
      <c r="K74" s="225">
        <f t="shared" si="11"/>
        <v>943.36893942187226</v>
      </c>
    </row>
    <row r="75" spans="2:11" s="190" customFormat="1">
      <c r="B75" s="194" t="s">
        <v>160</v>
      </c>
      <c r="C75" s="195">
        <v>19.764613623011488</v>
      </c>
      <c r="D75" s="196">
        <v>3650.9418067863535</v>
      </c>
      <c r="E75" s="223">
        <f t="shared" si="8"/>
        <v>3723.1012609575851</v>
      </c>
      <c r="F75" s="196">
        <v>3531.2248161667021</v>
      </c>
      <c r="G75" s="225">
        <f t="shared" si="9"/>
        <v>3601.0181102742267</v>
      </c>
      <c r="H75" s="196">
        <v>3449.7158255436293</v>
      </c>
      <c r="I75" s="225">
        <f t="shared" si="10"/>
        <v>3517.8981259446873</v>
      </c>
      <c r="J75" s="196">
        <v>3396.1384656658793</v>
      </c>
      <c r="K75" s="225">
        <f t="shared" si="11"/>
        <v>3463.2618302500123</v>
      </c>
    </row>
    <row r="76" spans="2:11" s="190" customFormat="1">
      <c r="B76" s="194" t="s">
        <v>161</v>
      </c>
      <c r="C76" s="195">
        <v>28.675952408214556</v>
      </c>
      <c r="D76" s="196">
        <v>2464.6454919798593</v>
      </c>
      <c r="E76" s="223">
        <f t="shared" si="8"/>
        <v>2535.3215488109945</v>
      </c>
      <c r="F76" s="196">
        <v>2311.4211494806386</v>
      </c>
      <c r="G76" s="225">
        <f t="shared" si="9"/>
        <v>2377.703352358486</v>
      </c>
      <c r="H76" s="196">
        <v>2209.8055557819389</v>
      </c>
      <c r="I76" s="225">
        <f t="shared" si="10"/>
        <v>2273.1738347309497</v>
      </c>
      <c r="J76" s="196">
        <v>2144.2083433761768</v>
      </c>
      <c r="K76" s="225">
        <f t="shared" si="11"/>
        <v>2205.6955597841288</v>
      </c>
    </row>
    <row r="77" spans="2:11" s="190" customFormat="1">
      <c r="B77" s="194" t="s">
        <v>162</v>
      </c>
      <c r="C77" s="195">
        <v>17.701953630830566</v>
      </c>
      <c r="D77" s="196">
        <v>179.7257695849602</v>
      </c>
      <c r="E77" s="223">
        <f t="shared" si="8"/>
        <v>182.90726682441851</v>
      </c>
      <c r="F77" s="196">
        <v>160.43593093977725</v>
      </c>
      <c r="G77" s="225">
        <f t="shared" si="9"/>
        <v>163.27596034999232</v>
      </c>
      <c r="H77" s="196">
        <v>148.17122022251021</v>
      </c>
      <c r="I77" s="225">
        <f t="shared" si="10"/>
        <v>150.79414029231268</v>
      </c>
      <c r="J77" s="196">
        <v>140.47988472159375</v>
      </c>
      <c r="K77" s="225">
        <f t="shared" si="11"/>
        <v>142.96665312699983</v>
      </c>
    </row>
    <row r="78" spans="2:11" s="190" customFormat="1">
      <c r="B78" s="194" t="s">
        <v>163</v>
      </c>
      <c r="C78" s="195">
        <v>33.564206632273475</v>
      </c>
      <c r="D78" s="196">
        <v>1989.378451511807</v>
      </c>
      <c r="E78" s="223">
        <f t="shared" si="8"/>
        <v>2056.1503609281417</v>
      </c>
      <c r="F78" s="196">
        <v>1892.663264337805</v>
      </c>
      <c r="G78" s="225">
        <f t="shared" si="9"/>
        <v>1956.1890052273523</v>
      </c>
      <c r="H78" s="196">
        <v>1827.734021143513</v>
      </c>
      <c r="I78" s="225">
        <f t="shared" si="10"/>
        <v>1889.08046349801</v>
      </c>
      <c r="J78" s="196">
        <v>1785.4653636804983</v>
      </c>
      <c r="K78" s="225">
        <f t="shared" si="11"/>
        <v>1845.3930920818379</v>
      </c>
    </row>
    <row r="79" spans="2:11" s="190" customFormat="1">
      <c r="B79" s="194" t="s">
        <v>164</v>
      </c>
      <c r="C79" s="195">
        <v>20.651565586788333</v>
      </c>
      <c r="D79" s="196">
        <v>3727.9198894668257</v>
      </c>
      <c r="E79" s="223">
        <f t="shared" si="8"/>
        <v>3804.9072715664424</v>
      </c>
      <c r="F79" s="196">
        <v>3554.5596806401254</v>
      </c>
      <c r="G79" s="225">
        <f t="shared" si="9"/>
        <v>3627.9669030170185</v>
      </c>
      <c r="H79" s="196">
        <v>3437.9549711112077</v>
      </c>
      <c r="I79" s="225">
        <f t="shared" si="10"/>
        <v>3508.9541236815357</v>
      </c>
      <c r="J79" s="196">
        <v>3361.9470676449764</v>
      </c>
      <c r="K79" s="225">
        <f t="shared" si="11"/>
        <v>3431.3765380117575</v>
      </c>
    </row>
    <row r="80" spans="2:11" s="190" customFormat="1">
      <c r="B80" s="194" t="s">
        <v>165</v>
      </c>
      <c r="C80" s="195">
        <v>21.781494398076017</v>
      </c>
      <c r="D80" s="196">
        <v>969.54872299703675</v>
      </c>
      <c r="E80" s="223">
        <f t="shared" si="8"/>
        <v>990.66694307565842</v>
      </c>
      <c r="F80" s="196">
        <v>922.98896550517156</v>
      </c>
      <c r="G80" s="225">
        <f t="shared" si="9"/>
        <v>943.09304448680848</v>
      </c>
      <c r="H80" s="196">
        <v>891.7146876128237</v>
      </c>
      <c r="I80" s="225">
        <f t="shared" si="10"/>
        <v>911.13756608574454</v>
      </c>
      <c r="J80" s="196">
        <v>871.347822447716</v>
      </c>
      <c r="K80" s="225">
        <f t="shared" si="11"/>
        <v>890.32708016113668</v>
      </c>
    </row>
    <row r="81" spans="2:11" s="190" customFormat="1">
      <c r="B81" s="194" t="s">
        <v>166</v>
      </c>
      <c r="C81" s="195">
        <v>49.595143338090395</v>
      </c>
      <c r="D81" s="196">
        <v>4037.1613948715208</v>
      </c>
      <c r="E81" s="223">
        <f t="shared" si="8"/>
        <v>4237.3849929291791</v>
      </c>
      <c r="F81" s="196">
        <v>3929.7601546231353</v>
      </c>
      <c r="G81" s="225">
        <f t="shared" si="9"/>
        <v>4124.6571727759856</v>
      </c>
      <c r="H81" s="196">
        <v>3856.2381688709788</v>
      </c>
      <c r="I81" s="225">
        <f t="shared" si="10"/>
        <v>4047.4888536019503</v>
      </c>
      <c r="J81" s="196">
        <v>3807.7299931308344</v>
      </c>
      <c r="K81" s="225">
        <f t="shared" si="11"/>
        <v>3996.5749079329039</v>
      </c>
    </row>
    <row r="82" spans="2:11" s="190" customFormat="1">
      <c r="B82" s="194" t="s">
        <v>167</v>
      </c>
      <c r="C82" s="195">
        <v>13.162171007241643</v>
      </c>
      <c r="D82" s="196">
        <v>366.79939990046654</v>
      </c>
      <c r="E82" s="223">
        <f t="shared" si="8"/>
        <v>371.62727632731008</v>
      </c>
      <c r="F82" s="196">
        <v>331.95582749149349</v>
      </c>
      <c r="G82" s="225">
        <f t="shared" si="9"/>
        <v>336.32508685978695</v>
      </c>
      <c r="H82" s="196">
        <v>309.5404520472818</v>
      </c>
      <c r="I82" s="225">
        <f t="shared" si="10"/>
        <v>313.61467641078701</v>
      </c>
      <c r="J82" s="196">
        <v>295.36974937145004</v>
      </c>
      <c r="K82" s="225">
        <f t="shared" si="11"/>
        <v>299.25745652304317</v>
      </c>
    </row>
    <row r="83" spans="2:11" s="190" customFormat="1">
      <c r="B83" s="194" t="s">
        <v>168</v>
      </c>
      <c r="C83" s="195">
        <v>11.437659982654575</v>
      </c>
      <c r="D83" s="196">
        <v>1047.3868557294786</v>
      </c>
      <c r="E83" s="223">
        <f t="shared" si="8"/>
        <v>1059.3665104556142</v>
      </c>
      <c r="F83" s="196">
        <v>997.78051741966487</v>
      </c>
      <c r="G83" s="225">
        <f t="shared" si="9"/>
        <v>1009.1927917152282</v>
      </c>
      <c r="H83" s="196">
        <v>964.44015487214972</v>
      </c>
      <c r="I83" s="225">
        <f t="shared" si="10"/>
        <v>975.47109343719603</v>
      </c>
      <c r="J83" s="196">
        <v>942.71896369717194</v>
      </c>
      <c r="K83" s="225">
        <f t="shared" si="11"/>
        <v>953.50146266314073</v>
      </c>
    </row>
    <row r="84" spans="2:11" s="190" customFormat="1">
      <c r="B84" s="194" t="s">
        <v>169</v>
      </c>
      <c r="C84" s="195">
        <v>11.225314221012047</v>
      </c>
      <c r="D84" s="196">
        <v>1992.2929758076586</v>
      </c>
      <c r="E84" s="223">
        <f t="shared" si="8"/>
        <v>2014.6570904814148</v>
      </c>
      <c r="F84" s="196">
        <v>1914.7152003147255</v>
      </c>
      <c r="G84" s="225">
        <f t="shared" si="9"/>
        <v>1936.2084800820064</v>
      </c>
      <c r="H84" s="196">
        <v>1862.182697996112</v>
      </c>
      <c r="I84" s="225">
        <f t="shared" si="10"/>
        <v>1883.0862839180504</v>
      </c>
      <c r="J84" s="196">
        <v>1827.7808664433235</v>
      </c>
      <c r="K84" s="225">
        <f t="shared" si="11"/>
        <v>1848.2982809963034</v>
      </c>
    </row>
    <row r="85" spans="2:11" s="190" customFormat="1">
      <c r="B85" s="194" t="s">
        <v>170</v>
      </c>
      <c r="C85" s="195">
        <v>11.40765849634624</v>
      </c>
      <c r="D85" s="196">
        <v>114.86384737916332</v>
      </c>
      <c r="E85" s="223">
        <f t="shared" si="8"/>
        <v>116.17417492364125</v>
      </c>
      <c r="F85" s="196">
        <v>102.15251975591502</v>
      </c>
      <c r="G85" s="225">
        <f t="shared" si="9"/>
        <v>103.31784081583176</v>
      </c>
      <c r="H85" s="196">
        <v>94.096331973681004</v>
      </c>
      <c r="I85" s="225">
        <f t="shared" si="10"/>
        <v>95.169750794595586</v>
      </c>
      <c r="J85" s="196">
        <v>89.055306278384464</v>
      </c>
      <c r="K85" s="225">
        <f t="shared" si="11"/>
        <v>90.071218799695799</v>
      </c>
    </row>
    <row r="86" spans="2:11" s="190" customFormat="1">
      <c r="B86" s="194" t="s">
        <v>171</v>
      </c>
      <c r="C86" s="195">
        <v>9.071116757426168</v>
      </c>
      <c r="D86" s="196">
        <v>2174.8062909702826</v>
      </c>
      <c r="E86" s="223">
        <f t="shared" si="8"/>
        <v>2194.534212760459</v>
      </c>
      <c r="F86" s="196">
        <v>2084.045688983153</v>
      </c>
      <c r="G86" s="225">
        <f t="shared" si="9"/>
        <v>2102.9503107557298</v>
      </c>
      <c r="H86" s="196">
        <v>2022.7385613219151</v>
      </c>
      <c r="I86" s="225">
        <f t="shared" si="10"/>
        <v>2041.0870589814144</v>
      </c>
      <c r="J86" s="196">
        <v>1982.6589325370589</v>
      </c>
      <c r="K86" s="225">
        <f t="shared" si="11"/>
        <v>2000.6438632042566</v>
      </c>
    </row>
    <row r="87" spans="2:11" s="190" customFormat="1">
      <c r="B87" s="194" t="s">
        <v>172</v>
      </c>
      <c r="C87" s="195">
        <v>19.594382363079415</v>
      </c>
      <c r="D87" s="196">
        <v>1921.3965557321974</v>
      </c>
      <c r="E87" s="223">
        <f t="shared" si="8"/>
        <v>1959.0451345163178</v>
      </c>
      <c r="F87" s="196">
        <v>1819.2644964536112</v>
      </c>
      <c r="G87" s="225">
        <f t="shared" si="9"/>
        <v>1854.9118606166983</v>
      </c>
      <c r="H87" s="196">
        <v>1750.9776353098423</v>
      </c>
      <c r="I87" s="225">
        <f t="shared" si="10"/>
        <v>1785.2869606053039</v>
      </c>
      <c r="J87" s="196">
        <v>1706.6476291796362</v>
      </c>
      <c r="K87" s="225">
        <f t="shared" si="11"/>
        <v>1740.0883353848249</v>
      </c>
    </row>
    <row r="88" spans="2:11" s="190" customFormat="1">
      <c r="B88" s="194" t="s">
        <v>173</v>
      </c>
      <c r="C88" s="195">
        <v>22.473382561527124</v>
      </c>
      <c r="D88" s="196">
        <v>1345.6291639139686</v>
      </c>
      <c r="E88" s="223">
        <f t="shared" si="8"/>
        <v>1375.8700029005552</v>
      </c>
      <c r="F88" s="196">
        <v>1319.6733551646714</v>
      </c>
      <c r="G88" s="225">
        <f t="shared" si="9"/>
        <v>1349.3308793315412</v>
      </c>
      <c r="H88" s="196">
        <v>1301.7916112112271</v>
      </c>
      <c r="I88" s="225">
        <f t="shared" si="10"/>
        <v>1331.0472721053638</v>
      </c>
      <c r="J88" s="196">
        <v>1289.9418098221881</v>
      </c>
      <c r="K88" s="225">
        <f t="shared" si="11"/>
        <v>1318.9311655964309</v>
      </c>
    </row>
    <row r="89" spans="2:11" s="190" customFormat="1">
      <c r="B89" s="194" t="s">
        <v>174</v>
      </c>
      <c r="C89" s="195">
        <v>41.912989560230145</v>
      </c>
      <c r="D89" s="196">
        <v>1908.8050471136787</v>
      </c>
      <c r="E89" s="223">
        <f t="shared" si="8"/>
        <v>1988.808773125869</v>
      </c>
      <c r="F89" s="196">
        <v>1890.2404462942566</v>
      </c>
      <c r="G89" s="225">
        <f t="shared" si="9"/>
        <v>1969.4660743861125</v>
      </c>
      <c r="H89" s="196">
        <v>1877.3446928321614</v>
      </c>
      <c r="I89" s="225">
        <f t="shared" si="10"/>
        <v>1956.0298213437893</v>
      </c>
      <c r="J89" s="196">
        <v>1868.7503121480681</v>
      </c>
      <c r="K89" s="225">
        <f t="shared" si="11"/>
        <v>1947.0752244718069</v>
      </c>
    </row>
    <row r="90" spans="2:11" s="190" customFormat="1">
      <c r="B90" s="194" t="s">
        <v>175</v>
      </c>
      <c r="C90" s="195">
        <v>36.295068910404218</v>
      </c>
      <c r="D90" s="196">
        <v>908.62945012045657</v>
      </c>
      <c r="E90" s="223">
        <f t="shared" si="8"/>
        <v>941.60821862660123</v>
      </c>
      <c r="F90" s="196">
        <v>856.64179445345974</v>
      </c>
      <c r="G90" s="225">
        <f t="shared" si="9"/>
        <v>887.73366741468044</v>
      </c>
      <c r="H90" s="196">
        <v>822.0092851097279</v>
      </c>
      <c r="I90" s="225">
        <f t="shared" si="10"/>
        <v>851.84416875777754</v>
      </c>
      <c r="J90" s="196">
        <v>799.58335576609727</v>
      </c>
      <c r="K90" s="225">
        <f t="shared" si="11"/>
        <v>828.60428876323999</v>
      </c>
    </row>
    <row r="91" spans="2:11" s="190" customFormat="1">
      <c r="B91" s="194" t="s">
        <v>176</v>
      </c>
      <c r="C91" s="195">
        <v>9.1390407063515049</v>
      </c>
      <c r="D91" s="196">
        <v>6336.1150632818635</v>
      </c>
      <c r="E91" s="223">
        <f t="shared" si="8"/>
        <v>6394.0210767653234</v>
      </c>
      <c r="F91" s="196">
        <v>6065.8025407425866</v>
      </c>
      <c r="G91" s="225">
        <f t="shared" si="9"/>
        <v>6121.2381570791231</v>
      </c>
      <c r="H91" s="196">
        <v>5883.3622829718406</v>
      </c>
      <c r="I91" s="225">
        <f t="shared" si="10"/>
        <v>5937.1305703661337</v>
      </c>
      <c r="J91" s="196">
        <v>5764.1594816702627</v>
      </c>
      <c r="K91" s="225">
        <f t="shared" si="11"/>
        <v>5816.8383698111493</v>
      </c>
    </row>
    <row r="92" spans="2:11" s="190" customFormat="1">
      <c r="B92" s="194" t="s">
        <v>177</v>
      </c>
      <c r="C92" s="195">
        <v>7.293104441596876</v>
      </c>
      <c r="D92" s="196">
        <v>394.04365681199192</v>
      </c>
      <c r="E92" s="223">
        <f t="shared" si="8"/>
        <v>396.91745835567053</v>
      </c>
      <c r="F92" s="196">
        <v>357.9741663428274</v>
      </c>
      <c r="G92" s="225">
        <f t="shared" si="9"/>
        <v>360.58490932535921</v>
      </c>
      <c r="H92" s="196">
        <v>334.69443801512472</v>
      </c>
      <c r="I92" s="225">
        <f t="shared" si="10"/>
        <v>337.13539950759059</v>
      </c>
      <c r="J92" s="196">
        <v>319.94432228550113</v>
      </c>
      <c r="K92" s="225">
        <f t="shared" si="11"/>
        <v>322.27770964342523</v>
      </c>
    </row>
    <row r="93" spans="2:11" s="190" customFormat="1">
      <c r="B93" s="194" t="s">
        <v>178</v>
      </c>
      <c r="C93" s="195">
        <v>14.223500402301577</v>
      </c>
      <c r="D93" s="196">
        <v>1015.7720266236646</v>
      </c>
      <c r="E93" s="223">
        <f t="shared" si="8"/>
        <v>1030.2198604529931</v>
      </c>
      <c r="F93" s="196">
        <v>954.01023497459869</v>
      </c>
      <c r="G93" s="225">
        <f t="shared" si="9"/>
        <v>967.57959993555971</v>
      </c>
      <c r="H93" s="196">
        <v>913.00005656256917</v>
      </c>
      <c r="I93" s="225">
        <f t="shared" si="10"/>
        <v>925.9861132343882</v>
      </c>
      <c r="J93" s="196">
        <v>886.50362560961833</v>
      </c>
      <c r="K93" s="225">
        <f t="shared" si="11"/>
        <v>899.11281028511848</v>
      </c>
    </row>
    <row r="94" spans="2:11" s="190" customFormat="1">
      <c r="B94" s="194" t="s">
        <v>179</v>
      </c>
      <c r="C94" s="195">
        <v>-9.9752515788512639</v>
      </c>
      <c r="D94" s="196">
        <v>468.00015128979254</v>
      </c>
      <c r="E94" s="223">
        <f t="shared" si="8"/>
        <v>463.33173204173642</v>
      </c>
      <c r="F94" s="196">
        <v>442.01918738475433</v>
      </c>
      <c r="G94" s="225">
        <f t="shared" si="9"/>
        <v>437.60993478791198</v>
      </c>
      <c r="H94" s="196">
        <v>424.68488526757346</v>
      </c>
      <c r="I94" s="225">
        <f t="shared" si="10"/>
        <v>420.44854669529383</v>
      </c>
      <c r="J94" s="196">
        <v>413.44836833265191</v>
      </c>
      <c r="K94" s="225">
        <f t="shared" si="11"/>
        <v>409.32411684366815</v>
      </c>
    </row>
    <row r="95" spans="2:11" s="190" customFormat="1">
      <c r="B95" s="194" t="s">
        <v>180</v>
      </c>
      <c r="C95" s="195">
        <v>2.1682238273384455</v>
      </c>
      <c r="D95" s="196">
        <v>1285.6894652170015</v>
      </c>
      <c r="E95" s="223">
        <f t="shared" si="8"/>
        <v>1288.4771277500431</v>
      </c>
      <c r="F95" s="196">
        <v>1215.2408134014354</v>
      </c>
      <c r="G95" s="225">
        <f t="shared" si="9"/>
        <v>1217.8757274890065</v>
      </c>
      <c r="H95" s="196">
        <v>1168.2074407996456</v>
      </c>
      <c r="I95" s="225">
        <f t="shared" si="10"/>
        <v>1170.7403760080615</v>
      </c>
      <c r="J95" s="196">
        <v>1137.7056320179192</v>
      </c>
      <c r="K95" s="225">
        <f t="shared" si="11"/>
        <v>1140.1724324777576</v>
      </c>
    </row>
    <row r="96" spans="2:11" s="190" customFormat="1">
      <c r="B96" s="194" t="s">
        <v>181</v>
      </c>
      <c r="C96" s="195">
        <v>22.408884406384466</v>
      </c>
      <c r="D96" s="196">
        <v>2943.784253975055</v>
      </c>
      <c r="E96" s="223">
        <f t="shared" si="8"/>
        <v>3009.7511750397166</v>
      </c>
      <c r="F96" s="196">
        <v>2835.4386516283639</v>
      </c>
      <c r="G96" s="225">
        <f t="shared" si="9"/>
        <v>2898.9776686140985</v>
      </c>
      <c r="H96" s="196">
        <v>2761.9326759535147</v>
      </c>
      <c r="I96" s="225">
        <f t="shared" si="10"/>
        <v>2823.8245060271734</v>
      </c>
      <c r="J96" s="196">
        <v>2713.733406850236</v>
      </c>
      <c r="K96" s="225">
        <f t="shared" si="11"/>
        <v>2774.5451450740866</v>
      </c>
    </row>
    <row r="97" spans="2:11" s="190" customFormat="1">
      <c r="B97" s="194" t="s">
        <v>182</v>
      </c>
      <c r="C97" s="195">
        <v>5.4036328282549775</v>
      </c>
      <c r="D97" s="196">
        <v>804.28358586633522</v>
      </c>
      <c r="E97" s="223">
        <f t="shared" si="8"/>
        <v>808.62963905414915</v>
      </c>
      <c r="F97" s="196">
        <v>742.9186673767839</v>
      </c>
      <c r="G97" s="225">
        <f t="shared" si="9"/>
        <v>746.93312707654457</v>
      </c>
      <c r="H97" s="196">
        <v>702.74628868852346</v>
      </c>
      <c r="I97" s="225">
        <f t="shared" si="10"/>
        <v>706.54367160401512</v>
      </c>
      <c r="J97" s="196">
        <v>677.04318780621827</v>
      </c>
      <c r="K97" s="225">
        <f t="shared" si="11"/>
        <v>680.70168060199433</v>
      </c>
    </row>
    <row r="98" spans="2:11" s="190" customFormat="1">
      <c r="B98" s="194" t="s">
        <v>183</v>
      </c>
      <c r="C98" s="195">
        <v>20.419876798332659</v>
      </c>
      <c r="D98" s="196">
        <v>1409.6230380220436</v>
      </c>
      <c r="E98" s="223">
        <f t="shared" si="8"/>
        <v>1438.4073667905452</v>
      </c>
      <c r="F98" s="196">
        <v>1309.4031984609023</v>
      </c>
      <c r="G98" s="225">
        <f t="shared" si="9"/>
        <v>1336.1410504528167</v>
      </c>
      <c r="H98" s="196">
        <v>1243.4794126020943</v>
      </c>
      <c r="I98" s="225">
        <f t="shared" si="10"/>
        <v>1268.8711090086922</v>
      </c>
      <c r="J98" s="196">
        <v>1201.1608746480006</v>
      </c>
      <c r="K98" s="225">
        <f t="shared" si="11"/>
        <v>1225.6884317232903</v>
      </c>
    </row>
    <row r="99" spans="2:11" s="190" customFormat="1">
      <c r="B99" s="194" t="s">
        <v>184</v>
      </c>
      <c r="C99" s="195">
        <v>15.757090276429093</v>
      </c>
      <c r="D99" s="196">
        <v>472.93599906075701</v>
      </c>
      <c r="E99" s="223">
        <f t="shared" si="8"/>
        <v>480.38809429293053</v>
      </c>
      <c r="F99" s="196">
        <v>436.64020025919501</v>
      </c>
      <c r="G99" s="225">
        <f t="shared" si="9"/>
        <v>443.52037931299725</v>
      </c>
      <c r="H99" s="196">
        <v>412.88909228676448</v>
      </c>
      <c r="I99" s="225">
        <f t="shared" si="10"/>
        <v>419.39502298807992</v>
      </c>
      <c r="J99" s="196">
        <v>397.69697847578919</v>
      </c>
      <c r="K99" s="225">
        <f t="shared" si="11"/>
        <v>403.96352566829529</v>
      </c>
    </row>
    <row r="100" spans="2:11" s="190" customFormat="1">
      <c r="B100" s="194" t="s">
        <v>185</v>
      </c>
      <c r="C100" s="195">
        <v>15.719249590521937</v>
      </c>
      <c r="D100" s="196">
        <v>338.94933512781614</v>
      </c>
      <c r="E100" s="223">
        <f t="shared" ref="E100:E131" si="12">D100+(C100*D100/1000)</f>
        <v>344.27736432523176</v>
      </c>
      <c r="F100" s="196">
        <v>321.31083717161715</v>
      </c>
      <c r="G100" s="225">
        <f t="shared" ref="G100:G131" si="13">F100+($C100*F100/1000)</f>
        <v>326.36160241725736</v>
      </c>
      <c r="H100" s="196">
        <v>309.50564841671934</v>
      </c>
      <c r="I100" s="225">
        <f t="shared" ref="I100:I131" si="14">H100+($C100*H100/1000)</f>
        <v>314.37084495385807</v>
      </c>
      <c r="J100" s="196">
        <v>301.83673995343889</v>
      </c>
      <c r="K100" s="225">
        <f t="shared" ref="K100:K131" si="15">J100+($C100*J100/1000)</f>
        <v>306.58138700435649</v>
      </c>
    </row>
    <row r="101" spans="2:11" s="190" customFormat="1">
      <c r="B101" s="194" t="s">
        <v>186</v>
      </c>
      <c r="C101" s="195">
        <v>9.5068124784117281</v>
      </c>
      <c r="D101" s="196">
        <v>244.54922051717742</v>
      </c>
      <c r="E101" s="223">
        <f t="shared" si="12"/>
        <v>246.87410409837599</v>
      </c>
      <c r="F101" s="196">
        <v>215.89425691570753</v>
      </c>
      <c r="G101" s="225">
        <f t="shared" si="13"/>
        <v>217.94672313137121</v>
      </c>
      <c r="H101" s="196">
        <v>197.84708438312438</v>
      </c>
      <c r="I101" s="225">
        <f t="shared" si="14"/>
        <v>199.72797951375526</v>
      </c>
      <c r="J101" s="196">
        <v>186.60302205059915</v>
      </c>
      <c r="K101" s="225">
        <f t="shared" si="15"/>
        <v>188.37702198913914</v>
      </c>
    </row>
    <row r="102" spans="2:11" s="190" customFormat="1">
      <c r="B102" s="194" t="s">
        <v>187</v>
      </c>
      <c r="C102" s="195">
        <v>16.592770549724964</v>
      </c>
      <c r="D102" s="196">
        <v>603.37034903610413</v>
      </c>
      <c r="E102" s="223">
        <f t="shared" si="12"/>
        <v>613.38193479416771</v>
      </c>
      <c r="F102" s="196">
        <v>569.8348279488107</v>
      </c>
      <c r="G102" s="225">
        <f t="shared" si="13"/>
        <v>579.28996650020736</v>
      </c>
      <c r="H102" s="196">
        <v>547.46150488431522</v>
      </c>
      <c r="I102" s="225">
        <f t="shared" si="14"/>
        <v>556.54540801966778</v>
      </c>
      <c r="J102" s="196">
        <v>532.95916113437704</v>
      </c>
      <c r="K102" s="225">
        <f t="shared" si="15"/>
        <v>541.80243020745365</v>
      </c>
    </row>
    <row r="103" spans="2:11" s="190" customFormat="1">
      <c r="B103" s="229" t="s">
        <v>188</v>
      </c>
      <c r="C103" s="195">
        <v>22.8233307810561</v>
      </c>
      <c r="D103" s="196">
        <v>1455.0596366684963</v>
      </c>
      <c r="E103" s="223">
        <f t="shared" si="12"/>
        <v>1488.2689440623446</v>
      </c>
      <c r="F103" s="196">
        <v>1355.1741722257625</v>
      </c>
      <c r="G103" s="225">
        <f t="shared" si="13"/>
        <v>1386.1037606244149</v>
      </c>
      <c r="H103" s="196">
        <v>1289.3224973534197</v>
      </c>
      <c r="I103" s="225">
        <f t="shared" si="14"/>
        <v>1318.7491311939741</v>
      </c>
      <c r="J103" s="196">
        <v>1246.9848859245856</v>
      </c>
      <c r="K103" s="225">
        <f t="shared" si="15"/>
        <v>1275.44523445502</v>
      </c>
    </row>
    <row r="104" spans="2:11" s="190" customFormat="1">
      <c r="B104" s="194" t="s">
        <v>189</v>
      </c>
      <c r="C104" s="195">
        <v>14.99535275063695</v>
      </c>
      <c r="D104" s="196">
        <v>625.48095113506554</v>
      </c>
      <c r="E104" s="223">
        <f t="shared" si="12"/>
        <v>634.86025863613975</v>
      </c>
      <c r="F104" s="196">
        <v>585.25524072399685</v>
      </c>
      <c r="G104" s="225">
        <f t="shared" si="13"/>
        <v>594.03134950781214</v>
      </c>
      <c r="H104" s="196">
        <v>558.63028138840139</v>
      </c>
      <c r="I104" s="225">
        <f t="shared" si="14"/>
        <v>567.00713951500802</v>
      </c>
      <c r="J104" s="196">
        <v>541.46577115058983</v>
      </c>
      <c r="K104" s="225">
        <f t="shared" si="15"/>
        <v>549.58524139138854</v>
      </c>
    </row>
    <row r="105" spans="2:11" s="190" customFormat="1">
      <c r="B105" s="194" t="s">
        <v>190</v>
      </c>
      <c r="C105" s="195">
        <v>16.858557904574617</v>
      </c>
      <c r="D105" s="196">
        <v>12995.023309186099</v>
      </c>
      <c r="E105" s="223">
        <f t="shared" si="12"/>
        <v>13214.10066211531</v>
      </c>
      <c r="F105" s="196">
        <v>12419.948760155552</v>
      </c>
      <c r="G105" s="225">
        <f t="shared" si="13"/>
        <v>12629.331185500485</v>
      </c>
      <c r="H105" s="196">
        <v>12032.367262280919</v>
      </c>
      <c r="I105" s="225">
        <f t="shared" si="14"/>
        <v>12235.21562250119</v>
      </c>
      <c r="J105" s="196">
        <v>11779.376024779762</v>
      </c>
      <c r="K105" s="225">
        <f t="shared" si="15"/>
        <v>11977.95931757327</v>
      </c>
    </row>
    <row r="106" spans="2:11" s="190" customFormat="1">
      <c r="B106" s="194" t="s">
        <v>191</v>
      </c>
      <c r="C106" s="195">
        <v>2.2100142511080985</v>
      </c>
      <c r="D106" s="196">
        <v>369.07390099877097</v>
      </c>
      <c r="E106" s="223">
        <f t="shared" si="12"/>
        <v>369.88955957969029</v>
      </c>
      <c r="F106" s="196">
        <v>360.50261419391876</v>
      </c>
      <c r="G106" s="225">
        <f t="shared" si="13"/>
        <v>361.29933010884906</v>
      </c>
      <c r="H106" s="196">
        <v>354.61776579217229</v>
      </c>
      <c r="I106" s="225">
        <f t="shared" si="14"/>
        <v>355.40147610826909</v>
      </c>
      <c r="J106" s="196">
        <v>350.72718619578467</v>
      </c>
      <c r="K106" s="225">
        <f t="shared" si="15"/>
        <v>351.5022982755284</v>
      </c>
    </row>
    <row r="107" spans="2:11" s="190" customFormat="1">
      <c r="B107" s="194" t="s">
        <v>192</v>
      </c>
      <c r="C107" s="195">
        <v>11.828148702336611</v>
      </c>
      <c r="D107" s="196">
        <v>702.59560386791895</v>
      </c>
      <c r="E107" s="223">
        <f t="shared" si="12"/>
        <v>710.90600914807669</v>
      </c>
      <c r="F107" s="196">
        <v>668.20674689514226</v>
      </c>
      <c r="G107" s="225">
        <f t="shared" si="13"/>
        <v>676.11039566132263</v>
      </c>
      <c r="H107" s="196">
        <v>645.12678355344667</v>
      </c>
      <c r="I107" s="225">
        <f t="shared" si="14"/>
        <v>652.75743908117693</v>
      </c>
      <c r="J107" s="196">
        <v>630.10487849816127</v>
      </c>
      <c r="K107" s="225">
        <f t="shared" si="15"/>
        <v>637.5578526991053</v>
      </c>
    </row>
    <row r="108" spans="2:11" s="190" customFormat="1">
      <c r="B108" s="194" t="s">
        <v>193</v>
      </c>
      <c r="C108" s="195">
        <v>-15.817750978791386</v>
      </c>
      <c r="D108" s="196">
        <v>172.42809525644552</v>
      </c>
      <c r="E108" s="223">
        <f t="shared" si="12"/>
        <v>169.70067058393175</v>
      </c>
      <c r="F108" s="196">
        <v>160.00254633394732</v>
      </c>
      <c r="G108" s="225">
        <f t="shared" si="13"/>
        <v>157.47166590006441</v>
      </c>
      <c r="H108" s="196">
        <v>151.83637129662347</v>
      </c>
      <c r="I108" s="225">
        <f t="shared" si="14"/>
        <v>149.43466138593018</v>
      </c>
      <c r="J108" s="196">
        <v>146.59744477137832</v>
      </c>
      <c r="K108" s="225">
        <f t="shared" si="15"/>
        <v>144.27860289585755</v>
      </c>
    </row>
    <row r="109" spans="2:11" s="190" customFormat="1">
      <c r="B109" s="194" t="s">
        <v>194</v>
      </c>
      <c r="C109" s="195">
        <v>11.359494862387766</v>
      </c>
      <c r="D109" s="196">
        <v>1087.4470241398128</v>
      </c>
      <c r="E109" s="223">
        <f t="shared" si="12"/>
        <v>1099.7998730236479</v>
      </c>
      <c r="F109" s="196">
        <v>1061.456405723698</v>
      </c>
      <c r="G109" s="225">
        <f t="shared" si="13"/>
        <v>1073.5140143111651</v>
      </c>
      <c r="H109" s="196">
        <v>1043.6223705433272</v>
      </c>
      <c r="I109" s="225">
        <f t="shared" si="14"/>
        <v>1055.477393499787</v>
      </c>
      <c r="J109" s="196">
        <v>1031.8367517027177</v>
      </c>
      <c r="K109" s="225">
        <f t="shared" si="15"/>
        <v>1043.5578959825077</v>
      </c>
    </row>
    <row r="110" spans="2:11" s="190" customFormat="1">
      <c r="B110" s="194" t="s">
        <v>195</v>
      </c>
      <c r="C110" s="195">
        <v>13.020211417985427</v>
      </c>
      <c r="D110" s="196">
        <v>1747.6719200943246</v>
      </c>
      <c r="E110" s="223">
        <f t="shared" si="12"/>
        <v>1770.4269779832293</v>
      </c>
      <c r="F110" s="196">
        <v>1637.3178098773624</v>
      </c>
      <c r="G110" s="225">
        <f t="shared" si="13"/>
        <v>1658.6360339203984</v>
      </c>
      <c r="H110" s="196">
        <v>1564.1978485120505</v>
      </c>
      <c r="I110" s="225">
        <f t="shared" si="14"/>
        <v>1584.5640351992354</v>
      </c>
      <c r="J110" s="196">
        <v>1517.0245566079509</v>
      </c>
      <c r="K110" s="225">
        <f t="shared" si="15"/>
        <v>1536.7765370612619</v>
      </c>
    </row>
    <row r="111" spans="2:11" s="190" customFormat="1">
      <c r="B111" s="194" t="s">
        <v>196</v>
      </c>
      <c r="C111" s="195">
        <v>14.432494653850554</v>
      </c>
      <c r="D111" s="196">
        <v>291.56561538055399</v>
      </c>
      <c r="E111" s="223">
        <f t="shared" si="12"/>
        <v>295.77363456578047</v>
      </c>
      <c r="F111" s="196">
        <v>277.98761159309396</v>
      </c>
      <c r="G111" s="225">
        <f t="shared" si="13"/>
        <v>281.99966631124795</v>
      </c>
      <c r="H111" s="196">
        <v>268.85537950074576</v>
      </c>
      <c r="I111" s="225">
        <f t="shared" si="14"/>
        <v>272.73563332804923</v>
      </c>
      <c r="J111" s="196">
        <v>262.90284445442018</v>
      </c>
      <c r="K111" s="225">
        <f t="shared" si="15"/>
        <v>266.69718835149069</v>
      </c>
    </row>
    <row r="112" spans="2:11" s="190" customFormat="1">
      <c r="B112" s="194" t="s">
        <v>197</v>
      </c>
      <c r="C112" s="195">
        <v>27.389589217284474</v>
      </c>
      <c r="D112" s="196">
        <v>1562.9541197161918</v>
      </c>
      <c r="E112" s="223">
        <f t="shared" si="12"/>
        <v>1605.7627910206809</v>
      </c>
      <c r="F112" s="196">
        <v>1502.3025928577545</v>
      </c>
      <c r="G112" s="225">
        <f t="shared" si="13"/>
        <v>1543.4500437561896</v>
      </c>
      <c r="H112" s="196">
        <v>1461.2270043799419</v>
      </c>
      <c r="I112" s="225">
        <f t="shared" si="14"/>
        <v>1501.2494117831118</v>
      </c>
      <c r="J112" s="196">
        <v>1434.3257492812643</v>
      </c>
      <c r="K112" s="225">
        <f t="shared" si="15"/>
        <v>1473.6113423578518</v>
      </c>
    </row>
    <row r="113" spans="2:11" s="190" customFormat="1">
      <c r="B113" s="194" t="s">
        <v>198</v>
      </c>
      <c r="C113" s="195">
        <v>3.9043600836884287</v>
      </c>
      <c r="D113" s="196">
        <v>71216.570206844379</v>
      </c>
      <c r="E113" s="223">
        <f t="shared" si="12"/>
        <v>71494.625340857179</v>
      </c>
      <c r="F113" s="196">
        <v>70842.393545404717</v>
      </c>
      <c r="G113" s="225">
        <f t="shared" si="13"/>
        <v>71118.987758996343</v>
      </c>
      <c r="H113" s="196">
        <v>70581.476742858271</v>
      </c>
      <c r="I113" s="225">
        <f t="shared" si="14"/>
        <v>70857.052243300874</v>
      </c>
      <c r="J113" s="196">
        <v>70407.129599031454</v>
      </c>
      <c r="K113" s="225">
        <f t="shared" si="15"/>
        <v>70682.024385444995</v>
      </c>
    </row>
    <row r="114" spans="2:11" s="190" customFormat="1">
      <c r="B114" s="194" t="s">
        <v>199</v>
      </c>
      <c r="C114" s="195">
        <v>9.7687797935994833</v>
      </c>
      <c r="D114" s="196">
        <v>756.18075504957881</v>
      </c>
      <c r="E114" s="223">
        <f t="shared" si="12"/>
        <v>763.56771832981599</v>
      </c>
      <c r="F114" s="196">
        <v>707.94198249736007</v>
      </c>
      <c r="G114" s="225">
        <f t="shared" si="13"/>
        <v>714.85771183102099</v>
      </c>
      <c r="H114" s="196">
        <v>675.99815816411581</v>
      </c>
      <c r="I114" s="225">
        <f t="shared" si="14"/>
        <v>682.60183531209987</v>
      </c>
      <c r="J114" s="196">
        <v>655.39799767997249</v>
      </c>
      <c r="K114" s="225">
        <f t="shared" si="15"/>
        <v>661.8004363964742</v>
      </c>
    </row>
    <row r="115" spans="2:11" s="190" customFormat="1">
      <c r="B115" s="194" t="s">
        <v>200</v>
      </c>
      <c r="C115" s="195">
        <v>8.3600030593162504</v>
      </c>
      <c r="D115" s="196">
        <v>849.58677963540288</v>
      </c>
      <c r="E115" s="223">
        <f t="shared" si="12"/>
        <v>856.68932771230948</v>
      </c>
      <c r="F115" s="196">
        <v>814.13120463538121</v>
      </c>
      <c r="G115" s="225">
        <f t="shared" si="13"/>
        <v>820.93734399681784</v>
      </c>
      <c r="H115" s="196">
        <v>790.18161180283062</v>
      </c>
      <c r="I115" s="225">
        <f t="shared" si="14"/>
        <v>796.78753249491774</v>
      </c>
      <c r="J115" s="196">
        <v>774.52452873769164</v>
      </c>
      <c r="K115" s="225">
        <f t="shared" si="15"/>
        <v>780.99955616745422</v>
      </c>
    </row>
    <row r="116" spans="2:11" s="190" customFormat="1">
      <c r="B116" s="194" t="s">
        <v>201</v>
      </c>
      <c r="C116" s="195">
        <v>6.5918310750338973</v>
      </c>
      <c r="D116" s="196">
        <v>1156.4208952856168</v>
      </c>
      <c r="E116" s="223">
        <f t="shared" si="12"/>
        <v>1164.0438264789791</v>
      </c>
      <c r="F116" s="196">
        <v>983.88839553166224</v>
      </c>
      <c r="G116" s="225">
        <f t="shared" si="13"/>
        <v>990.37402163169304</v>
      </c>
      <c r="H116" s="196">
        <v>878.60954871559125</v>
      </c>
      <c r="I116" s="225">
        <f t="shared" si="14"/>
        <v>884.40119444163622</v>
      </c>
      <c r="J116" s="196">
        <v>814.42686933032462</v>
      </c>
      <c r="K116" s="225">
        <f t="shared" si="15"/>
        <v>819.79543367591884</v>
      </c>
    </row>
    <row r="117" spans="2:11" s="190" customFormat="1">
      <c r="B117" s="194" t="s">
        <v>202</v>
      </c>
      <c r="C117" s="195">
        <v>13.322527814675698</v>
      </c>
      <c r="D117" s="196">
        <v>2362.8135324412533</v>
      </c>
      <c r="E117" s="223">
        <f t="shared" si="12"/>
        <v>2394.2921814480942</v>
      </c>
      <c r="F117" s="196">
        <v>2257.1554493946401</v>
      </c>
      <c r="G117" s="225">
        <f t="shared" si="13"/>
        <v>2287.2264656512471</v>
      </c>
      <c r="H117" s="196">
        <v>2185.9747829125176</v>
      </c>
      <c r="I117" s="225">
        <f t="shared" si="14"/>
        <v>2215.0974927600491</v>
      </c>
      <c r="J117" s="196">
        <v>2139.5252861784002</v>
      </c>
      <c r="K117" s="225">
        <f t="shared" si="15"/>
        <v>2168.029171313714</v>
      </c>
    </row>
    <row r="118" spans="2:11" s="190" customFormat="1">
      <c r="B118" s="194" t="s">
        <v>203</v>
      </c>
      <c r="C118" s="195">
        <v>10.330147929795514</v>
      </c>
      <c r="D118" s="196">
        <v>1370.9805337639114</v>
      </c>
      <c r="E118" s="223">
        <f t="shared" si="12"/>
        <v>1385.1429654865626</v>
      </c>
      <c r="F118" s="196">
        <v>1290.6591830659729</v>
      </c>
      <c r="G118" s="225">
        <f t="shared" si="13"/>
        <v>1303.9918833539934</v>
      </c>
      <c r="H118" s="196">
        <v>1237.2180507580726</v>
      </c>
      <c r="I118" s="225">
        <f t="shared" si="14"/>
        <v>1249.9986962438168</v>
      </c>
      <c r="J118" s="196">
        <v>1202.6423094500749</v>
      </c>
      <c r="K118" s="225">
        <f t="shared" si="15"/>
        <v>1215.065782413325</v>
      </c>
    </row>
    <row r="119" spans="2:11" s="190" customFormat="1">
      <c r="B119" s="194" t="s">
        <v>204</v>
      </c>
      <c r="C119" s="195">
        <v>12.016518231384399</v>
      </c>
      <c r="D119" s="196">
        <v>527.5915098690374</v>
      </c>
      <c r="E119" s="223">
        <f t="shared" si="12"/>
        <v>533.93132286610228</v>
      </c>
      <c r="F119" s="196">
        <v>482.83201799784609</v>
      </c>
      <c r="G119" s="225">
        <f t="shared" si="13"/>
        <v>488.63397774481331</v>
      </c>
      <c r="H119" s="196">
        <v>453.76178364035985</v>
      </c>
      <c r="I119" s="225">
        <f t="shared" si="14"/>
        <v>459.21442038617977</v>
      </c>
      <c r="J119" s="196">
        <v>435.26316696140481</v>
      </c>
      <c r="K119" s="225">
        <f t="shared" si="15"/>
        <v>440.49351474264665</v>
      </c>
    </row>
    <row r="120" spans="2:11" s="190" customFormat="1">
      <c r="B120" s="194" t="s">
        <v>205</v>
      </c>
      <c r="C120" s="195">
        <v>11.974960022767696</v>
      </c>
      <c r="D120" s="196">
        <v>750.26711906172511</v>
      </c>
      <c r="E120" s="223">
        <f t="shared" si="12"/>
        <v>759.25153781888639</v>
      </c>
      <c r="F120" s="196">
        <v>703.4775251108299</v>
      </c>
      <c r="G120" s="225">
        <f t="shared" si="13"/>
        <v>711.90164035094767</v>
      </c>
      <c r="H120" s="196">
        <v>672.45302162062023</v>
      </c>
      <c r="I120" s="225">
        <f t="shared" si="14"/>
        <v>680.50561967171654</v>
      </c>
      <c r="J120" s="196">
        <v>652.42781955704174</v>
      </c>
      <c r="K120" s="225">
        <f t="shared" si="15"/>
        <v>660.24061661397877</v>
      </c>
    </row>
    <row r="121" spans="2:11" s="190" customFormat="1">
      <c r="B121" s="194" t="s">
        <v>206</v>
      </c>
      <c r="C121" s="195">
        <v>29.527022717414489</v>
      </c>
      <c r="D121" s="196">
        <v>1201.6967835530652</v>
      </c>
      <c r="E121" s="223">
        <f t="shared" si="12"/>
        <v>1237.1793117804805</v>
      </c>
      <c r="F121" s="196">
        <v>1136.953235987726</v>
      </c>
      <c r="G121" s="225">
        <f t="shared" si="13"/>
        <v>1170.5240800153736</v>
      </c>
      <c r="H121" s="196">
        <v>1093.6929640144801</v>
      </c>
      <c r="I121" s="225">
        <f t="shared" si="14"/>
        <v>1125.9864610088121</v>
      </c>
      <c r="J121" s="196">
        <v>1065.622100287793</v>
      </c>
      <c r="K121" s="225">
        <f t="shared" si="15"/>
        <v>1097.0867482511696</v>
      </c>
    </row>
    <row r="122" spans="2:11" s="190" customFormat="1">
      <c r="B122" s="194" t="s">
        <v>207</v>
      </c>
      <c r="C122" s="195">
        <v>-4.3483155535803313</v>
      </c>
      <c r="D122" s="196">
        <v>475.07554633155166</v>
      </c>
      <c r="E122" s="223">
        <f t="shared" si="12"/>
        <v>473.0097679443125</v>
      </c>
      <c r="F122" s="196">
        <v>467.04350680602647</v>
      </c>
      <c r="G122" s="225">
        <f t="shared" si="13"/>
        <v>465.01265426118312</v>
      </c>
      <c r="H122" s="196">
        <v>461.49855525064856</v>
      </c>
      <c r="I122" s="225">
        <f t="shared" si="14"/>
        <v>459.4918139048973</v>
      </c>
      <c r="J122" s="196">
        <v>457.81882732867916</v>
      </c>
      <c r="K122" s="225">
        <f t="shared" si="15"/>
        <v>455.82808660108395</v>
      </c>
    </row>
    <row r="123" spans="2:11" s="190" customFormat="1">
      <c r="B123" s="194" t="s">
        <v>208</v>
      </c>
      <c r="C123" s="195">
        <v>24.931195580028405</v>
      </c>
      <c r="D123" s="196">
        <v>883.5806538565447</v>
      </c>
      <c r="E123" s="223">
        <f t="shared" si="12"/>
        <v>905.6093759485716</v>
      </c>
      <c r="F123" s="196">
        <v>830.48944410156071</v>
      </c>
      <c r="G123" s="225">
        <f t="shared" si="13"/>
        <v>851.19453885960581</v>
      </c>
      <c r="H123" s="196">
        <v>795.21364941199397</v>
      </c>
      <c r="I123" s="225">
        <f t="shared" si="14"/>
        <v>815.0392764333925</v>
      </c>
      <c r="J123" s="196">
        <v>772.41197754159487</v>
      </c>
      <c r="K123" s="225">
        <f t="shared" si="15"/>
        <v>791.66913162204082</v>
      </c>
    </row>
    <row r="124" spans="2:11" s="190" customFormat="1">
      <c r="B124" s="194" t="s">
        <v>209</v>
      </c>
      <c r="C124" s="195">
        <v>36.057954272621217</v>
      </c>
      <c r="D124" s="196">
        <v>1006.71067445394</v>
      </c>
      <c r="E124" s="223">
        <f t="shared" si="12"/>
        <v>1043.0106019191599</v>
      </c>
      <c r="F124" s="196">
        <v>937.08324338733166</v>
      </c>
      <c r="G124" s="225">
        <f t="shared" si="13"/>
        <v>970.87254812703168</v>
      </c>
      <c r="H124" s="196">
        <v>891.20155184390228</v>
      </c>
      <c r="I124" s="225">
        <f t="shared" si="14"/>
        <v>923.33645664797882</v>
      </c>
      <c r="J124" s="196">
        <v>861.71271190755272</v>
      </c>
      <c r="K124" s="225">
        <f t="shared" si="15"/>
        <v>892.7843094696517</v>
      </c>
    </row>
    <row r="125" spans="2:11" s="190" customFormat="1">
      <c r="B125" s="194" t="s">
        <v>210</v>
      </c>
      <c r="C125" s="195">
        <v>26.289834895212003</v>
      </c>
      <c r="D125" s="196">
        <v>3941.0718734073994</v>
      </c>
      <c r="E125" s="223">
        <f t="shared" si="12"/>
        <v>4044.6820022694437</v>
      </c>
      <c r="F125" s="196">
        <v>3715.3240816242173</v>
      </c>
      <c r="G125" s="225">
        <f t="shared" si="13"/>
        <v>3812.9993383123233</v>
      </c>
      <c r="H125" s="196">
        <v>3564.9470292864607</v>
      </c>
      <c r="I125" s="225">
        <f t="shared" si="14"/>
        <v>3658.6688980965782</v>
      </c>
      <c r="J125" s="196">
        <v>3467.575854912579</v>
      </c>
      <c r="K125" s="225">
        <f t="shared" si="15"/>
        <v>3558.7378516248541</v>
      </c>
    </row>
    <row r="126" spans="2:11" s="190" customFormat="1">
      <c r="B126" s="194" t="s">
        <v>211</v>
      </c>
      <c r="C126" s="195">
        <v>3.2915234054895421</v>
      </c>
      <c r="D126" s="196">
        <v>5547.545015420018</v>
      </c>
      <c r="E126" s="223">
        <f t="shared" si="12"/>
        <v>5565.8048896812797</v>
      </c>
      <c r="F126" s="196">
        <v>5281.5063745134303</v>
      </c>
      <c r="G126" s="225">
        <f t="shared" si="13"/>
        <v>5298.8905763613839</v>
      </c>
      <c r="H126" s="196">
        <v>5102.7971547344059</v>
      </c>
      <c r="I126" s="225">
        <f t="shared" si="14"/>
        <v>5119.5931310026799</v>
      </c>
      <c r="J126" s="196">
        <v>4986.410952088313</v>
      </c>
      <c r="K126" s="225">
        <f t="shared" si="15"/>
        <v>5002.823840446501</v>
      </c>
    </row>
    <row r="127" spans="2:11" s="190" customFormat="1">
      <c r="B127" s="194" t="s">
        <v>212</v>
      </c>
      <c r="C127" s="195">
        <v>4.0307134079240718</v>
      </c>
      <c r="D127" s="196">
        <v>484.95405017183685</v>
      </c>
      <c r="E127" s="223">
        <f t="shared" si="12"/>
        <v>486.90876096409158</v>
      </c>
      <c r="F127" s="196">
        <v>458.88990102725091</v>
      </c>
      <c r="G127" s="225">
        <f t="shared" si="13"/>
        <v>460.73955470408242</v>
      </c>
      <c r="H127" s="196">
        <v>441.47232821367055</v>
      </c>
      <c r="I127" s="225">
        <f t="shared" si="14"/>
        <v>443.25177664622885</v>
      </c>
      <c r="J127" s="196">
        <v>430.16943932423777</v>
      </c>
      <c r="K127" s="225">
        <f t="shared" si="15"/>
        <v>431.90332905100115</v>
      </c>
    </row>
    <row r="128" spans="2:11" s="190" customFormat="1">
      <c r="B128" s="194" t="s">
        <v>213</v>
      </c>
      <c r="C128" s="195">
        <v>-40.199422150364498</v>
      </c>
      <c r="D128" s="196">
        <v>87.081380609068333</v>
      </c>
      <c r="E128" s="223">
        <f t="shared" si="12"/>
        <v>83.580759428527827</v>
      </c>
      <c r="F128" s="196">
        <v>82.235668690378787</v>
      </c>
      <c r="G128" s="225">
        <f t="shared" si="13"/>
        <v>78.929842328876731</v>
      </c>
      <c r="H128" s="196">
        <v>79.003028567822454</v>
      </c>
      <c r="I128" s="225">
        <f t="shared" si="14"/>
        <v>75.827152471267254</v>
      </c>
      <c r="J128" s="196">
        <v>76.907722781596263</v>
      </c>
      <c r="K128" s="225">
        <f t="shared" si="15"/>
        <v>73.816076766875668</v>
      </c>
    </row>
    <row r="129" spans="2:11" s="190" customFormat="1">
      <c r="B129" s="194" t="s">
        <v>214</v>
      </c>
      <c r="C129" s="195">
        <v>25.52568468940337</v>
      </c>
      <c r="D129" s="196">
        <v>158.62473230900082</v>
      </c>
      <c r="E129" s="223">
        <f t="shared" si="12"/>
        <v>162.6737372098614</v>
      </c>
      <c r="F129" s="196">
        <v>134.80908538215351</v>
      </c>
      <c r="G129" s="225">
        <f t="shared" si="13"/>
        <v>138.25017958888523</v>
      </c>
      <c r="H129" s="196">
        <v>120.29065159037511</v>
      </c>
      <c r="I129" s="225">
        <f t="shared" si="14"/>
        <v>123.36115283395389</v>
      </c>
      <c r="J129" s="196">
        <v>111.44534300374993</v>
      </c>
      <c r="K129" s="225">
        <f t="shared" si="15"/>
        <v>114.29006168936606</v>
      </c>
    </row>
    <row r="130" spans="2:11" s="190" customFormat="1">
      <c r="B130" s="194" t="s">
        <v>215</v>
      </c>
      <c r="C130" s="195">
        <v>184.60194919312579</v>
      </c>
      <c r="D130" s="196">
        <v>198.35455161794204</v>
      </c>
      <c r="E130" s="223">
        <f t="shared" si="12"/>
        <v>234.97118847794263</v>
      </c>
      <c r="F130" s="196">
        <v>195.70512043966829</v>
      </c>
      <c r="G130" s="225">
        <f t="shared" si="13"/>
        <v>231.8326671399065</v>
      </c>
      <c r="H130" s="196">
        <v>193.87045672388783</v>
      </c>
      <c r="I130" s="225">
        <f t="shared" si="14"/>
        <v>229.65932092607906</v>
      </c>
      <c r="J130" s="196">
        <v>192.65037018373306</v>
      </c>
      <c r="K130" s="225">
        <f t="shared" si="15"/>
        <v>228.21400403242743</v>
      </c>
    </row>
    <row r="131" spans="2:11" s="190" customFormat="1">
      <c r="B131" s="194" t="s">
        <v>216</v>
      </c>
      <c r="C131" s="195">
        <v>-0.42645123464515688</v>
      </c>
      <c r="D131" s="196">
        <v>705.74796728822139</v>
      </c>
      <c r="E131" s="223">
        <f t="shared" si="12"/>
        <v>705.44700019622303</v>
      </c>
      <c r="F131" s="196">
        <v>632.80152140541441</v>
      </c>
      <c r="G131" s="225">
        <f t="shared" si="13"/>
        <v>632.53166241532574</v>
      </c>
      <c r="H131" s="196">
        <v>586.2450583611294</v>
      </c>
      <c r="I131" s="225">
        <f t="shared" si="14"/>
        <v>585.99505343218664</v>
      </c>
      <c r="J131" s="196">
        <v>556.97279942130751</v>
      </c>
      <c r="K131" s="225">
        <f t="shared" si="15"/>
        <v>556.73527768333054</v>
      </c>
    </row>
    <row r="132" spans="2:11" s="190" customFormat="1">
      <c r="B132" s="194" t="s">
        <v>217</v>
      </c>
      <c r="C132" s="195">
        <v>95.931095475410615</v>
      </c>
      <c r="D132" s="196">
        <v>578.16077714972232</v>
      </c>
      <c r="E132" s="223">
        <f t="shared" ref="E132:E163" si="16">D132+(C132*D132/1000)</f>
        <v>633.6243738626099</v>
      </c>
      <c r="F132" s="196">
        <v>556.65009140198129</v>
      </c>
      <c r="G132" s="225">
        <f t="shared" ref="G132:G163" si="17">F132+($C132*F132/1000)</f>
        <v>610.05014446666075</v>
      </c>
      <c r="H132" s="196">
        <v>542.06155378024528</v>
      </c>
      <c r="I132" s="225">
        <f t="shared" ref="I132:I163" si="18">H132+($C132*H132/1000)</f>
        <v>594.06211244948736</v>
      </c>
      <c r="J132" s="196">
        <v>532.49790193505999</v>
      </c>
      <c r="K132" s="225">
        <f t="shared" ref="K132:K163" si="19">J132+($C132*J132/1000)</f>
        <v>583.58100900604802</v>
      </c>
    </row>
    <row r="133" spans="2:11" s="190" customFormat="1">
      <c r="B133" s="194" t="s">
        <v>218</v>
      </c>
      <c r="C133" s="195">
        <v>1.0269006960256044</v>
      </c>
      <c r="D133" s="196">
        <v>595.85173567932725</v>
      </c>
      <c r="E133" s="223">
        <f t="shared" si="16"/>
        <v>596.46361624142446</v>
      </c>
      <c r="F133" s="196">
        <v>549.3225030029206</v>
      </c>
      <c r="G133" s="225">
        <f t="shared" si="17"/>
        <v>549.88660266359682</v>
      </c>
      <c r="H133" s="196">
        <v>518.91268883487862</v>
      </c>
      <c r="I133" s="225">
        <f t="shared" si="18"/>
        <v>519.44556063621962</v>
      </c>
      <c r="J133" s="196">
        <v>499.47801936120578</v>
      </c>
      <c r="K133" s="225">
        <f t="shared" si="19"/>
        <v>499.9909336869373</v>
      </c>
    </row>
    <row r="134" spans="2:11" s="190" customFormat="1">
      <c r="B134" s="194" t="s">
        <v>219</v>
      </c>
      <c r="C134" s="195">
        <v>13.455006690496063</v>
      </c>
      <c r="D134" s="196">
        <v>772.73948634734302</v>
      </c>
      <c r="E134" s="223">
        <f t="shared" si="16"/>
        <v>783.13670130615697</v>
      </c>
      <c r="F134" s="196">
        <v>704.00326529410302</v>
      </c>
      <c r="G134" s="225">
        <f t="shared" si="17"/>
        <v>713.47563393876624</v>
      </c>
      <c r="H134" s="196">
        <v>659.53216575397494</v>
      </c>
      <c r="I134" s="225">
        <f t="shared" si="18"/>
        <v>668.40617545679197</v>
      </c>
      <c r="J134" s="196">
        <v>631.30807306304143</v>
      </c>
      <c r="K134" s="225">
        <f t="shared" si="19"/>
        <v>639.80232740986878</v>
      </c>
    </row>
    <row r="135" spans="2:11" s="190" customFormat="1">
      <c r="B135" s="194" t="s">
        <v>220</v>
      </c>
      <c r="C135" s="195">
        <v>8.0583591860756041</v>
      </c>
      <c r="D135" s="196">
        <v>668.9501533879893</v>
      </c>
      <c r="E135" s="223">
        <f t="shared" si="16"/>
        <v>674.34079400157009</v>
      </c>
      <c r="F135" s="196">
        <v>613.55756780420995</v>
      </c>
      <c r="G135" s="225">
        <f t="shared" si="17"/>
        <v>618.50183506691121</v>
      </c>
      <c r="H135" s="196">
        <v>577.51318319139557</v>
      </c>
      <c r="I135" s="225">
        <f t="shared" si="18"/>
        <v>582.16699185624566</v>
      </c>
      <c r="J135" s="196">
        <v>554.5467408013817</v>
      </c>
      <c r="K135" s="225">
        <f t="shared" si="19"/>
        <v>559.01547762422683</v>
      </c>
    </row>
    <row r="136" spans="2:11" s="190" customFormat="1">
      <c r="B136" s="194" t="s">
        <v>221</v>
      </c>
      <c r="C136" s="195">
        <v>20.882198741245158</v>
      </c>
      <c r="D136" s="196">
        <v>396.20589223650558</v>
      </c>
      <c r="E136" s="223">
        <f t="shared" si="16"/>
        <v>404.47954242064066</v>
      </c>
      <c r="F136" s="196">
        <v>383.08122907557589</v>
      </c>
      <c r="G136" s="225">
        <f t="shared" si="17"/>
        <v>391.08080743517252</v>
      </c>
      <c r="H136" s="196">
        <v>374.14797461156508</v>
      </c>
      <c r="I136" s="225">
        <f t="shared" si="18"/>
        <v>381.96100697603811</v>
      </c>
      <c r="J136" s="196">
        <v>368.27717387614427</v>
      </c>
      <c r="K136" s="225">
        <f t="shared" si="19"/>
        <v>375.96761101289002</v>
      </c>
    </row>
    <row r="137" spans="2:11" s="190" customFormat="1">
      <c r="B137" s="194" t="s">
        <v>222</v>
      </c>
      <c r="C137" s="195">
        <v>19.999774752795737</v>
      </c>
      <c r="D137" s="196">
        <v>641.56398006046174</v>
      </c>
      <c r="E137" s="223">
        <f t="shared" si="16"/>
        <v>654.39511515117806</v>
      </c>
      <c r="F137" s="196">
        <v>601.17838770387743</v>
      </c>
      <c r="G137" s="225">
        <f t="shared" si="17"/>
        <v>613.20182004420394</v>
      </c>
      <c r="H137" s="196">
        <v>574.41439337029601</v>
      </c>
      <c r="I137" s="225">
        <f t="shared" si="18"/>
        <v>585.90255185246576</v>
      </c>
      <c r="J137" s="196">
        <v>557.1455154408975</v>
      </c>
      <c r="K137" s="225">
        <f t="shared" si="19"/>
        <v>568.28830025424577</v>
      </c>
    </row>
    <row r="138" spans="2:11" s="190" customFormat="1">
      <c r="B138" s="194" t="s">
        <v>223</v>
      </c>
      <c r="C138" s="195">
        <v>20.801513462626183</v>
      </c>
      <c r="D138" s="196">
        <v>3229.3229554404838</v>
      </c>
      <c r="E138" s="223">
        <f t="shared" si="16"/>
        <v>3296.4977603732468</v>
      </c>
      <c r="F138" s="196">
        <v>3141.8879449583201</v>
      </c>
      <c r="G138" s="225">
        <f t="shared" si="17"/>
        <v>3207.2439693434335</v>
      </c>
      <c r="H138" s="196">
        <v>3082.0586485254585</v>
      </c>
      <c r="I138" s="225">
        <f t="shared" si="18"/>
        <v>3146.1701329953644</v>
      </c>
      <c r="J138" s="196">
        <v>3042.5958194250607</v>
      </c>
      <c r="K138" s="225">
        <f t="shared" si="19"/>
        <v>3105.8864173241614</v>
      </c>
    </row>
    <row r="139" spans="2:11" s="190" customFormat="1">
      <c r="B139" s="194" t="s">
        <v>224</v>
      </c>
      <c r="C139" s="195">
        <v>12.837858227985857</v>
      </c>
      <c r="D139" s="196">
        <v>1115.319044894427</v>
      </c>
      <c r="E139" s="223">
        <f t="shared" si="16"/>
        <v>1129.6373526717541</v>
      </c>
      <c r="F139" s="196">
        <v>1076.5806962480533</v>
      </c>
      <c r="G139" s="225">
        <f t="shared" si="17"/>
        <v>1090.401686597472</v>
      </c>
      <c r="H139" s="196">
        <v>1050.2509105882964</v>
      </c>
      <c r="I139" s="225">
        <f t="shared" si="18"/>
        <v>1063.7338828822419</v>
      </c>
      <c r="J139" s="196">
        <v>1032.9642232098035</v>
      </c>
      <c r="K139" s="225">
        <f t="shared" si="19"/>
        <v>1046.2252714619526</v>
      </c>
    </row>
    <row r="140" spans="2:11" s="190" customFormat="1">
      <c r="B140" s="194" t="s">
        <v>225</v>
      </c>
      <c r="C140" s="195">
        <v>12.612355436401959</v>
      </c>
      <c r="D140" s="196">
        <v>4614.3074767707212</v>
      </c>
      <c r="E140" s="223">
        <f t="shared" si="16"/>
        <v>4672.5047627606009</v>
      </c>
      <c r="F140" s="196">
        <v>4417.7572355956891</v>
      </c>
      <c r="G140" s="225">
        <f t="shared" si="17"/>
        <v>4473.4755600827584</v>
      </c>
      <c r="H140" s="196">
        <v>4285.0930355167702</v>
      </c>
      <c r="I140" s="225">
        <f t="shared" si="18"/>
        <v>4339.1381519587585</v>
      </c>
      <c r="J140" s="196">
        <v>4198.4093903411531</v>
      </c>
      <c r="K140" s="225">
        <f t="shared" si="19"/>
        <v>4251.3612218396638</v>
      </c>
    </row>
    <row r="141" spans="2:11" s="190" customFormat="1">
      <c r="B141" s="194" t="s">
        <v>227</v>
      </c>
      <c r="C141" s="195">
        <v>6.1584229747739876</v>
      </c>
      <c r="D141" s="196">
        <v>5481.7119458362668</v>
      </c>
      <c r="E141" s="223">
        <f t="shared" si="16"/>
        <v>5515.470646624598</v>
      </c>
      <c r="F141" s="196">
        <v>5321.1073862519834</v>
      </c>
      <c r="G141" s="225">
        <f t="shared" si="17"/>
        <v>5353.8770162307173</v>
      </c>
      <c r="H141" s="196">
        <v>5211.4240664366944</v>
      </c>
      <c r="I141" s="225">
        <f t="shared" si="18"/>
        <v>5243.5182201387279</v>
      </c>
      <c r="J141" s="196">
        <v>5139.1748457169697</v>
      </c>
      <c r="K141" s="225">
        <f t="shared" si="19"/>
        <v>5170.824058158214</v>
      </c>
    </row>
    <row r="142" spans="2:11" s="190" customFormat="1">
      <c r="B142" s="194" t="s">
        <v>228</v>
      </c>
      <c r="C142" s="195">
        <v>11.925243076097605</v>
      </c>
      <c r="D142" s="196">
        <v>1727.0558817668239</v>
      </c>
      <c r="E142" s="223">
        <f t="shared" si="16"/>
        <v>1747.6514429628974</v>
      </c>
      <c r="F142" s="196">
        <v>1663.2612183392976</v>
      </c>
      <c r="G142" s="225">
        <f t="shared" si="17"/>
        <v>1683.09601266704</v>
      </c>
      <c r="H142" s="196">
        <v>1619.9854861713122</v>
      </c>
      <c r="I142" s="225">
        <f t="shared" si="18"/>
        <v>1639.3042068736552</v>
      </c>
      <c r="J142" s="196">
        <v>1591.6110682419974</v>
      </c>
      <c r="K142" s="225">
        <f t="shared" si="19"/>
        <v>1610.5914171133907</v>
      </c>
    </row>
    <row r="143" spans="2:11" s="190" customFormat="1">
      <c r="B143" s="194" t="s">
        <v>229</v>
      </c>
      <c r="C143" s="195">
        <v>8.0229991708213575</v>
      </c>
      <c r="D143" s="196">
        <v>1392.2718753535112</v>
      </c>
      <c r="E143" s="223">
        <f t="shared" si="16"/>
        <v>1403.4420714550304</v>
      </c>
      <c r="F143" s="196">
        <v>1301.2886015597728</v>
      </c>
      <c r="G143" s="225">
        <f t="shared" si="17"/>
        <v>1311.7288389310861</v>
      </c>
      <c r="H143" s="196">
        <v>1241.1247109174503</v>
      </c>
      <c r="I143" s="225">
        <f t="shared" si="18"/>
        <v>1251.0822534440269</v>
      </c>
      <c r="J143" s="196">
        <v>1202.3636278934023</v>
      </c>
      <c r="K143" s="225">
        <f t="shared" si="19"/>
        <v>1212.0101902830168</v>
      </c>
    </row>
    <row r="144" spans="2:11" s="190" customFormat="1">
      <c r="B144" s="194" t="s">
        <v>232</v>
      </c>
      <c r="C144" s="195">
        <v>131.23660634661005</v>
      </c>
      <c r="D144" s="196">
        <v>381.0085427017068</v>
      </c>
      <c r="E144" s="223">
        <f t="shared" si="16"/>
        <v>431.01081083494626</v>
      </c>
      <c r="F144" s="196">
        <v>374.38518468347013</v>
      </c>
      <c r="G144" s="225">
        <f t="shared" si="17"/>
        <v>423.51822578777762</v>
      </c>
      <c r="H144" s="196">
        <v>369.81460971985155</v>
      </c>
      <c r="I144" s="225">
        <f t="shared" si="18"/>
        <v>418.34782407688095</v>
      </c>
      <c r="J144" s="196">
        <v>366.78235666350383</v>
      </c>
      <c r="K144" s="225">
        <f t="shared" si="19"/>
        <v>414.91762841983399</v>
      </c>
    </row>
    <row r="145" spans="2:11" s="190" customFormat="1">
      <c r="B145" s="194" t="s">
        <v>230</v>
      </c>
      <c r="C145" s="195">
        <v>0.96265549839976983</v>
      </c>
      <c r="D145" s="196">
        <v>507.69401243521713</v>
      </c>
      <c r="E145" s="223">
        <f t="shared" si="16"/>
        <v>508.18274686779256</v>
      </c>
      <c r="F145" s="196">
        <v>465.88027382123732</v>
      </c>
      <c r="G145" s="225">
        <f t="shared" si="17"/>
        <v>466.32875602842734</v>
      </c>
      <c r="H145" s="196">
        <v>438.66047519828498</v>
      </c>
      <c r="I145" s="225">
        <f t="shared" si="18"/>
        <v>439.08275411666528</v>
      </c>
      <c r="J145" s="196">
        <v>421.31186489731954</v>
      </c>
      <c r="K145" s="225">
        <f t="shared" si="19"/>
        <v>421.71744308060403</v>
      </c>
    </row>
    <row r="146" spans="2:11" s="190" customFormat="1">
      <c r="B146" s="194" t="s">
        <v>231</v>
      </c>
      <c r="C146" s="195">
        <v>11.879003263492738</v>
      </c>
      <c r="D146" s="196">
        <v>2246.8262889064849</v>
      </c>
      <c r="E146" s="223">
        <f t="shared" si="16"/>
        <v>2273.5163457249064</v>
      </c>
      <c r="F146" s="196">
        <v>2111.9688970985103</v>
      </c>
      <c r="G146" s="225">
        <f t="shared" si="17"/>
        <v>2137.0569825195385</v>
      </c>
      <c r="H146" s="196">
        <v>2022.3592815362676</v>
      </c>
      <c r="I146" s="225">
        <f t="shared" si="18"/>
        <v>2046.3828940415917</v>
      </c>
      <c r="J146" s="196">
        <v>1964.4348006205532</v>
      </c>
      <c r="K146" s="225">
        <f t="shared" si="19"/>
        <v>1987.7703280280434</v>
      </c>
    </row>
    <row r="147" spans="2:11" s="190" customFormat="1">
      <c r="B147" s="194" t="s">
        <v>233</v>
      </c>
      <c r="C147" s="195">
        <v>9.7005889064997852</v>
      </c>
      <c r="D147" s="196">
        <v>762.36896457703472</v>
      </c>
      <c r="E147" s="223">
        <f t="shared" si="16"/>
        <v>769.76439249747045</v>
      </c>
      <c r="F147" s="196">
        <v>735.27778100447551</v>
      </c>
      <c r="G147" s="225">
        <f t="shared" si="17"/>
        <v>742.41040849008334</v>
      </c>
      <c r="H147" s="196">
        <v>716.87741249346311</v>
      </c>
      <c r="I147" s="225">
        <f t="shared" si="18"/>
        <v>723.83154556841748</v>
      </c>
      <c r="J147" s="196">
        <v>704.80262837676378</v>
      </c>
      <c r="K147" s="225">
        <f t="shared" si="19"/>
        <v>711.63962893486735</v>
      </c>
    </row>
    <row r="148" spans="2:11" s="190" customFormat="1">
      <c r="B148" s="194" t="s">
        <v>226</v>
      </c>
      <c r="C148" s="195">
        <v>32.301195722352034</v>
      </c>
      <c r="D148" s="196">
        <v>432.61814197096339</v>
      </c>
      <c r="E148" s="223">
        <f t="shared" si="16"/>
        <v>446.59222524780773</v>
      </c>
      <c r="F148" s="196">
        <v>395.58676698121195</v>
      </c>
      <c r="G148" s="225">
        <f t="shared" si="17"/>
        <v>408.36469256664452</v>
      </c>
      <c r="H148" s="196">
        <v>371.55284053501254</v>
      </c>
      <c r="I148" s="225">
        <f t="shared" si="18"/>
        <v>383.55444155832981</v>
      </c>
      <c r="J148" s="196">
        <v>356.26650408753812</v>
      </c>
      <c r="K148" s="225">
        <f t="shared" si="19"/>
        <v>367.7743381653878</v>
      </c>
    </row>
    <row r="149" spans="2:11" s="190" customFormat="1">
      <c r="B149" s="194" t="s">
        <v>234</v>
      </c>
      <c r="C149" s="195">
        <v>8.1355011003516502</v>
      </c>
      <c r="D149" s="196">
        <v>1624.5138103557067</v>
      </c>
      <c r="E149" s="223">
        <f t="shared" si="16"/>
        <v>1637.730044247392</v>
      </c>
      <c r="F149" s="196">
        <v>1518.6695741869255</v>
      </c>
      <c r="G149" s="225">
        <f t="shared" si="17"/>
        <v>1531.0247121787938</v>
      </c>
      <c r="H149" s="196">
        <v>1448.6662589779735</v>
      </c>
      <c r="I149" s="225">
        <f t="shared" si="18"/>
        <v>1460.4518849219312</v>
      </c>
      <c r="J149" s="196">
        <v>1403.5605449283794</v>
      </c>
      <c r="K149" s="225">
        <f t="shared" si="19"/>
        <v>1414.9792132860543</v>
      </c>
    </row>
    <row r="150" spans="2:11" s="190" customFormat="1">
      <c r="B150" s="194" t="s">
        <v>235</v>
      </c>
      <c r="C150" s="195">
        <v>21.283714436595034</v>
      </c>
      <c r="D150" s="196">
        <v>840.32389296782253</v>
      </c>
      <c r="E150" s="223">
        <f t="shared" si="16"/>
        <v>858.20910673999754</v>
      </c>
      <c r="F150" s="196">
        <v>817.57183954861523</v>
      </c>
      <c r="G150" s="225">
        <f t="shared" si="17"/>
        <v>834.9728051129697</v>
      </c>
      <c r="H150" s="196">
        <v>802.00325505405806</v>
      </c>
      <c r="I150" s="225">
        <f t="shared" si="18"/>
        <v>819.07286331184832</v>
      </c>
      <c r="J150" s="196">
        <v>791.73436630098297</v>
      </c>
      <c r="K150" s="225">
        <f t="shared" si="19"/>
        <v>808.58541446297158</v>
      </c>
    </row>
    <row r="151" spans="2:11" s="190" customFormat="1">
      <c r="B151" s="194" t="s">
        <v>236</v>
      </c>
      <c r="C151" s="195">
        <v>12.253329753693222</v>
      </c>
      <c r="D151" s="196">
        <v>216.12700933977092</v>
      </c>
      <c r="E151" s="223">
        <f t="shared" si="16"/>
        <v>218.77528485389067</v>
      </c>
      <c r="F151" s="196">
        <v>199.24995200643772</v>
      </c>
      <c r="G151" s="225">
        <f t="shared" si="17"/>
        <v>201.69142737178015</v>
      </c>
      <c r="H151" s="196">
        <v>188.21972116684142</v>
      </c>
      <c r="I151" s="225">
        <f t="shared" si="18"/>
        <v>190.52603947644693</v>
      </c>
      <c r="J151" s="196">
        <v>181.17038869143451</v>
      </c>
      <c r="K151" s="225">
        <f t="shared" si="19"/>
        <v>183.39032920567544</v>
      </c>
    </row>
    <row r="152" spans="2:11" s="190" customFormat="1">
      <c r="B152" s="194" t="s">
        <v>237</v>
      </c>
      <c r="C152" s="195">
        <v>11.432529397536719</v>
      </c>
      <c r="D152" s="196">
        <v>631.22149737750624</v>
      </c>
      <c r="E152" s="223">
        <f t="shared" si="16"/>
        <v>638.43795570263171</v>
      </c>
      <c r="F152" s="196">
        <v>601.03388936218437</v>
      </c>
      <c r="G152" s="225">
        <f t="shared" si="17"/>
        <v>607.90522697123333</v>
      </c>
      <c r="H152" s="196">
        <v>580.75322143440394</v>
      </c>
      <c r="I152" s="225">
        <f t="shared" si="18"/>
        <v>587.39269971116687</v>
      </c>
      <c r="J152" s="196">
        <v>567.54415639193701</v>
      </c>
      <c r="K152" s="225">
        <f t="shared" si="19"/>
        <v>574.03262164428804</v>
      </c>
    </row>
    <row r="153" spans="2:11" s="190" customFormat="1">
      <c r="B153" s="194" t="s">
        <v>238</v>
      </c>
      <c r="C153" s="195">
        <v>13.162023581680316</v>
      </c>
      <c r="D153" s="196">
        <v>5028.5184108376561</v>
      </c>
      <c r="E153" s="223">
        <f t="shared" si="16"/>
        <v>5094.7038887420149</v>
      </c>
      <c r="F153" s="196">
        <v>4910.0352803235792</v>
      </c>
      <c r="G153" s="225">
        <f t="shared" si="17"/>
        <v>4974.6612804700808</v>
      </c>
      <c r="H153" s="196">
        <v>4828.7114827664473</v>
      </c>
      <c r="I153" s="225">
        <f t="shared" si="18"/>
        <v>4892.2670971717498</v>
      </c>
      <c r="J153" s="196">
        <v>4774.9577596392764</v>
      </c>
      <c r="K153" s="225">
        <f t="shared" si="19"/>
        <v>4837.8058662731764</v>
      </c>
    </row>
    <row r="154" spans="2:11" s="190" customFormat="1">
      <c r="B154" s="194" t="s">
        <v>239</v>
      </c>
      <c r="C154" s="195">
        <v>13.43338963448414</v>
      </c>
      <c r="D154" s="196">
        <v>960.29753718290033</v>
      </c>
      <c r="E154" s="223">
        <f t="shared" si="16"/>
        <v>973.19758816491378</v>
      </c>
      <c r="F154" s="196">
        <v>925.33866686738577</v>
      </c>
      <c r="G154" s="225">
        <f t="shared" si="17"/>
        <v>937.7691017232695</v>
      </c>
      <c r="H154" s="196">
        <v>901.61277213601556</v>
      </c>
      <c r="I154" s="225">
        <f t="shared" si="18"/>
        <v>913.72448780354603</v>
      </c>
      <c r="J154" s="196">
        <v>886.0514600864243</v>
      </c>
      <c r="K154" s="225">
        <f t="shared" si="19"/>
        <v>897.95413458596886</v>
      </c>
    </row>
    <row r="155" spans="2:11" s="190" customFormat="1">
      <c r="B155" s="194" t="s">
        <v>240</v>
      </c>
      <c r="C155" s="195">
        <v>20.468984143082221</v>
      </c>
      <c r="D155" s="196">
        <v>456.94027765679891</v>
      </c>
      <c r="E155" s="223">
        <f t="shared" si="16"/>
        <v>466.29338095449151</v>
      </c>
      <c r="F155" s="196">
        <v>427.37591800528173</v>
      </c>
      <c r="G155" s="225">
        <f t="shared" si="17"/>
        <v>436.12386889406707</v>
      </c>
      <c r="H155" s="196">
        <v>407.81453164209432</v>
      </c>
      <c r="I155" s="225">
        <f t="shared" si="18"/>
        <v>416.16208082359486</v>
      </c>
      <c r="J155" s="196">
        <v>395.20682288157161</v>
      </c>
      <c r="K155" s="225">
        <f t="shared" si="19"/>
        <v>403.29630507237243</v>
      </c>
    </row>
    <row r="156" spans="2:11" s="190" customFormat="1">
      <c r="B156" s="194" t="s">
        <v>241</v>
      </c>
      <c r="C156" s="195">
        <v>14.169339872008981</v>
      </c>
      <c r="D156" s="196">
        <v>9524.8018980882935</v>
      </c>
      <c r="E156" s="223">
        <f t="shared" si="16"/>
        <v>9659.7620533958634</v>
      </c>
      <c r="F156" s="196">
        <v>8996.0338333026939</v>
      </c>
      <c r="G156" s="225">
        <f t="shared" si="17"/>
        <v>9123.5016941868507</v>
      </c>
      <c r="H156" s="196">
        <v>8643.2437898534899</v>
      </c>
      <c r="I156" s="225">
        <f t="shared" si="18"/>
        <v>8765.7128487085556</v>
      </c>
      <c r="J156" s="196">
        <v>8414.5566889312286</v>
      </c>
      <c r="K156" s="225">
        <f t="shared" si="19"/>
        <v>8533.7854025289816</v>
      </c>
    </row>
    <row r="157" spans="2:11" s="190" customFormat="1">
      <c r="B157" s="194" t="s">
        <v>242</v>
      </c>
      <c r="C157" s="195">
        <v>6.4206382671412641</v>
      </c>
      <c r="D157" s="196">
        <v>625.52393391731391</v>
      </c>
      <c r="E157" s="223">
        <f t="shared" si="16"/>
        <v>629.54019682443618</v>
      </c>
      <c r="F157" s="196">
        <v>593.42474485230946</v>
      </c>
      <c r="G157" s="225">
        <f t="shared" si="17"/>
        <v>597.23491047777679</v>
      </c>
      <c r="H157" s="196">
        <v>571.92725865518548</v>
      </c>
      <c r="I157" s="225">
        <f t="shared" si="18"/>
        <v>575.5993966981282</v>
      </c>
      <c r="J157" s="196">
        <v>557.95577930113916</v>
      </c>
      <c r="K157" s="225">
        <f t="shared" si="19"/>
        <v>561.53821152909268</v>
      </c>
    </row>
    <row r="158" spans="2:11" s="190" customFormat="1">
      <c r="B158" s="194" t="s">
        <v>243</v>
      </c>
      <c r="C158" s="195">
        <v>8.9415631981417611</v>
      </c>
      <c r="D158" s="196">
        <v>1334.5200607079942</v>
      </c>
      <c r="E158" s="223">
        <f t="shared" si="16"/>
        <v>1346.4527561700027</v>
      </c>
      <c r="F158" s="196">
        <v>1256.3348121433933</v>
      </c>
      <c r="G158" s="225">
        <f t="shared" si="17"/>
        <v>1267.5684092641989</v>
      </c>
      <c r="H158" s="196">
        <v>1204.3149173487932</v>
      </c>
      <c r="I158" s="225">
        <f t="shared" si="18"/>
        <v>1215.0833752927324</v>
      </c>
      <c r="J158" s="196">
        <v>1170.6586988591739</v>
      </c>
      <c r="K158" s="225">
        <f t="shared" si="19"/>
        <v>1181.1262175984775</v>
      </c>
    </row>
    <row r="159" spans="2:11" s="190" customFormat="1">
      <c r="B159" s="194" t="s">
        <v>244</v>
      </c>
      <c r="C159" s="195">
        <v>24.287120842791481</v>
      </c>
      <c r="D159" s="196">
        <v>559.67758871092008</v>
      </c>
      <c r="E159" s="223">
        <f t="shared" si="16"/>
        <v>573.27054594094432</v>
      </c>
      <c r="F159" s="196">
        <v>555.54199715083007</v>
      </c>
      <c r="G159" s="225">
        <f t="shared" si="17"/>
        <v>569.03451276887802</v>
      </c>
      <c r="H159" s="196">
        <v>552.66347668260596</v>
      </c>
      <c r="I159" s="225">
        <f t="shared" si="18"/>
        <v>566.08608132619372</v>
      </c>
      <c r="J159" s="196">
        <v>550.74243806591164</v>
      </c>
      <c r="K159" s="225">
        <f t="shared" si="19"/>
        <v>564.11838621247205</v>
      </c>
    </row>
    <row r="160" spans="2:11" s="190" customFormat="1">
      <c r="B160" s="194" t="s">
        <v>245</v>
      </c>
      <c r="C160" s="195">
        <v>106.20205825759508</v>
      </c>
      <c r="D160" s="196">
        <v>480.77893988410676</v>
      </c>
      <c r="E160" s="223">
        <f t="shared" si="16"/>
        <v>531.83865286670346</v>
      </c>
      <c r="F160" s="196">
        <v>451.17080080713941</v>
      </c>
      <c r="G160" s="225">
        <f t="shared" si="17"/>
        <v>499.08606847858505</v>
      </c>
      <c r="H160" s="196">
        <v>431.52477154496682</v>
      </c>
      <c r="I160" s="225">
        <f t="shared" si="18"/>
        <v>477.35359047218083</v>
      </c>
      <c r="J160" s="196">
        <v>418.83777903151946</v>
      </c>
      <c r="K160" s="225">
        <f t="shared" si="19"/>
        <v>463.31921324070663</v>
      </c>
    </row>
    <row r="161" spans="2:11" s="190" customFormat="1">
      <c r="B161" s="194" t="s">
        <v>246</v>
      </c>
      <c r="C161" s="195">
        <v>0.17779641083622827</v>
      </c>
      <c r="D161" s="196">
        <v>1716.0868634691783</v>
      </c>
      <c r="E161" s="223">
        <f t="shared" si="16"/>
        <v>1716.3919775541863</v>
      </c>
      <c r="F161" s="196">
        <v>1642.6471106154322</v>
      </c>
      <c r="G161" s="225">
        <f t="shared" si="17"/>
        <v>1642.9391673759701</v>
      </c>
      <c r="H161" s="196">
        <v>1593.0867544737148</v>
      </c>
      <c r="I161" s="225">
        <f t="shared" si="18"/>
        <v>1593.3699995808111</v>
      </c>
      <c r="J161" s="196">
        <v>1560.7076431083531</v>
      </c>
      <c r="K161" s="225">
        <f t="shared" si="19"/>
        <v>1560.9851313256625</v>
      </c>
    </row>
    <row r="162" spans="2:11" s="190" customFormat="1">
      <c r="B162" s="194" t="s">
        <v>247</v>
      </c>
      <c r="C162" s="195">
        <v>31.217059043992826</v>
      </c>
      <c r="D162" s="196">
        <v>328.77597015658881</v>
      </c>
      <c r="E162" s="223">
        <f t="shared" si="16"/>
        <v>339.03938902921305</v>
      </c>
      <c r="F162" s="196">
        <v>315.2518546397971</v>
      </c>
      <c r="G162" s="225">
        <f t="shared" si="17"/>
        <v>325.09309039981588</v>
      </c>
      <c r="H162" s="196">
        <v>306.11170497239652</v>
      </c>
      <c r="I162" s="225">
        <f t="shared" si="18"/>
        <v>315.66761214057715</v>
      </c>
      <c r="J162" s="196">
        <v>300.13413362097299</v>
      </c>
      <c r="K162" s="225">
        <f t="shared" si="19"/>
        <v>309.50343859133653</v>
      </c>
    </row>
    <row r="163" spans="2:11" s="190" customFormat="1">
      <c r="B163" s="194" t="s">
        <v>248</v>
      </c>
      <c r="C163" s="195">
        <v>42.825535388880439</v>
      </c>
      <c r="D163" s="196">
        <v>2323.0674164906591</v>
      </c>
      <c r="E163" s="223">
        <f t="shared" si="16"/>
        <v>2422.5540223463349</v>
      </c>
      <c r="F163" s="196">
        <v>2216.4195882280846</v>
      </c>
      <c r="G163" s="225">
        <f t="shared" si="17"/>
        <v>2311.3389437403544</v>
      </c>
      <c r="H163" s="196">
        <v>2144.6484923474368</v>
      </c>
      <c r="I163" s="225">
        <f t="shared" si="18"/>
        <v>2236.4942122531711</v>
      </c>
      <c r="J163" s="196">
        <v>2097.8479365888047</v>
      </c>
      <c r="K163" s="225">
        <f t="shared" si="19"/>
        <v>2187.6893976376782</v>
      </c>
    </row>
    <row r="164" spans="2:11" s="190" customFormat="1">
      <c r="B164" s="194" t="s">
        <v>249</v>
      </c>
      <c r="C164" s="195">
        <v>14.69426271409824</v>
      </c>
      <c r="D164" s="196">
        <v>702.5379135675455</v>
      </c>
      <c r="E164" s="223">
        <f t="shared" ref="E164:E193" si="20">D164+(C164*D164/1000)</f>
        <v>712.8611902361215</v>
      </c>
      <c r="F164" s="196">
        <v>659.04459254109918</v>
      </c>
      <c r="G164" s="225">
        <f t="shared" ref="G164:G193" si="21">F164+($C164*F164/1000)</f>
        <v>668.72876692420391</v>
      </c>
      <c r="H164" s="196">
        <v>630.193792092271</v>
      </c>
      <c r="I164" s="225">
        <f t="shared" ref="I164:I193" si="22">H164+($C164*H164/1000)</f>
        <v>639.45402523406858</v>
      </c>
      <c r="J164" s="196">
        <v>611.56633797623294</v>
      </c>
      <c r="K164" s="225">
        <f t="shared" ref="K164:K193" si="23">J164+($C164*J164/1000)</f>
        <v>620.55285441355466</v>
      </c>
    </row>
    <row r="165" spans="2:11" s="190" customFormat="1">
      <c r="B165" s="229" t="s">
        <v>250</v>
      </c>
      <c r="C165" s="195">
        <v>10.822996945823443</v>
      </c>
      <c r="D165" s="196">
        <v>3354.2953708695095</v>
      </c>
      <c r="E165" s="223">
        <f t="shared" si="20"/>
        <v>3390.5988994238201</v>
      </c>
      <c r="F165" s="196">
        <v>3252.4113505487785</v>
      </c>
      <c r="G165" s="225">
        <f t="shared" si="21"/>
        <v>3287.6121886623296</v>
      </c>
      <c r="H165" s="196">
        <v>3182.8963286492531</v>
      </c>
      <c r="I165" s="225">
        <f t="shared" si="22"/>
        <v>3217.3448058930967</v>
      </c>
      <c r="J165" s="196">
        <v>3137.1359963356426</v>
      </c>
      <c r="K165" s="225">
        <f t="shared" si="23"/>
        <v>3171.089209642616</v>
      </c>
    </row>
    <row r="166" spans="2:11" s="190" customFormat="1">
      <c r="B166" s="194" t="s">
        <v>251</v>
      </c>
      <c r="C166" s="195">
        <v>49.128114759512769</v>
      </c>
      <c r="D166" s="196">
        <v>1133.8795745171813</v>
      </c>
      <c r="E166" s="223">
        <f t="shared" si="20"/>
        <v>1189.5849403775289</v>
      </c>
      <c r="F166" s="196">
        <v>1096.3948257186901</v>
      </c>
      <c r="G166" s="225">
        <f t="shared" si="21"/>
        <v>1150.2586365383338</v>
      </c>
      <c r="H166" s="196">
        <v>1070.8794609861236</v>
      </c>
      <c r="I166" s="225">
        <f t="shared" si="22"/>
        <v>1123.489750039055</v>
      </c>
      <c r="J166" s="196">
        <v>1054.1104655074048</v>
      </c>
      <c r="K166" s="225">
        <f t="shared" si="23"/>
        <v>1105.896925426056</v>
      </c>
    </row>
    <row r="167" spans="2:11" s="190" customFormat="1">
      <c r="B167" s="194" t="s">
        <v>252</v>
      </c>
      <c r="C167" s="195">
        <v>20.225510575163984</v>
      </c>
      <c r="D167" s="196">
        <v>3165.4125459250904</v>
      </c>
      <c r="E167" s="223">
        <f t="shared" si="20"/>
        <v>3229.4346308474551</v>
      </c>
      <c r="F167" s="196">
        <v>3044.0531255163219</v>
      </c>
      <c r="G167" s="225">
        <f t="shared" si="21"/>
        <v>3105.6206541978131</v>
      </c>
      <c r="H167" s="196">
        <v>2961.8297957119148</v>
      </c>
      <c r="I167" s="225">
        <f t="shared" si="22"/>
        <v>3021.7343155669219</v>
      </c>
      <c r="J167" s="196">
        <v>2907.9647218590985</v>
      </c>
      <c r="K167" s="225">
        <f t="shared" si="23"/>
        <v>2966.7797930932634</v>
      </c>
    </row>
    <row r="168" spans="2:11" s="190" customFormat="1">
      <c r="B168" s="194" t="s">
        <v>253</v>
      </c>
      <c r="C168" s="195">
        <v>35.251712840964991</v>
      </c>
      <c r="D168" s="196">
        <v>640.90153809784817</v>
      </c>
      <c r="E168" s="223">
        <f t="shared" si="20"/>
        <v>663.49441507820632</v>
      </c>
      <c r="F168" s="196">
        <v>629.9785608013234</v>
      </c>
      <c r="G168" s="225">
        <f t="shared" si="21"/>
        <v>652.18638412265602</v>
      </c>
      <c r="H168" s="196">
        <v>622.43872795163418</v>
      </c>
      <c r="I168" s="225">
        <f t="shared" si="22"/>
        <v>644.38075925048076</v>
      </c>
      <c r="J168" s="196">
        <v>617.43556752588506</v>
      </c>
      <c r="K168" s="225">
        <f t="shared" si="23"/>
        <v>639.20122885010585</v>
      </c>
    </row>
    <row r="169" spans="2:11" s="190" customFormat="1">
      <c r="B169" s="194" t="s">
        <v>254</v>
      </c>
      <c r="C169" s="195">
        <v>22.385062173002503</v>
      </c>
      <c r="D169" s="196">
        <v>537.82929143092144</v>
      </c>
      <c r="E169" s="223">
        <f t="shared" si="20"/>
        <v>549.86863355806452</v>
      </c>
      <c r="F169" s="196">
        <v>481.33733479212407</v>
      </c>
      <c r="G169" s="225">
        <f t="shared" si="21"/>
        <v>492.11210095763306</v>
      </c>
      <c r="H169" s="196">
        <v>445.34022594205101</v>
      </c>
      <c r="I169" s="225">
        <f t="shared" si="22"/>
        <v>455.30919458790282</v>
      </c>
      <c r="J169" s="196">
        <v>422.7320033386128</v>
      </c>
      <c r="K169" s="225">
        <f t="shared" si="23"/>
        <v>432.19488551586556</v>
      </c>
    </row>
    <row r="170" spans="2:11" s="190" customFormat="1">
      <c r="B170" s="194" t="s">
        <v>255</v>
      </c>
      <c r="C170" s="195">
        <v>-0.62328584184894775</v>
      </c>
      <c r="D170" s="196">
        <v>181.54075316366982</v>
      </c>
      <c r="E170" s="223">
        <f t="shared" si="20"/>
        <v>181.42760138250432</v>
      </c>
      <c r="F170" s="196">
        <v>165.62189959378193</v>
      </c>
      <c r="G170" s="225">
        <f t="shared" si="21"/>
        <v>165.51866980866501</v>
      </c>
      <c r="H170" s="196">
        <v>155.31048499352056</v>
      </c>
      <c r="I170" s="225">
        <f t="shared" si="22"/>
        <v>155.21368216713341</v>
      </c>
      <c r="J170" s="196">
        <v>148.76089962102449</v>
      </c>
      <c r="K170" s="225">
        <f t="shared" si="23"/>
        <v>148.66817905847</v>
      </c>
    </row>
    <row r="171" spans="2:11" s="190" customFormat="1">
      <c r="B171" s="194" t="s">
        <v>256</v>
      </c>
      <c r="C171" s="195">
        <v>5.8444044501007868</v>
      </c>
      <c r="D171" s="196">
        <v>1979.5116389399122</v>
      </c>
      <c r="E171" s="223">
        <f t="shared" si="20"/>
        <v>1991.0807055715591</v>
      </c>
      <c r="F171" s="196">
        <v>1876.2402177480913</v>
      </c>
      <c r="G171" s="225">
        <f t="shared" si="21"/>
        <v>1887.2057244261562</v>
      </c>
      <c r="H171" s="196">
        <v>1807.1303335933653</v>
      </c>
      <c r="I171" s="225">
        <f t="shared" si="22"/>
        <v>1817.6919341569305</v>
      </c>
      <c r="J171" s="196">
        <v>1762.2386913984919</v>
      </c>
      <c r="K171" s="225">
        <f t="shared" si="23"/>
        <v>1772.537927048641</v>
      </c>
    </row>
    <row r="172" spans="2:11" s="190" customFormat="1">
      <c r="B172" s="194" t="s">
        <v>257</v>
      </c>
      <c r="C172" s="195">
        <v>12.827446842240596</v>
      </c>
      <c r="D172" s="196">
        <v>1295.1694594415821</v>
      </c>
      <c r="E172" s="223">
        <f t="shared" si="20"/>
        <v>1311.7831768342626</v>
      </c>
      <c r="F172" s="196">
        <v>1268.2515044834142</v>
      </c>
      <c r="G172" s="225">
        <f t="shared" si="21"/>
        <v>1284.5199332397669</v>
      </c>
      <c r="H172" s="196">
        <v>1249.7309609554495</v>
      </c>
      <c r="I172" s="225">
        <f t="shared" si="22"/>
        <v>1265.7618184242078</v>
      </c>
      <c r="J172" s="196">
        <v>1237.4687940083845</v>
      </c>
      <c r="K172" s="225">
        <f t="shared" si="23"/>
        <v>1253.3423591824587</v>
      </c>
    </row>
    <row r="173" spans="2:11" s="190" customFormat="1">
      <c r="B173" s="194" t="s">
        <v>258</v>
      </c>
      <c r="C173" s="195">
        <v>11.217402455959789</v>
      </c>
      <c r="D173" s="196">
        <v>262.67155422932927</v>
      </c>
      <c r="E173" s="223">
        <f t="shared" si="20"/>
        <v>265.6180467668521</v>
      </c>
      <c r="F173" s="196">
        <v>233.76516725555649</v>
      </c>
      <c r="G173" s="225">
        <f t="shared" si="21"/>
        <v>236.38740521684682</v>
      </c>
      <c r="H173" s="196">
        <v>215.43400861088881</v>
      </c>
      <c r="I173" s="225">
        <f t="shared" si="22"/>
        <v>217.85061858817787</v>
      </c>
      <c r="J173" s="196">
        <v>203.95891782455914</v>
      </c>
      <c r="K173" s="225">
        <f t="shared" si="23"/>
        <v>206.24680709027925</v>
      </c>
    </row>
    <row r="174" spans="2:11" s="190" customFormat="1">
      <c r="B174" s="194" t="s">
        <v>259</v>
      </c>
      <c r="C174" s="195">
        <v>11.683314840751963</v>
      </c>
      <c r="D174" s="196">
        <v>2973.5705642084913</v>
      </c>
      <c r="E174" s="223">
        <f t="shared" si="20"/>
        <v>3008.3117253113314</v>
      </c>
      <c r="F174" s="196">
        <v>2750.5045926882494</v>
      </c>
      <c r="G174" s="225">
        <f t="shared" si="21"/>
        <v>2782.6396038155603</v>
      </c>
      <c r="H174" s="196">
        <v>2604.3021582823981</v>
      </c>
      <c r="I174" s="225">
        <f t="shared" si="22"/>
        <v>2634.7290403380612</v>
      </c>
      <c r="J174" s="196">
        <v>2510.682764223433</v>
      </c>
      <c r="K174" s="225">
        <f t="shared" si="23"/>
        <v>2540.015861423105</v>
      </c>
    </row>
    <row r="175" spans="2:11" s="190" customFormat="1">
      <c r="B175" s="194" t="s">
        <v>260</v>
      </c>
      <c r="C175" s="195">
        <v>26.732319544323865</v>
      </c>
      <c r="D175" s="196">
        <v>101.83827934331026</v>
      </c>
      <c r="E175" s="223">
        <f t="shared" si="20"/>
        <v>104.56065276855975</v>
      </c>
      <c r="F175" s="196">
        <v>99.514589077173028</v>
      </c>
      <c r="G175" s="225">
        <f t="shared" si="21"/>
        <v>102.1748448717061</v>
      </c>
      <c r="H175" s="196">
        <v>97.918631898534699</v>
      </c>
      <c r="I175" s="225">
        <f t="shared" si="22"/>
        <v>100.53622405578935</v>
      </c>
      <c r="J175" s="196">
        <v>96.863258825485516</v>
      </c>
      <c r="K175" s="225">
        <f t="shared" si="23"/>
        <v>99.45263841251294</v>
      </c>
    </row>
    <row r="176" spans="2:11" s="190" customFormat="1">
      <c r="B176" s="194" t="s">
        <v>261</v>
      </c>
      <c r="C176" s="195">
        <v>44.265897177010245</v>
      </c>
      <c r="D176" s="196">
        <v>2171.0545867210753</v>
      </c>
      <c r="E176" s="223">
        <f t="shared" si="20"/>
        <v>2267.158265822547</v>
      </c>
      <c r="F176" s="196">
        <v>2118.4307958532845</v>
      </c>
      <c r="G176" s="225">
        <f t="shared" si="21"/>
        <v>2212.2050356391378</v>
      </c>
      <c r="H176" s="196">
        <v>2082.3324742676023</v>
      </c>
      <c r="I176" s="225">
        <f t="shared" si="22"/>
        <v>2174.5087894618814</v>
      </c>
      <c r="J176" s="196">
        <v>2058.4817454891418</v>
      </c>
      <c r="K176" s="225">
        <f t="shared" si="23"/>
        <v>2149.6022867757165</v>
      </c>
    </row>
    <row r="177" spans="2:11" s="190" customFormat="1">
      <c r="B177" s="194" t="s">
        <v>262</v>
      </c>
      <c r="C177" s="195">
        <v>7.7419222867660835</v>
      </c>
      <c r="D177" s="196">
        <v>286.35113915669024</v>
      </c>
      <c r="E177" s="223">
        <f t="shared" si="20"/>
        <v>288.5680474227683</v>
      </c>
      <c r="F177" s="196">
        <v>270.82958453196642</v>
      </c>
      <c r="G177" s="225">
        <f t="shared" si="21"/>
        <v>272.92632612837002</v>
      </c>
      <c r="H177" s="196">
        <v>260.46147336998604</v>
      </c>
      <c r="I177" s="225">
        <f t="shared" si="22"/>
        <v>262.47794585551304</v>
      </c>
      <c r="J177" s="196">
        <v>253.73514691763756</v>
      </c>
      <c r="K177" s="225">
        <f t="shared" si="23"/>
        <v>255.69954470649509</v>
      </c>
    </row>
    <row r="178" spans="2:11" s="190" customFormat="1">
      <c r="B178" s="194" t="s">
        <v>263</v>
      </c>
      <c r="C178" s="195">
        <v>5.4148911509522266</v>
      </c>
      <c r="D178" s="196">
        <v>1207.4483788250493</v>
      </c>
      <c r="E178" s="223">
        <f t="shared" si="20"/>
        <v>1213.9865803667806</v>
      </c>
      <c r="F178" s="196">
        <v>1162.9277851203242</v>
      </c>
      <c r="G178" s="225">
        <f t="shared" si="21"/>
        <v>1169.2249124931686</v>
      </c>
      <c r="H178" s="196">
        <v>1132.7250229209433</v>
      </c>
      <c r="I178" s="225">
        <f t="shared" si="22"/>
        <v>1138.8586056240201</v>
      </c>
      <c r="J178" s="196">
        <v>1112.9213003005364</v>
      </c>
      <c r="K178" s="225">
        <f t="shared" si="23"/>
        <v>1118.9476480012399</v>
      </c>
    </row>
    <row r="179" spans="2:11" s="190" customFormat="1">
      <c r="B179" s="194" t="s">
        <v>264</v>
      </c>
      <c r="C179" s="195">
        <v>42.900841663105567</v>
      </c>
      <c r="D179" s="196">
        <v>3817.6940935256889</v>
      </c>
      <c r="E179" s="223">
        <f t="shared" si="20"/>
        <v>3981.4763833502079</v>
      </c>
      <c r="F179" s="196">
        <v>3636.6283777934477</v>
      </c>
      <c r="G179" s="225">
        <f t="shared" si="21"/>
        <v>3792.6427960167207</v>
      </c>
      <c r="H179" s="196">
        <v>3514.9415088119845</v>
      </c>
      <c r="I179" s="225">
        <f t="shared" si="22"/>
        <v>3665.7354579366047</v>
      </c>
      <c r="J179" s="196">
        <v>3435.6659349225802</v>
      </c>
      <c r="K179" s="225">
        <f t="shared" si="23"/>
        <v>3583.0588952040193</v>
      </c>
    </row>
    <row r="180" spans="2:11" s="190" customFormat="1">
      <c r="B180" s="194" t="s">
        <v>265</v>
      </c>
      <c r="C180" s="195">
        <v>13.019329590002036</v>
      </c>
      <c r="D180" s="196">
        <v>53446.618850623192</v>
      </c>
      <c r="E180" s="223">
        <f t="shared" si="20"/>
        <v>54142.457996910671</v>
      </c>
      <c r="F180" s="196">
        <v>51262.316803978349</v>
      </c>
      <c r="G180" s="225">
        <f t="shared" si="21"/>
        <v>51929.717801996441</v>
      </c>
      <c r="H180" s="196">
        <v>49785.727497429631</v>
      </c>
      <c r="I180" s="225">
        <f t="shared" si="22"/>
        <v>50433.904292596693</v>
      </c>
      <c r="J180" s="196">
        <v>48819.895185811663</v>
      </c>
      <c r="K180" s="225">
        <f t="shared" si="23"/>
        <v>49455.4974917851</v>
      </c>
    </row>
    <row r="181" spans="2:11" s="190" customFormat="1">
      <c r="B181" s="194" t="s">
        <v>266</v>
      </c>
      <c r="C181" s="195">
        <v>9.3674279278844121</v>
      </c>
      <c r="D181" s="196">
        <v>69.912153919776003</v>
      </c>
      <c r="E181" s="223">
        <f t="shared" si="20"/>
        <v>70.567050982902671</v>
      </c>
      <c r="F181" s="196">
        <v>68.208109835002958</v>
      </c>
      <c r="G181" s="225">
        <f t="shared" si="21"/>
        <v>68.847044387979565</v>
      </c>
      <c r="H181" s="196">
        <v>67.039325306193135</v>
      </c>
      <c r="I181" s="225">
        <f t="shared" si="22"/>
        <v>67.667311354332895</v>
      </c>
      <c r="J181" s="196">
        <v>66.267153666491268</v>
      </c>
      <c r="K181" s="225">
        <f t="shared" si="23"/>
        <v>66.887906452448163</v>
      </c>
    </row>
    <row r="182" spans="2:11" s="190" customFormat="1">
      <c r="B182" s="194" t="s">
        <v>267</v>
      </c>
      <c r="C182" s="195">
        <v>16.874882552336793</v>
      </c>
      <c r="D182" s="196">
        <v>627.30167191504142</v>
      </c>
      <c r="E182" s="223">
        <f t="shared" si="20"/>
        <v>637.88731395349225</v>
      </c>
      <c r="F182" s="196">
        <v>598.79385154958823</v>
      </c>
      <c r="G182" s="225">
        <f t="shared" si="21"/>
        <v>608.89842746754891</v>
      </c>
      <c r="H182" s="196">
        <v>579.60092716021074</v>
      </c>
      <c r="I182" s="225">
        <f t="shared" si="22"/>
        <v>589.38162473326486</v>
      </c>
      <c r="J182" s="196">
        <v>567.08203002638265</v>
      </c>
      <c r="K182" s="225">
        <f t="shared" si="23"/>
        <v>576.65147268061855</v>
      </c>
    </row>
    <row r="183" spans="2:11" s="190" customFormat="1">
      <c r="B183" s="194" t="s">
        <v>268</v>
      </c>
      <c r="C183" s="195">
        <v>23.549163412282169</v>
      </c>
      <c r="D183" s="196">
        <v>2473.3933385538239</v>
      </c>
      <c r="E183" s="223">
        <f t="shared" si="20"/>
        <v>2531.6396824662779</v>
      </c>
      <c r="F183" s="196">
        <v>2377.246797661604</v>
      </c>
      <c r="G183" s="225">
        <f t="shared" si="21"/>
        <v>2433.2289709710617</v>
      </c>
      <c r="H183" s="196">
        <v>2312.1364408953791</v>
      </c>
      <c r="I183" s="225">
        <f t="shared" si="22"/>
        <v>2366.5853197735169</v>
      </c>
      <c r="J183" s="196">
        <v>2269.4960489803279</v>
      </c>
      <c r="K183" s="225">
        <f t="shared" si="23"/>
        <v>2322.9407823012943</v>
      </c>
    </row>
    <row r="184" spans="2:11" s="190" customFormat="1">
      <c r="B184" s="194" t="s">
        <v>269</v>
      </c>
      <c r="C184" s="195">
        <v>29.142806664828775</v>
      </c>
      <c r="D184" s="196">
        <v>1018.6420716083794</v>
      </c>
      <c r="E184" s="223">
        <f t="shared" si="20"/>
        <v>1048.3281605619231</v>
      </c>
      <c r="F184" s="196">
        <v>974.50886134217546</v>
      </c>
      <c r="G184" s="225">
        <f t="shared" si="21"/>
        <v>1002.908784681433</v>
      </c>
      <c r="H184" s="196">
        <v>944.73991056553655</v>
      </c>
      <c r="I184" s="225">
        <f t="shared" si="22"/>
        <v>972.27228312769557</v>
      </c>
      <c r="J184" s="196">
        <v>925.2973740525988</v>
      </c>
      <c r="K184" s="225">
        <f t="shared" si="23"/>
        <v>952.2631365320874</v>
      </c>
    </row>
    <row r="185" spans="2:11" s="190" customFormat="1">
      <c r="B185" s="194" t="s">
        <v>270</v>
      </c>
      <c r="C185" s="195">
        <v>8.6143050279323159</v>
      </c>
      <c r="D185" s="196">
        <v>34892.169366216709</v>
      </c>
      <c r="E185" s="223">
        <f t="shared" si="20"/>
        <v>35192.741156223572</v>
      </c>
      <c r="F185" s="196">
        <v>33361.94262601537</v>
      </c>
      <c r="G185" s="225">
        <f t="shared" si="21"/>
        <v>33649.332576120243</v>
      </c>
      <c r="H185" s="196">
        <v>32330.254133272345</v>
      </c>
      <c r="I185" s="225">
        <f t="shared" si="22"/>
        <v>32608.756804006924</v>
      </c>
      <c r="J185" s="196">
        <v>31656.66221617888</v>
      </c>
      <c r="K185" s="225">
        <f t="shared" si="23"/>
        <v>31929.362360675266</v>
      </c>
    </row>
    <row r="186" spans="2:11" s="190" customFormat="1">
      <c r="B186" s="194" t="s">
        <v>271</v>
      </c>
      <c r="C186" s="195">
        <v>13.577718682394146</v>
      </c>
      <c r="D186" s="196">
        <v>105.9549383321324</v>
      </c>
      <c r="E186" s="223">
        <f t="shared" si="20"/>
        <v>107.39356467781651</v>
      </c>
      <c r="F186" s="196">
        <v>95.425770155103663</v>
      </c>
      <c r="G186" s="225">
        <f t="shared" si="21"/>
        <v>96.721434417320467</v>
      </c>
      <c r="H186" s="196">
        <v>88.680230963568903</v>
      </c>
      <c r="I186" s="225">
        <f t="shared" si="22"/>
        <v>89.884306192281983</v>
      </c>
      <c r="J186" s="196">
        <v>84.427924572172614</v>
      </c>
      <c r="K186" s="225">
        <f t="shared" si="23"/>
        <v>85.574263180951959</v>
      </c>
    </row>
    <row r="187" spans="2:11" s="190" customFormat="1">
      <c r="B187" s="194" t="s">
        <v>272</v>
      </c>
      <c r="C187" s="195">
        <v>11.291530651299695</v>
      </c>
      <c r="D187" s="196">
        <v>983.62767774460315</v>
      </c>
      <c r="E187" s="223">
        <f t="shared" si="20"/>
        <v>994.73433981732308</v>
      </c>
      <c r="F187" s="196">
        <v>922.60450097654189</v>
      </c>
      <c r="G187" s="225">
        <f t="shared" si="21"/>
        <v>933.02211797834559</v>
      </c>
      <c r="H187" s="196">
        <v>882.13025588499579</v>
      </c>
      <c r="I187" s="225">
        <f t="shared" si="22"/>
        <v>892.09085670776005</v>
      </c>
      <c r="J187" s="196">
        <v>856.0002752641426</v>
      </c>
      <c r="K187" s="225">
        <f t="shared" si="23"/>
        <v>865.66582860980861</v>
      </c>
    </row>
    <row r="188" spans="2:11" s="190" customFormat="1">
      <c r="B188" s="194" t="s">
        <v>273</v>
      </c>
      <c r="C188" s="195">
        <v>39.934542671390105</v>
      </c>
      <c r="D188" s="196">
        <v>1121.7165364492555</v>
      </c>
      <c r="E188" s="223">
        <f t="shared" si="20"/>
        <v>1166.5117733392922</v>
      </c>
      <c r="F188" s="196">
        <v>1090.2115770058488</v>
      </c>
      <c r="G188" s="225">
        <f t="shared" si="21"/>
        <v>1133.7486777486324</v>
      </c>
      <c r="H188" s="196">
        <v>1068.6727025147497</v>
      </c>
      <c r="I188" s="225">
        <f t="shared" si="22"/>
        <v>1111.3496581550748</v>
      </c>
      <c r="J188" s="196">
        <v>1054.474515074236</v>
      </c>
      <c r="K188" s="225">
        <f t="shared" si="23"/>
        <v>1096.5844725923614</v>
      </c>
    </row>
    <row r="189" spans="2:11" s="190" customFormat="1">
      <c r="B189" s="194" t="s">
        <v>274</v>
      </c>
      <c r="C189" s="195">
        <v>10.242659724005284</v>
      </c>
      <c r="D189" s="196">
        <v>1064.5945467655702</v>
      </c>
      <c r="E189" s="223">
        <f t="shared" si="20"/>
        <v>1075.4988264521214</v>
      </c>
      <c r="F189" s="196">
        <v>1008.6349217511635</v>
      </c>
      <c r="G189" s="225">
        <f t="shared" si="21"/>
        <v>1018.9660260404094</v>
      </c>
      <c r="H189" s="196">
        <v>971.1996638419954</v>
      </c>
      <c r="I189" s="225">
        <f t="shared" si="22"/>
        <v>981.14733152279723</v>
      </c>
      <c r="J189" s="196">
        <v>946.8888059994058</v>
      </c>
      <c r="K189" s="225">
        <f t="shared" si="23"/>
        <v>956.58746583572736</v>
      </c>
    </row>
    <row r="190" spans="2:11" s="190" customFormat="1">
      <c r="B190" s="194" t="s">
        <v>275</v>
      </c>
      <c r="C190" s="195">
        <v>19.508565086446954</v>
      </c>
      <c r="D190" s="196">
        <v>403.97216384459057</v>
      </c>
      <c r="E190" s="223">
        <f t="shared" si="20"/>
        <v>411.85308109606558</v>
      </c>
      <c r="F190" s="196">
        <v>384.22619669548777</v>
      </c>
      <c r="G190" s="225">
        <f t="shared" si="21"/>
        <v>391.72189846163968</v>
      </c>
      <c r="H190" s="196">
        <v>370.97297562643473</v>
      </c>
      <c r="I190" s="225">
        <f t="shared" si="22"/>
        <v>378.21012606675595</v>
      </c>
      <c r="J190" s="196">
        <v>362.34658771913854</v>
      </c>
      <c r="K190" s="225">
        <f t="shared" si="23"/>
        <v>369.41544970950929</v>
      </c>
    </row>
    <row r="191" spans="2:11" s="190" customFormat="1">
      <c r="B191" s="194" t="s">
        <v>276</v>
      </c>
      <c r="C191" s="195">
        <v>3.6013843754441575</v>
      </c>
      <c r="D191" s="196">
        <v>405.98402815408804</v>
      </c>
      <c r="E191" s="223">
        <f t="shared" si="20"/>
        <v>407.44613268976207</v>
      </c>
      <c r="F191" s="196">
        <v>381.56344716934615</v>
      </c>
      <c r="G191" s="225">
        <f t="shared" si="21"/>
        <v>382.93760380622246</v>
      </c>
      <c r="H191" s="196">
        <v>365.33845471913435</v>
      </c>
      <c r="I191" s="225">
        <f t="shared" si="22"/>
        <v>366.65417892170876</v>
      </c>
      <c r="J191" s="196">
        <v>354.85132264320691</v>
      </c>
      <c r="K191" s="225">
        <f t="shared" si="23"/>
        <v>356.12927865217983</v>
      </c>
    </row>
    <row r="192" spans="2:11" s="190" customFormat="1">
      <c r="B192" s="194" t="s">
        <v>277</v>
      </c>
      <c r="C192" s="195">
        <v>29.583213235498924</v>
      </c>
      <c r="D192" s="196">
        <v>1133.0514503196989</v>
      </c>
      <c r="E192" s="223">
        <f t="shared" si="20"/>
        <v>1166.5707529812978</v>
      </c>
      <c r="F192" s="196">
        <v>1091.4252860572287</v>
      </c>
      <c r="G192" s="225">
        <f t="shared" si="21"/>
        <v>1123.7131530252752</v>
      </c>
      <c r="H192" s="196">
        <v>1063.182769380835</v>
      </c>
      <c r="I192" s="225">
        <f t="shared" si="22"/>
        <v>1094.6351319557366</v>
      </c>
      <c r="J192" s="196">
        <v>1044.6628609740287</v>
      </c>
      <c r="K192" s="225">
        <f t="shared" si="23"/>
        <v>1075.5673451494297</v>
      </c>
    </row>
    <row r="193" spans="2:11" s="190" customFormat="1">
      <c r="B193" s="194" t="s">
        <v>278</v>
      </c>
      <c r="C193" s="195">
        <v>11.992792560544574</v>
      </c>
      <c r="D193" s="196">
        <v>2777.0876575387383</v>
      </c>
      <c r="E193" s="223">
        <f t="shared" si="20"/>
        <v>2810.3926937380493</v>
      </c>
      <c r="F193" s="196">
        <v>2691.8027871883523</v>
      </c>
      <c r="G193" s="225">
        <f t="shared" si="21"/>
        <v>2724.085019628998</v>
      </c>
      <c r="H193" s="196">
        <v>2633.6304631400853</v>
      </c>
      <c r="I193" s="225">
        <f t="shared" si="22"/>
        <v>2665.2150469656553</v>
      </c>
      <c r="J193" s="196">
        <v>2595.3445711605855</v>
      </c>
      <c r="K193" s="225">
        <f t="shared" si="23"/>
        <v>2626.47000022565</v>
      </c>
    </row>
    <row r="194" spans="2:11" s="190" customFormat="1" ht="24">
      <c r="B194" s="198" t="s">
        <v>295</v>
      </c>
      <c r="C194" s="199">
        <f>AVERAGE(C4:C193)</f>
        <v>19.233191147583348</v>
      </c>
      <c r="D194" s="200">
        <f t="shared" ref="D194:K194" si="24">SUM(D4:D193)</f>
        <v>456414.66839126073</v>
      </c>
      <c r="E194" s="224">
        <f t="shared" si="24"/>
        <v>463754.47965058434</v>
      </c>
      <c r="F194" s="200">
        <f t="shared" si="24"/>
        <v>439096.11447946541</v>
      </c>
      <c r="G194" s="224">
        <f t="shared" si="24"/>
        <v>446144.98421963619</v>
      </c>
      <c r="H194" s="200">
        <f t="shared" si="24"/>
        <v>427477.8755731358</v>
      </c>
      <c r="I194" s="224">
        <f t="shared" si="24"/>
        <v>434331.17858673091</v>
      </c>
      <c r="J194" s="200">
        <f t="shared" si="24"/>
        <v>419916.84636052657</v>
      </c>
      <c r="K194" s="224">
        <f t="shared" si="24"/>
        <v>426642.70858740655</v>
      </c>
    </row>
  </sheetData>
  <mergeCells count="2">
    <mergeCell ref="B2:K2"/>
    <mergeCell ref="B1:K1"/>
  </mergeCells>
  <phoneticPr fontId="3" type="noConversion"/>
  <pageMargins left="0.39370078740157483" right="0.39370078740157483" top="0.98425196850393704" bottom="0.98425196850393704" header="0.51181102362204722" footer="0.51181102362204722"/>
  <pageSetup paperSize="9" scale="88" fitToHeight="4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4"/>
  <sheetViews>
    <sheetView zoomScaleNormal="100" workbookViewId="0">
      <selection activeCell="A5" sqref="A5"/>
    </sheetView>
  </sheetViews>
  <sheetFormatPr defaultRowHeight="12"/>
  <cols>
    <col min="1" max="1" width="6.5703125" style="221" bestFit="1" customWidth="1"/>
    <col min="2" max="2" width="20.7109375" style="190" bestFit="1" customWidth="1"/>
    <col min="3" max="3" width="11.28515625" style="191" customWidth="1"/>
    <col min="4" max="7" width="12.85546875" style="190" bestFit="1" customWidth="1"/>
    <col min="8" max="16384" width="9.140625" style="190"/>
  </cols>
  <sheetData>
    <row r="1" spans="1:17" ht="18">
      <c r="A1" s="532" t="s">
        <v>311</v>
      </c>
      <c r="B1" s="532"/>
      <c r="C1" s="532"/>
      <c r="D1" s="532"/>
      <c r="E1" s="532"/>
      <c r="F1" s="532"/>
      <c r="G1" s="532"/>
    </row>
    <row r="2" spans="1:17" ht="24" customHeight="1">
      <c r="A2" s="533" t="s">
        <v>313</v>
      </c>
      <c r="B2" s="533"/>
      <c r="C2" s="533"/>
      <c r="D2" s="533"/>
      <c r="E2" s="533"/>
      <c r="F2" s="533"/>
      <c r="G2" s="533"/>
    </row>
    <row r="3" spans="1:17" ht="71.25" customHeight="1">
      <c r="A3" s="216" t="s">
        <v>304</v>
      </c>
      <c r="B3" s="217" t="s">
        <v>291</v>
      </c>
      <c r="C3" s="198" t="s">
        <v>303</v>
      </c>
      <c r="D3" s="227" t="s">
        <v>299</v>
      </c>
      <c r="E3" s="227" t="s">
        <v>296</v>
      </c>
      <c r="F3" s="227" t="s">
        <v>297</v>
      </c>
      <c r="G3" s="227" t="s">
        <v>298</v>
      </c>
      <c r="I3" s="222" t="s">
        <v>300</v>
      </c>
      <c r="J3" s="222" t="s">
        <v>292</v>
      </c>
      <c r="K3" s="222" t="s">
        <v>293</v>
      </c>
      <c r="L3" s="222" t="s">
        <v>294</v>
      </c>
      <c r="N3" s="222" t="s">
        <v>315</v>
      </c>
      <c r="O3" s="222" t="s">
        <v>318</v>
      </c>
      <c r="P3" s="222" t="s">
        <v>316</v>
      </c>
      <c r="Q3" s="222" t="s">
        <v>317</v>
      </c>
    </row>
    <row r="4" spans="1:17">
      <c r="A4" s="218">
        <v>18001</v>
      </c>
      <c r="B4" s="217" t="s">
        <v>89</v>
      </c>
      <c r="C4" s="197">
        <v>0</v>
      </c>
      <c r="D4" s="219">
        <v>704.22693402526863</v>
      </c>
      <c r="E4" s="219">
        <v>660.62904766851159</v>
      </c>
      <c r="F4" s="219">
        <v>631.7088849956117</v>
      </c>
      <c r="G4" s="219">
        <v>613.03664731633853</v>
      </c>
      <c r="I4" s="219">
        <v>704.22693402526863</v>
      </c>
      <c r="J4" s="219">
        <v>660.62904766851159</v>
      </c>
      <c r="K4" s="219">
        <v>631.7088849956117</v>
      </c>
      <c r="L4" s="219">
        <v>613.03664731633853</v>
      </c>
      <c r="N4" s="219">
        <f>D4-I4</f>
        <v>0</v>
      </c>
      <c r="O4" s="219">
        <f>E4-J4</f>
        <v>0</v>
      </c>
      <c r="P4" s="219">
        <f>F4-K4</f>
        <v>0</v>
      </c>
      <c r="Q4" s="219">
        <f>G4-L4</f>
        <v>0</v>
      </c>
    </row>
    <row r="5" spans="1:17">
      <c r="A5" s="218">
        <v>18002</v>
      </c>
      <c r="B5" s="217" t="s">
        <v>90</v>
      </c>
      <c r="C5" s="197">
        <v>0</v>
      </c>
      <c r="D5" s="219">
        <v>171.44741693946051</v>
      </c>
      <c r="E5" s="219">
        <v>157.03282580410118</v>
      </c>
      <c r="F5" s="219">
        <v>147.66423659717077</v>
      </c>
      <c r="G5" s="219">
        <v>141.69969675628053</v>
      </c>
      <c r="I5" s="219">
        <v>171.44741693946051</v>
      </c>
      <c r="J5" s="219">
        <v>157.03282580410118</v>
      </c>
      <c r="K5" s="219">
        <v>147.66423659717077</v>
      </c>
      <c r="L5" s="219">
        <v>141.69969675628053</v>
      </c>
      <c r="N5" s="219">
        <f t="shared" ref="N5:N68" si="0">D5-I5</f>
        <v>0</v>
      </c>
      <c r="O5" s="219">
        <f t="shared" ref="O5:O68" si="1">E5-J5</f>
        <v>0</v>
      </c>
      <c r="P5" s="219">
        <f t="shared" ref="P5:P68" si="2">F5-K5</f>
        <v>0</v>
      </c>
      <c r="Q5" s="219">
        <f t="shared" ref="Q5:Q68" si="3">G5-L5</f>
        <v>0</v>
      </c>
    </row>
    <row r="6" spans="1:17">
      <c r="A6" s="220">
        <v>18003</v>
      </c>
      <c r="B6" s="217" t="s">
        <v>91</v>
      </c>
      <c r="C6" s="197">
        <v>0</v>
      </c>
      <c r="D6" s="219">
        <v>445.20122940253168</v>
      </c>
      <c r="E6" s="219">
        <v>422.12128476169988</v>
      </c>
      <c r="F6" s="219">
        <v>406.6714767812075</v>
      </c>
      <c r="G6" s="219">
        <v>396.63372064334408</v>
      </c>
      <c r="I6" s="219">
        <v>445.20122940253168</v>
      </c>
      <c r="J6" s="219">
        <v>422.12128476169988</v>
      </c>
      <c r="K6" s="219">
        <v>406.6714767812075</v>
      </c>
      <c r="L6" s="219">
        <v>396.63372064334408</v>
      </c>
      <c r="N6" s="219">
        <f t="shared" si="0"/>
        <v>0</v>
      </c>
      <c r="O6" s="219">
        <f t="shared" si="1"/>
        <v>0</v>
      </c>
      <c r="P6" s="219">
        <f t="shared" si="2"/>
        <v>0</v>
      </c>
      <c r="Q6" s="219">
        <f t="shared" si="3"/>
        <v>0</v>
      </c>
    </row>
    <row r="7" spans="1:17">
      <c r="A7" s="220">
        <v>18004</v>
      </c>
      <c r="B7" s="217" t="s">
        <v>92</v>
      </c>
      <c r="C7" s="197">
        <v>0</v>
      </c>
      <c r="D7" s="219">
        <v>2191.7961478437087</v>
      </c>
      <c r="E7" s="219">
        <v>2112.0055471979022</v>
      </c>
      <c r="F7" s="219">
        <v>2057.8532426643351</v>
      </c>
      <c r="G7" s="219">
        <v>2022.3358925878747</v>
      </c>
      <c r="I7" s="219">
        <v>2191.7961478437087</v>
      </c>
      <c r="J7" s="219">
        <v>2112.0055471979022</v>
      </c>
      <c r="K7" s="219">
        <v>2057.8532426643351</v>
      </c>
      <c r="L7" s="219">
        <v>2022.3358925878747</v>
      </c>
      <c r="N7" s="219">
        <f t="shared" si="0"/>
        <v>0</v>
      </c>
      <c r="O7" s="219">
        <f t="shared" si="1"/>
        <v>0</v>
      </c>
      <c r="P7" s="219">
        <f t="shared" si="2"/>
        <v>0</v>
      </c>
      <c r="Q7" s="219">
        <f t="shared" si="3"/>
        <v>0</v>
      </c>
    </row>
    <row r="8" spans="1:17">
      <c r="A8" s="220">
        <v>18005</v>
      </c>
      <c r="B8" s="217" t="s">
        <v>93</v>
      </c>
      <c r="C8" s="197">
        <v>22.900763358778626</v>
      </c>
      <c r="D8" s="219">
        <v>1406.8139531797719</v>
      </c>
      <c r="E8" s="219">
        <v>1315.3361540737637</v>
      </c>
      <c r="F8" s="219">
        <v>1254.8273649403457</v>
      </c>
      <c r="G8" s="219">
        <v>1215.8361537252401</v>
      </c>
      <c r="I8" s="219">
        <v>1375.3181184070904</v>
      </c>
      <c r="J8" s="219">
        <v>1285.8883297288287</v>
      </c>
      <c r="K8" s="219">
        <v>1226.7342149789947</v>
      </c>
      <c r="L8" s="219">
        <v>1188.6159413284065</v>
      </c>
      <c r="N8" s="219">
        <f t="shared" si="0"/>
        <v>31.495834772681519</v>
      </c>
      <c r="O8" s="219">
        <f t="shared" si="1"/>
        <v>29.447824344935043</v>
      </c>
      <c r="P8" s="219">
        <f t="shared" si="2"/>
        <v>28.093149961350946</v>
      </c>
      <c r="Q8" s="219">
        <f t="shared" si="3"/>
        <v>27.220212396833631</v>
      </c>
    </row>
    <row r="9" spans="1:17">
      <c r="A9" s="220">
        <v>18006</v>
      </c>
      <c r="B9" s="217" t="s">
        <v>94</v>
      </c>
      <c r="C9" s="197">
        <v>20.304568527918779</v>
      </c>
      <c r="D9" s="219">
        <v>391.26528602658016</v>
      </c>
      <c r="E9" s="219">
        <v>377.15227193518916</v>
      </c>
      <c r="F9" s="219">
        <v>367.57122007582899</v>
      </c>
      <c r="G9" s="219">
        <v>361.28593509055554</v>
      </c>
      <c r="I9" s="219">
        <v>383.47891217530491</v>
      </c>
      <c r="J9" s="219">
        <v>369.64675408573265</v>
      </c>
      <c r="K9" s="219">
        <v>360.25636992506622</v>
      </c>
      <c r="L9" s="219">
        <v>354.09616523800719</v>
      </c>
      <c r="N9" s="219">
        <f t="shared" si="0"/>
        <v>7.7863738512752434</v>
      </c>
      <c r="O9" s="219">
        <f t="shared" si="1"/>
        <v>7.5055178494565098</v>
      </c>
      <c r="P9" s="219">
        <f t="shared" si="2"/>
        <v>7.3148501507627657</v>
      </c>
      <c r="Q9" s="219">
        <f t="shared" si="3"/>
        <v>7.189769852548352</v>
      </c>
    </row>
    <row r="10" spans="1:17">
      <c r="A10" s="220">
        <v>18007</v>
      </c>
      <c r="B10" s="217" t="s">
        <v>95</v>
      </c>
      <c r="C10" s="197">
        <v>0</v>
      </c>
      <c r="D10" s="219">
        <v>547.40223468644137</v>
      </c>
      <c r="E10" s="219">
        <v>531.69589362718079</v>
      </c>
      <c r="F10" s="219">
        <v>520.9637018207568</v>
      </c>
      <c r="G10" s="219">
        <v>513.89174390317589</v>
      </c>
      <c r="I10" s="219">
        <v>547.40223468644137</v>
      </c>
      <c r="J10" s="219">
        <v>531.69589362718079</v>
      </c>
      <c r="K10" s="219">
        <v>520.9637018207568</v>
      </c>
      <c r="L10" s="219">
        <v>513.89174390317589</v>
      </c>
      <c r="N10" s="219">
        <f t="shared" si="0"/>
        <v>0</v>
      </c>
      <c r="O10" s="219">
        <f t="shared" si="1"/>
        <v>0</v>
      </c>
      <c r="P10" s="219">
        <f t="shared" si="2"/>
        <v>0</v>
      </c>
      <c r="Q10" s="219">
        <f t="shared" si="3"/>
        <v>0</v>
      </c>
    </row>
    <row r="11" spans="1:17">
      <c r="A11" s="220">
        <v>18008</v>
      </c>
      <c r="B11" s="217" t="s">
        <v>96</v>
      </c>
      <c r="C11" s="197">
        <v>17.156862745098042</v>
      </c>
      <c r="D11" s="219">
        <v>512.526252515892</v>
      </c>
      <c r="E11" s="219">
        <v>496.16704091736739</v>
      </c>
      <c r="F11" s="219">
        <v>485.02036526503377</v>
      </c>
      <c r="G11" s="219">
        <v>477.68958222030261</v>
      </c>
      <c r="I11" s="219">
        <v>503.88123138911789</v>
      </c>
      <c r="J11" s="219">
        <v>487.79795829948409</v>
      </c>
      <c r="K11" s="219">
        <v>476.83929886297295</v>
      </c>
      <c r="L11" s="219">
        <v>469.63216758044206</v>
      </c>
      <c r="N11" s="219">
        <f t="shared" si="0"/>
        <v>8.6450211267741111</v>
      </c>
      <c r="O11" s="219">
        <f t="shared" si="1"/>
        <v>8.3690826178832936</v>
      </c>
      <c r="P11" s="219">
        <f t="shared" si="2"/>
        <v>8.1810664020608215</v>
      </c>
      <c r="Q11" s="219">
        <f t="shared" si="3"/>
        <v>8.0574146398605535</v>
      </c>
    </row>
    <row r="12" spans="1:17">
      <c r="A12" s="220">
        <v>18009</v>
      </c>
      <c r="B12" s="228" t="s">
        <v>97</v>
      </c>
      <c r="C12" s="197">
        <v>0</v>
      </c>
      <c r="D12" s="219">
        <v>1495.037130301436</v>
      </c>
      <c r="E12" s="219">
        <v>1459.7095318320535</v>
      </c>
      <c r="F12" s="219">
        <v>1435.4630003258051</v>
      </c>
      <c r="G12" s="219">
        <v>1419.4370831024778</v>
      </c>
      <c r="I12" s="219">
        <v>1495.037130301436</v>
      </c>
      <c r="J12" s="219">
        <v>1459.7095318320535</v>
      </c>
      <c r="K12" s="219">
        <v>1435.4630003258051</v>
      </c>
      <c r="L12" s="219">
        <v>1419.4370831024778</v>
      </c>
      <c r="N12" s="219">
        <f t="shared" si="0"/>
        <v>0</v>
      </c>
      <c r="O12" s="219">
        <f t="shared" si="1"/>
        <v>0</v>
      </c>
      <c r="P12" s="219">
        <f t="shared" si="2"/>
        <v>0</v>
      </c>
      <c r="Q12" s="219">
        <f t="shared" si="3"/>
        <v>0</v>
      </c>
    </row>
    <row r="13" spans="1:17">
      <c r="A13" s="220">
        <v>18010</v>
      </c>
      <c r="B13" s="217" t="s">
        <v>98</v>
      </c>
      <c r="C13" s="197">
        <v>0</v>
      </c>
      <c r="D13" s="219">
        <v>167.15770122572658</v>
      </c>
      <c r="E13" s="219">
        <v>156.50511660259443</v>
      </c>
      <c r="F13" s="219">
        <v>149.45053386069208</v>
      </c>
      <c r="G13" s="219">
        <v>144.90093946579987</v>
      </c>
      <c r="I13" s="219">
        <v>167.15770122572658</v>
      </c>
      <c r="J13" s="219">
        <v>156.50511660259443</v>
      </c>
      <c r="K13" s="219">
        <v>149.45053386069208</v>
      </c>
      <c r="L13" s="219">
        <v>144.90093946579987</v>
      </c>
      <c r="N13" s="219">
        <f t="shared" si="0"/>
        <v>0</v>
      </c>
      <c r="O13" s="219">
        <f t="shared" si="1"/>
        <v>0</v>
      </c>
      <c r="P13" s="219">
        <f t="shared" si="2"/>
        <v>0</v>
      </c>
      <c r="Q13" s="219">
        <f t="shared" si="3"/>
        <v>0</v>
      </c>
    </row>
    <row r="14" spans="1:17">
      <c r="A14" s="220">
        <v>18011</v>
      </c>
      <c r="B14" s="217" t="s">
        <v>99</v>
      </c>
      <c r="C14" s="197">
        <v>0</v>
      </c>
      <c r="D14" s="219">
        <v>821.33128196655321</v>
      </c>
      <c r="E14" s="219">
        <v>775.57389620637616</v>
      </c>
      <c r="F14" s="219">
        <v>745.05032779048236</v>
      </c>
      <c r="G14" s="219">
        <v>725.26661904874391</v>
      </c>
      <c r="I14" s="219">
        <v>821.33128196655321</v>
      </c>
      <c r="J14" s="219">
        <v>775.57389620637616</v>
      </c>
      <c r="K14" s="219">
        <v>745.05032779048236</v>
      </c>
      <c r="L14" s="219">
        <v>725.26661904874391</v>
      </c>
      <c r="N14" s="219">
        <f t="shared" si="0"/>
        <v>0</v>
      </c>
      <c r="O14" s="219">
        <f t="shared" si="1"/>
        <v>0</v>
      </c>
      <c r="P14" s="219">
        <f t="shared" si="2"/>
        <v>0</v>
      </c>
      <c r="Q14" s="219">
        <f t="shared" si="3"/>
        <v>0</v>
      </c>
    </row>
    <row r="15" spans="1:17">
      <c r="A15" s="220">
        <v>18012</v>
      </c>
      <c r="B15" s="217" t="s">
        <v>100</v>
      </c>
      <c r="C15" s="197">
        <v>0</v>
      </c>
      <c r="D15" s="219">
        <v>343.8040673428327</v>
      </c>
      <c r="E15" s="219">
        <v>341.54759004360267</v>
      </c>
      <c r="F15" s="219">
        <v>339.97588919481177</v>
      </c>
      <c r="G15" s="219">
        <v>338.9264723588758</v>
      </c>
      <c r="I15" s="219">
        <v>343.8040673428327</v>
      </c>
      <c r="J15" s="219">
        <v>341.54759004360267</v>
      </c>
      <c r="K15" s="219">
        <v>339.97588919481177</v>
      </c>
      <c r="L15" s="219">
        <v>338.9264723588758</v>
      </c>
      <c r="N15" s="219">
        <f t="shared" si="0"/>
        <v>0</v>
      </c>
      <c r="O15" s="219">
        <f t="shared" si="1"/>
        <v>0</v>
      </c>
      <c r="P15" s="219">
        <f t="shared" si="2"/>
        <v>0</v>
      </c>
      <c r="Q15" s="219">
        <f t="shared" si="3"/>
        <v>0</v>
      </c>
    </row>
    <row r="16" spans="1:17">
      <c r="A16" s="220">
        <v>18013</v>
      </c>
      <c r="B16" s="217" t="s">
        <v>101</v>
      </c>
      <c r="C16" s="197">
        <v>35.840955758820236</v>
      </c>
      <c r="D16" s="219">
        <v>5238.7042231531022</v>
      </c>
      <c r="E16" s="219">
        <v>4999.5907652040532</v>
      </c>
      <c r="F16" s="219">
        <v>4838.6358670007203</v>
      </c>
      <c r="G16" s="219">
        <v>4733.6632089967052</v>
      </c>
      <c r="I16" s="219">
        <v>5057.4407142604377</v>
      </c>
      <c r="J16" s="219">
        <v>4826.600780176268</v>
      </c>
      <c r="K16" s="219">
        <v>4671.2150548788713</v>
      </c>
      <c r="L16" s="219">
        <v>4569.8745378618396</v>
      </c>
      <c r="N16" s="219">
        <f t="shared" si="0"/>
        <v>181.2635088926645</v>
      </c>
      <c r="O16" s="219">
        <f t="shared" si="1"/>
        <v>172.98998502778522</v>
      </c>
      <c r="P16" s="219">
        <f t="shared" si="2"/>
        <v>167.42081212184894</v>
      </c>
      <c r="Q16" s="219">
        <f t="shared" si="3"/>
        <v>163.78867113486558</v>
      </c>
    </row>
    <row r="17" spans="1:17">
      <c r="A17" s="220">
        <v>18014</v>
      </c>
      <c r="B17" s="217" t="s">
        <v>102</v>
      </c>
      <c r="C17" s="197">
        <v>0</v>
      </c>
      <c r="D17" s="219">
        <v>2242.7891832107334</v>
      </c>
      <c r="E17" s="219">
        <v>2146.8092612007949</v>
      </c>
      <c r="F17" s="219">
        <v>2082.0378134163793</v>
      </c>
      <c r="G17" s="219">
        <v>2039.7208874622909</v>
      </c>
      <c r="I17" s="219">
        <v>2242.7891832107334</v>
      </c>
      <c r="J17" s="219">
        <v>2146.8092612007949</v>
      </c>
      <c r="K17" s="219">
        <v>2082.0378134163793</v>
      </c>
      <c r="L17" s="219">
        <v>2039.7208874622909</v>
      </c>
      <c r="N17" s="219">
        <f t="shared" si="0"/>
        <v>0</v>
      </c>
      <c r="O17" s="219">
        <f t="shared" si="1"/>
        <v>0</v>
      </c>
      <c r="P17" s="219">
        <f t="shared" si="2"/>
        <v>0</v>
      </c>
      <c r="Q17" s="219">
        <f t="shared" si="3"/>
        <v>0</v>
      </c>
    </row>
    <row r="18" spans="1:17">
      <c r="A18" s="220">
        <v>18015</v>
      </c>
      <c r="B18" s="217" t="s">
        <v>103</v>
      </c>
      <c r="C18" s="197">
        <v>0</v>
      </c>
      <c r="D18" s="219">
        <v>1636.5023205911532</v>
      </c>
      <c r="E18" s="219">
        <v>1551.4483284160167</v>
      </c>
      <c r="F18" s="219">
        <v>1494.5195713809953</v>
      </c>
      <c r="G18" s="219">
        <v>1457.5359047664101</v>
      </c>
      <c r="I18" s="219">
        <v>1636.5023205911532</v>
      </c>
      <c r="J18" s="219">
        <v>1551.4483284160167</v>
      </c>
      <c r="K18" s="219">
        <v>1494.5195713809953</v>
      </c>
      <c r="L18" s="219">
        <v>1457.5359047664101</v>
      </c>
      <c r="N18" s="219">
        <f t="shared" si="0"/>
        <v>0</v>
      </c>
      <c r="O18" s="219">
        <f t="shared" si="1"/>
        <v>0</v>
      </c>
      <c r="P18" s="219">
        <f t="shared" si="2"/>
        <v>0</v>
      </c>
      <c r="Q18" s="219">
        <f t="shared" si="3"/>
        <v>0</v>
      </c>
    </row>
    <row r="19" spans="1:17">
      <c r="A19" s="220">
        <v>18016</v>
      </c>
      <c r="B19" s="217" t="s">
        <v>104</v>
      </c>
      <c r="C19" s="197">
        <v>0</v>
      </c>
      <c r="D19" s="219">
        <v>1223.4259396143545</v>
      </c>
      <c r="E19" s="219">
        <v>1146.0156694466734</v>
      </c>
      <c r="F19" s="219">
        <v>1094.7301607219126</v>
      </c>
      <c r="G19" s="219">
        <v>1061.6460404019988</v>
      </c>
      <c r="I19" s="219">
        <v>1223.4259396143545</v>
      </c>
      <c r="J19" s="219">
        <v>1146.0156694466734</v>
      </c>
      <c r="K19" s="219">
        <v>1094.7301607219126</v>
      </c>
      <c r="L19" s="219">
        <v>1061.6460404019988</v>
      </c>
      <c r="N19" s="219">
        <f t="shared" si="0"/>
        <v>0</v>
      </c>
      <c r="O19" s="219">
        <f t="shared" si="1"/>
        <v>0</v>
      </c>
      <c r="P19" s="219">
        <f t="shared" si="2"/>
        <v>0</v>
      </c>
      <c r="Q19" s="219">
        <f t="shared" si="3"/>
        <v>0</v>
      </c>
    </row>
    <row r="20" spans="1:17">
      <c r="A20" s="220">
        <v>18017</v>
      </c>
      <c r="B20" s="217" t="s">
        <v>106</v>
      </c>
      <c r="C20" s="197">
        <v>0</v>
      </c>
      <c r="D20" s="219">
        <v>356.26553874996483</v>
      </c>
      <c r="E20" s="219">
        <v>325.56665394263899</v>
      </c>
      <c r="F20" s="219">
        <v>305.65322223315707</v>
      </c>
      <c r="G20" s="219">
        <v>292.9922876316889</v>
      </c>
      <c r="I20" s="219">
        <v>356.26553874996483</v>
      </c>
      <c r="J20" s="219">
        <v>325.56665394263899</v>
      </c>
      <c r="K20" s="219">
        <v>305.65322223315707</v>
      </c>
      <c r="L20" s="219">
        <v>292.9922876316889</v>
      </c>
      <c r="N20" s="219">
        <f t="shared" si="0"/>
        <v>0</v>
      </c>
      <c r="O20" s="219">
        <f t="shared" si="1"/>
        <v>0</v>
      </c>
      <c r="P20" s="219">
        <f t="shared" si="2"/>
        <v>0</v>
      </c>
      <c r="Q20" s="219">
        <f t="shared" si="3"/>
        <v>0</v>
      </c>
    </row>
    <row r="21" spans="1:17">
      <c r="A21" s="220">
        <v>18018</v>
      </c>
      <c r="B21" s="217" t="s">
        <v>105</v>
      </c>
      <c r="C21" s="197">
        <v>16.617790811339198</v>
      </c>
      <c r="D21" s="219">
        <v>982.92979492820302</v>
      </c>
      <c r="E21" s="219">
        <v>948.26374391800641</v>
      </c>
      <c r="F21" s="219">
        <v>924.71295421714171</v>
      </c>
      <c r="G21" s="219">
        <v>909.25582410898039</v>
      </c>
      <c r="I21" s="219">
        <v>966.86267328033819</v>
      </c>
      <c r="J21" s="219">
        <v>932.7632788731928</v>
      </c>
      <c r="K21" s="219">
        <v>909.59745400397685</v>
      </c>
      <c r="L21" s="219">
        <v>894.39298852258355</v>
      </c>
      <c r="N21" s="219">
        <f t="shared" si="0"/>
        <v>16.067121647864838</v>
      </c>
      <c r="O21" s="219">
        <f t="shared" si="1"/>
        <v>15.500465044813609</v>
      </c>
      <c r="P21" s="219">
        <f t="shared" si="2"/>
        <v>15.115500213164864</v>
      </c>
      <c r="Q21" s="219">
        <f t="shared" si="3"/>
        <v>14.862835586396841</v>
      </c>
    </row>
    <row r="22" spans="1:17">
      <c r="A22" s="220">
        <v>18019</v>
      </c>
      <c r="B22" s="217" t="s">
        <v>107</v>
      </c>
      <c r="C22" s="197">
        <v>0.59630292188431722</v>
      </c>
      <c r="D22" s="219">
        <v>1729.4836469327747</v>
      </c>
      <c r="E22" s="219">
        <v>1711.5950033482677</v>
      </c>
      <c r="F22" s="219">
        <v>1699.175390608528</v>
      </c>
      <c r="G22" s="219">
        <v>1690.9013551955338</v>
      </c>
      <c r="I22" s="219">
        <v>1728.4529653791794</v>
      </c>
      <c r="J22" s="219">
        <v>1710.5749824881079</v>
      </c>
      <c r="K22" s="219">
        <v>1698.1627711862345</v>
      </c>
      <c r="L22" s="219">
        <v>1689.8936666644281</v>
      </c>
      <c r="N22" s="219">
        <f t="shared" si="0"/>
        <v>1.0306815535952865</v>
      </c>
      <c r="O22" s="219">
        <f t="shared" si="1"/>
        <v>1.0200208601597751</v>
      </c>
      <c r="P22" s="219">
        <f t="shared" si="2"/>
        <v>1.0126194222934828</v>
      </c>
      <c r="Q22" s="219">
        <f t="shared" si="3"/>
        <v>1.007688531105714</v>
      </c>
    </row>
    <row r="23" spans="1:17">
      <c r="A23" s="220">
        <v>18020</v>
      </c>
      <c r="B23" s="217" t="s">
        <v>108</v>
      </c>
      <c r="C23" s="197">
        <v>0</v>
      </c>
      <c r="D23" s="219">
        <v>524.52564039718357</v>
      </c>
      <c r="E23" s="219">
        <v>491.50745460118446</v>
      </c>
      <c r="F23" s="219">
        <v>469.62592492726884</v>
      </c>
      <c r="G23" s="219">
        <v>455.50734979466102</v>
      </c>
      <c r="I23" s="219">
        <v>524.52564039718357</v>
      </c>
      <c r="J23" s="219">
        <v>491.50745460118446</v>
      </c>
      <c r="K23" s="219">
        <v>469.62592492726884</v>
      </c>
      <c r="L23" s="219">
        <v>455.50734979466102</v>
      </c>
      <c r="N23" s="219">
        <f t="shared" si="0"/>
        <v>0</v>
      </c>
      <c r="O23" s="219">
        <f t="shared" si="1"/>
        <v>0</v>
      </c>
      <c r="P23" s="219">
        <f t="shared" si="2"/>
        <v>0</v>
      </c>
      <c r="Q23" s="219">
        <f t="shared" si="3"/>
        <v>0</v>
      </c>
    </row>
    <row r="24" spans="1:17">
      <c r="A24" s="220">
        <v>18021</v>
      </c>
      <c r="B24" s="217" t="s">
        <v>109</v>
      </c>
      <c r="C24" s="197">
        <v>0</v>
      </c>
      <c r="D24" s="219">
        <v>731.27716108928951</v>
      </c>
      <c r="E24" s="219">
        <v>665.95205059879765</v>
      </c>
      <c r="F24" s="219">
        <v>623.70288972607352</v>
      </c>
      <c r="G24" s="219">
        <v>596.89552176669133</v>
      </c>
      <c r="I24" s="219">
        <v>731.27716108928951</v>
      </c>
      <c r="J24" s="219">
        <v>665.95205059879765</v>
      </c>
      <c r="K24" s="219">
        <v>623.70288972607352</v>
      </c>
      <c r="L24" s="219">
        <v>596.89552176669133</v>
      </c>
      <c r="N24" s="219">
        <f t="shared" si="0"/>
        <v>0</v>
      </c>
      <c r="O24" s="219">
        <f t="shared" si="1"/>
        <v>0</v>
      </c>
      <c r="P24" s="219">
        <f t="shared" si="2"/>
        <v>0</v>
      </c>
      <c r="Q24" s="219">
        <f t="shared" si="3"/>
        <v>0</v>
      </c>
    </row>
    <row r="25" spans="1:17">
      <c r="A25" s="220">
        <v>18022</v>
      </c>
      <c r="B25" s="217" t="s">
        <v>110</v>
      </c>
      <c r="C25" s="197">
        <v>0</v>
      </c>
      <c r="D25" s="219">
        <v>807.46805192687407</v>
      </c>
      <c r="E25" s="219">
        <v>754.07351512101116</v>
      </c>
      <c r="F25" s="219">
        <v>718.79071825918334</v>
      </c>
      <c r="G25" s="219">
        <v>696.07057153307869</v>
      </c>
      <c r="I25" s="219">
        <v>807.46805192687407</v>
      </c>
      <c r="J25" s="219">
        <v>754.07351512101116</v>
      </c>
      <c r="K25" s="219">
        <v>718.79071825918334</v>
      </c>
      <c r="L25" s="219">
        <v>696.07057153307869</v>
      </c>
      <c r="N25" s="219">
        <f t="shared" si="0"/>
        <v>0</v>
      </c>
      <c r="O25" s="219">
        <f t="shared" si="1"/>
        <v>0</v>
      </c>
      <c r="P25" s="219">
        <f t="shared" si="2"/>
        <v>0</v>
      </c>
      <c r="Q25" s="219">
        <f t="shared" si="3"/>
        <v>0</v>
      </c>
    </row>
    <row r="26" spans="1:17">
      <c r="A26" s="220">
        <v>18023</v>
      </c>
      <c r="B26" s="217" t="s">
        <v>111</v>
      </c>
      <c r="C26" s="197">
        <v>0</v>
      </c>
      <c r="D26" s="219">
        <v>2905.6359474279343</v>
      </c>
      <c r="E26" s="219">
        <v>2756.340187268594</v>
      </c>
      <c r="F26" s="219">
        <v>2656.3596581353559</v>
      </c>
      <c r="G26" s="219">
        <v>2591.3837286907574</v>
      </c>
      <c r="I26" s="219">
        <v>2905.6359474279343</v>
      </c>
      <c r="J26" s="219">
        <v>2756.340187268594</v>
      </c>
      <c r="K26" s="219">
        <v>2656.3596581353559</v>
      </c>
      <c r="L26" s="219">
        <v>2591.3837286907574</v>
      </c>
      <c r="N26" s="219">
        <f t="shared" si="0"/>
        <v>0</v>
      </c>
      <c r="O26" s="219">
        <f t="shared" si="1"/>
        <v>0</v>
      </c>
      <c r="P26" s="219">
        <f t="shared" si="2"/>
        <v>0</v>
      </c>
      <c r="Q26" s="219">
        <f t="shared" si="3"/>
        <v>0</v>
      </c>
    </row>
    <row r="27" spans="1:17">
      <c r="A27" s="220">
        <v>18024</v>
      </c>
      <c r="B27" s="217" t="s">
        <v>112</v>
      </c>
      <c r="C27" s="197">
        <v>14.122178239007168</v>
      </c>
      <c r="D27" s="219">
        <v>8338.7278595254647</v>
      </c>
      <c r="E27" s="219">
        <v>7826.2831427389165</v>
      </c>
      <c r="F27" s="219">
        <v>7486.2180573260903</v>
      </c>
      <c r="G27" s="219">
        <v>7266.5933243883956</v>
      </c>
      <c r="I27" s="219">
        <v>8222.6067415322832</v>
      </c>
      <c r="J27" s="219">
        <v>7717.2980836776724</v>
      </c>
      <c r="K27" s="219">
        <v>7381.9685812666912</v>
      </c>
      <c r="L27" s="219">
        <v>7165.4022368454825</v>
      </c>
      <c r="N27" s="219">
        <f t="shared" si="0"/>
        <v>116.12111799318154</v>
      </c>
      <c r="O27" s="219">
        <f t="shared" si="1"/>
        <v>108.9850590612441</v>
      </c>
      <c r="P27" s="219">
        <f t="shared" si="2"/>
        <v>104.24947605939906</v>
      </c>
      <c r="Q27" s="219">
        <f t="shared" si="3"/>
        <v>101.19108754291301</v>
      </c>
    </row>
    <row r="28" spans="1:17">
      <c r="A28" s="220">
        <v>18025</v>
      </c>
      <c r="B28" s="217" t="s">
        <v>113</v>
      </c>
      <c r="C28" s="197">
        <v>23.076923076923077</v>
      </c>
      <c r="D28" s="219">
        <v>149.23787285238529</v>
      </c>
      <c r="E28" s="219">
        <v>158.54734318874725</v>
      </c>
      <c r="F28" s="219">
        <v>165.41179238875969</v>
      </c>
      <c r="G28" s="219">
        <v>170.17842607512267</v>
      </c>
      <c r="I28" s="219">
        <v>145.87160504368487</v>
      </c>
      <c r="J28" s="219">
        <v>154.97108732734694</v>
      </c>
      <c r="K28" s="219">
        <v>161.68069932735909</v>
      </c>
      <c r="L28" s="219">
        <v>166.33981496064621</v>
      </c>
      <c r="N28" s="219">
        <f t="shared" si="0"/>
        <v>3.3662678087004281</v>
      </c>
      <c r="O28" s="219">
        <f t="shared" si="1"/>
        <v>3.5762558614003126</v>
      </c>
      <c r="P28" s="219">
        <f t="shared" si="2"/>
        <v>3.7310930614005997</v>
      </c>
      <c r="Q28" s="219">
        <f t="shared" si="3"/>
        <v>3.8386111144764641</v>
      </c>
    </row>
    <row r="29" spans="1:17">
      <c r="A29" s="220">
        <v>18026</v>
      </c>
      <c r="B29" s="217" t="s">
        <v>114</v>
      </c>
      <c r="C29" s="197">
        <v>0</v>
      </c>
      <c r="D29" s="219">
        <v>681.22747175204211</v>
      </c>
      <c r="E29" s="219">
        <v>630.60500283291788</v>
      </c>
      <c r="F29" s="219">
        <v>597.40430372594381</v>
      </c>
      <c r="G29" s="219">
        <v>576.13502662181384</v>
      </c>
      <c r="I29" s="219">
        <v>681.22747175204211</v>
      </c>
      <c r="J29" s="219">
        <v>630.60500283291788</v>
      </c>
      <c r="K29" s="219">
        <v>597.40430372594381</v>
      </c>
      <c r="L29" s="219">
        <v>576.13502662181384</v>
      </c>
      <c r="N29" s="219">
        <f t="shared" si="0"/>
        <v>0</v>
      </c>
      <c r="O29" s="219">
        <f t="shared" si="1"/>
        <v>0</v>
      </c>
      <c r="P29" s="219">
        <f t="shared" si="2"/>
        <v>0</v>
      </c>
      <c r="Q29" s="219">
        <f t="shared" si="3"/>
        <v>0</v>
      </c>
    </row>
    <row r="30" spans="1:17">
      <c r="A30" s="220">
        <v>18027</v>
      </c>
      <c r="B30" s="217" t="s">
        <v>115</v>
      </c>
      <c r="C30" s="197">
        <v>0</v>
      </c>
      <c r="D30" s="219">
        <v>1428.0930976271754</v>
      </c>
      <c r="E30" s="219">
        <v>1332.7350807289924</v>
      </c>
      <c r="F30" s="219">
        <v>1269.7603134270828</v>
      </c>
      <c r="G30" s="219">
        <v>1229.2245700806652</v>
      </c>
      <c r="I30" s="219">
        <v>1428.0930976271754</v>
      </c>
      <c r="J30" s="219">
        <v>1332.7350807289924</v>
      </c>
      <c r="K30" s="219">
        <v>1269.7603134270828</v>
      </c>
      <c r="L30" s="219">
        <v>1229.2245700806652</v>
      </c>
      <c r="N30" s="219">
        <f t="shared" si="0"/>
        <v>0</v>
      </c>
      <c r="O30" s="219">
        <f t="shared" si="1"/>
        <v>0</v>
      </c>
      <c r="P30" s="219">
        <f t="shared" si="2"/>
        <v>0</v>
      </c>
      <c r="Q30" s="219">
        <f t="shared" si="3"/>
        <v>0</v>
      </c>
    </row>
    <row r="31" spans="1:17">
      <c r="A31" s="220">
        <v>18028</v>
      </c>
      <c r="B31" s="217" t="s">
        <v>116</v>
      </c>
      <c r="C31" s="197">
        <v>0</v>
      </c>
      <c r="D31" s="219">
        <v>104.70651016051283</v>
      </c>
      <c r="E31" s="219">
        <v>94.700972429270308</v>
      </c>
      <c r="F31" s="219">
        <v>88.26769504660983</v>
      </c>
      <c r="G31" s="219">
        <v>84.202152102525972</v>
      </c>
      <c r="I31" s="219">
        <v>104.70651016051283</v>
      </c>
      <c r="J31" s="219">
        <v>94.700972429270308</v>
      </c>
      <c r="K31" s="219">
        <v>88.26769504660983</v>
      </c>
      <c r="L31" s="219">
        <v>84.202152102525972</v>
      </c>
      <c r="N31" s="219">
        <f t="shared" si="0"/>
        <v>0</v>
      </c>
      <c r="O31" s="219">
        <f t="shared" si="1"/>
        <v>0</v>
      </c>
      <c r="P31" s="219">
        <f t="shared" si="2"/>
        <v>0</v>
      </c>
      <c r="Q31" s="219">
        <f t="shared" si="3"/>
        <v>0</v>
      </c>
    </row>
    <row r="32" spans="1:17">
      <c r="A32" s="220">
        <v>18029</v>
      </c>
      <c r="B32" s="217" t="s">
        <v>117</v>
      </c>
      <c r="C32" s="197">
        <v>0</v>
      </c>
      <c r="D32" s="219">
        <v>1217.2267696773722</v>
      </c>
      <c r="E32" s="219">
        <v>1141.869648541059</v>
      </c>
      <c r="F32" s="219">
        <v>1091.8823582400962</v>
      </c>
      <c r="G32" s="219">
        <v>1059.6081772128564</v>
      </c>
      <c r="I32" s="219">
        <v>1217.2267696773722</v>
      </c>
      <c r="J32" s="219">
        <v>1141.869648541059</v>
      </c>
      <c r="K32" s="219">
        <v>1091.8823582400962</v>
      </c>
      <c r="L32" s="219">
        <v>1059.6081772128564</v>
      </c>
      <c r="N32" s="219">
        <f t="shared" si="0"/>
        <v>0</v>
      </c>
      <c r="O32" s="219">
        <f t="shared" si="1"/>
        <v>0</v>
      </c>
      <c r="P32" s="219">
        <f t="shared" si="2"/>
        <v>0</v>
      </c>
      <c r="Q32" s="219">
        <f t="shared" si="3"/>
        <v>0</v>
      </c>
    </row>
    <row r="33" spans="1:17">
      <c r="A33" s="220">
        <v>18030</v>
      </c>
      <c r="B33" s="217" t="s">
        <v>118</v>
      </c>
      <c r="C33" s="197">
        <v>16.291698991466252</v>
      </c>
      <c r="D33" s="219">
        <v>1210.099508717509</v>
      </c>
      <c r="E33" s="219">
        <v>1145.6971109757369</v>
      </c>
      <c r="F33" s="219">
        <v>1102.6393507893006</v>
      </c>
      <c r="G33" s="219">
        <v>1074.6885387790985</v>
      </c>
      <c r="I33" s="219">
        <v>1190.7009669747092</v>
      </c>
      <c r="J33" s="219">
        <v>1127.3309740822326</v>
      </c>
      <c r="K33" s="219">
        <v>1084.9634527995483</v>
      </c>
      <c r="L33" s="219">
        <v>1057.4607072414183</v>
      </c>
      <c r="N33" s="219">
        <f t="shared" si="0"/>
        <v>19.398541742799807</v>
      </c>
      <c r="O33" s="219">
        <f t="shared" si="1"/>
        <v>18.36613689350429</v>
      </c>
      <c r="P33" s="219">
        <f t="shared" si="2"/>
        <v>17.675897989752229</v>
      </c>
      <c r="Q33" s="219">
        <f t="shared" si="3"/>
        <v>17.227831537680231</v>
      </c>
    </row>
    <row r="34" spans="1:17">
      <c r="A34" s="220">
        <v>18031</v>
      </c>
      <c r="B34" s="217" t="s">
        <v>119</v>
      </c>
      <c r="C34" s="197">
        <v>0</v>
      </c>
      <c r="D34" s="219">
        <v>393.53788788586644</v>
      </c>
      <c r="E34" s="219">
        <v>373.03281260245222</v>
      </c>
      <c r="F34" s="219">
        <v>359.30987647370961</v>
      </c>
      <c r="G34" s="219">
        <v>350.39551962648801</v>
      </c>
      <c r="I34" s="219">
        <v>393.53788788586644</v>
      </c>
      <c r="J34" s="219">
        <v>373.03281260245222</v>
      </c>
      <c r="K34" s="219">
        <v>359.30987647370961</v>
      </c>
      <c r="L34" s="219">
        <v>350.39551962648801</v>
      </c>
      <c r="N34" s="219">
        <f t="shared" si="0"/>
        <v>0</v>
      </c>
      <c r="O34" s="219">
        <f t="shared" si="1"/>
        <v>0</v>
      </c>
      <c r="P34" s="219">
        <f t="shared" si="2"/>
        <v>0</v>
      </c>
      <c r="Q34" s="219">
        <f t="shared" si="3"/>
        <v>0</v>
      </c>
    </row>
    <row r="35" spans="1:17">
      <c r="A35" s="220">
        <v>18032</v>
      </c>
      <c r="B35" s="217" t="s">
        <v>120</v>
      </c>
      <c r="C35" s="197">
        <v>0</v>
      </c>
      <c r="D35" s="219">
        <v>762.90378372624673</v>
      </c>
      <c r="E35" s="219">
        <v>725.66370721765361</v>
      </c>
      <c r="F35" s="219">
        <v>700.66720424732694</v>
      </c>
      <c r="G35" s="219">
        <v>684.39657163048491</v>
      </c>
      <c r="I35" s="219">
        <v>762.90378372624673</v>
      </c>
      <c r="J35" s="219">
        <v>725.66370721765361</v>
      </c>
      <c r="K35" s="219">
        <v>700.66720424732694</v>
      </c>
      <c r="L35" s="219">
        <v>684.39657163048491</v>
      </c>
      <c r="N35" s="219">
        <f t="shared" si="0"/>
        <v>0</v>
      </c>
      <c r="O35" s="219">
        <f t="shared" si="1"/>
        <v>0</v>
      </c>
      <c r="P35" s="219">
        <f t="shared" si="2"/>
        <v>0</v>
      </c>
      <c r="Q35" s="219">
        <f t="shared" si="3"/>
        <v>0</v>
      </c>
    </row>
    <row r="36" spans="1:17">
      <c r="A36" s="220">
        <v>18033</v>
      </c>
      <c r="B36" s="217" t="s">
        <v>121</v>
      </c>
      <c r="C36" s="197">
        <v>30.362776025236592</v>
      </c>
      <c r="D36" s="219">
        <v>2466.2534186831494</v>
      </c>
      <c r="E36" s="219">
        <v>2379.4383092319913</v>
      </c>
      <c r="F36" s="219">
        <v>2320.4559608795453</v>
      </c>
      <c r="G36" s="219">
        <v>2281.7424034104952</v>
      </c>
      <c r="I36" s="219">
        <v>2393.5777534559766</v>
      </c>
      <c r="J36" s="219">
        <v>2309.3209155041445</v>
      </c>
      <c r="K36" s="219">
        <v>2252.0766616113765</v>
      </c>
      <c r="L36" s="219">
        <v>2214.5039169724514</v>
      </c>
      <c r="N36" s="219">
        <f t="shared" si="0"/>
        <v>72.675665227172885</v>
      </c>
      <c r="O36" s="219">
        <f t="shared" si="1"/>
        <v>70.117393727846775</v>
      </c>
      <c r="P36" s="219">
        <f t="shared" si="2"/>
        <v>68.379299268168779</v>
      </c>
      <c r="Q36" s="219">
        <f t="shared" si="3"/>
        <v>67.238486438043765</v>
      </c>
    </row>
    <row r="37" spans="1:17">
      <c r="A37" s="220">
        <v>18034</v>
      </c>
      <c r="B37" s="217" t="s">
        <v>122</v>
      </c>
      <c r="C37" s="197">
        <v>0.42686397268070575</v>
      </c>
      <c r="D37" s="219">
        <v>7012.2385171150754</v>
      </c>
      <c r="E37" s="219">
        <v>6857.9389881084189</v>
      </c>
      <c r="F37" s="219">
        <v>6751.887913445813</v>
      </c>
      <c r="G37" s="219">
        <v>6681.72439771065</v>
      </c>
      <c r="I37" s="219">
        <v>7009.2465222990686</v>
      </c>
      <c r="J37" s="219">
        <v>6855.0128300989854</v>
      </c>
      <c r="K37" s="219">
        <v>6749.0070055037941</v>
      </c>
      <c r="L37" s="219">
        <v>6678.8734272664551</v>
      </c>
      <c r="N37" s="219">
        <f t="shared" si="0"/>
        <v>2.9919948160068088</v>
      </c>
      <c r="O37" s="219">
        <f t="shared" si="1"/>
        <v>2.9261580094334931</v>
      </c>
      <c r="P37" s="219">
        <f t="shared" si="2"/>
        <v>2.8809079420188937</v>
      </c>
      <c r="Q37" s="219">
        <f t="shared" si="3"/>
        <v>2.8509704441948998</v>
      </c>
    </row>
    <row r="38" spans="1:17">
      <c r="A38" s="220">
        <v>18035</v>
      </c>
      <c r="B38" s="217" t="s">
        <v>123</v>
      </c>
      <c r="C38" s="197">
        <v>0</v>
      </c>
      <c r="D38" s="219">
        <v>5461.1576111359327</v>
      </c>
      <c r="E38" s="219">
        <v>5208.6402412786565</v>
      </c>
      <c r="F38" s="219">
        <v>5038.75308510987</v>
      </c>
      <c r="G38" s="219">
        <v>4927.9954245757654</v>
      </c>
      <c r="I38" s="219">
        <v>5461.1576111359327</v>
      </c>
      <c r="J38" s="219">
        <v>5208.6402412786565</v>
      </c>
      <c r="K38" s="219">
        <v>5038.75308510987</v>
      </c>
      <c r="L38" s="219">
        <v>4927.9954245757654</v>
      </c>
      <c r="N38" s="219">
        <f t="shared" si="0"/>
        <v>0</v>
      </c>
      <c r="O38" s="219">
        <f t="shared" si="1"/>
        <v>0</v>
      </c>
      <c r="P38" s="219">
        <f t="shared" si="2"/>
        <v>0</v>
      </c>
      <c r="Q38" s="219">
        <f t="shared" si="3"/>
        <v>0</v>
      </c>
    </row>
    <row r="39" spans="1:17">
      <c r="A39" s="220">
        <v>18036</v>
      </c>
      <c r="B39" s="217" t="s">
        <v>124</v>
      </c>
      <c r="C39" s="197">
        <v>0</v>
      </c>
      <c r="D39" s="219">
        <v>639.05812128282241</v>
      </c>
      <c r="E39" s="219">
        <v>591.20035995488604</v>
      </c>
      <c r="F39" s="219">
        <v>559.82959947688528</v>
      </c>
      <c r="G39" s="219">
        <v>539.73998547018937</v>
      </c>
      <c r="I39" s="219">
        <v>639.05812128282241</v>
      </c>
      <c r="J39" s="219">
        <v>591.20035995488604</v>
      </c>
      <c r="K39" s="219">
        <v>559.82959947688528</v>
      </c>
      <c r="L39" s="219">
        <v>539.73998547018937</v>
      </c>
      <c r="N39" s="219">
        <f t="shared" si="0"/>
        <v>0</v>
      </c>
      <c r="O39" s="219">
        <f t="shared" si="1"/>
        <v>0</v>
      </c>
      <c r="P39" s="219">
        <f t="shared" si="2"/>
        <v>0</v>
      </c>
      <c r="Q39" s="219">
        <f t="shared" si="3"/>
        <v>0</v>
      </c>
    </row>
    <row r="40" spans="1:17">
      <c r="A40" s="220">
        <v>18037</v>
      </c>
      <c r="B40" s="217" t="s">
        <v>125</v>
      </c>
      <c r="C40" s="197">
        <v>4.4184945557834938</v>
      </c>
      <c r="D40" s="219">
        <v>6404.8940553332159</v>
      </c>
      <c r="E40" s="219">
        <v>6352.7212063979459</v>
      </c>
      <c r="F40" s="219">
        <v>6316.4305696379897</v>
      </c>
      <c r="G40" s="219">
        <v>6292.2220851075181</v>
      </c>
      <c r="I40" s="219">
        <v>6376.7185590960862</v>
      </c>
      <c r="J40" s="219">
        <v>6324.7752215151268</v>
      </c>
      <c r="K40" s="219">
        <v>6288.6442293473592</v>
      </c>
      <c r="L40" s="219">
        <v>6264.5422393285689</v>
      </c>
      <c r="N40" s="219">
        <f t="shared" si="0"/>
        <v>28.175496237129664</v>
      </c>
      <c r="O40" s="219">
        <f t="shared" si="1"/>
        <v>27.945984882819175</v>
      </c>
      <c r="P40" s="219">
        <f t="shared" si="2"/>
        <v>27.786340290630505</v>
      </c>
      <c r="Q40" s="219">
        <f t="shared" si="3"/>
        <v>27.679845778949129</v>
      </c>
    </row>
    <row r="41" spans="1:17">
      <c r="A41" s="220">
        <v>18038</v>
      </c>
      <c r="B41" s="217" t="s">
        <v>126</v>
      </c>
      <c r="C41" s="197">
        <v>0</v>
      </c>
      <c r="D41" s="219">
        <v>955.16335754906095</v>
      </c>
      <c r="E41" s="219">
        <v>916.82570426580548</v>
      </c>
      <c r="F41" s="219">
        <v>890.89259029728498</v>
      </c>
      <c r="G41" s="219">
        <v>873.92224461647061</v>
      </c>
      <c r="I41" s="219">
        <v>955.16335754906095</v>
      </c>
      <c r="J41" s="219">
        <v>916.82570426580548</v>
      </c>
      <c r="K41" s="219">
        <v>890.89259029728498</v>
      </c>
      <c r="L41" s="219">
        <v>873.92224461647061</v>
      </c>
      <c r="N41" s="219">
        <f t="shared" si="0"/>
        <v>0</v>
      </c>
      <c r="O41" s="219">
        <f t="shared" si="1"/>
        <v>0</v>
      </c>
      <c r="P41" s="219">
        <f t="shared" si="2"/>
        <v>0</v>
      </c>
      <c r="Q41" s="219">
        <f t="shared" si="3"/>
        <v>0</v>
      </c>
    </row>
    <row r="42" spans="1:17">
      <c r="A42" s="220">
        <v>18039</v>
      </c>
      <c r="B42" s="217" t="s">
        <v>127</v>
      </c>
      <c r="C42" s="197">
        <v>30.959752321981423</v>
      </c>
      <c r="D42" s="219">
        <v>994.5439034427593</v>
      </c>
      <c r="E42" s="219">
        <v>977.7292810021687</v>
      </c>
      <c r="F42" s="219">
        <v>966.12123717236091</v>
      </c>
      <c r="G42" s="219">
        <v>958.41793398325342</v>
      </c>
      <c r="I42" s="219">
        <v>964.67772015618993</v>
      </c>
      <c r="J42" s="219">
        <v>948.3680413324339</v>
      </c>
      <c r="K42" s="219">
        <v>937.10858740742515</v>
      </c>
      <c r="L42" s="219">
        <v>929.63661464441702</v>
      </c>
      <c r="N42" s="219">
        <f t="shared" si="0"/>
        <v>29.866183286569367</v>
      </c>
      <c r="O42" s="219">
        <f t="shared" si="1"/>
        <v>29.3612396697348</v>
      </c>
      <c r="P42" s="219">
        <f t="shared" si="2"/>
        <v>29.012649764935759</v>
      </c>
      <c r="Q42" s="219">
        <f t="shared" si="3"/>
        <v>28.781319338836397</v>
      </c>
    </row>
    <row r="43" spans="1:17">
      <c r="A43" s="220">
        <v>18040</v>
      </c>
      <c r="B43" s="217" t="s">
        <v>128</v>
      </c>
      <c r="C43" s="197">
        <v>0</v>
      </c>
      <c r="D43" s="219">
        <v>590.44764836841387</v>
      </c>
      <c r="E43" s="219">
        <v>564.70959708578494</v>
      </c>
      <c r="F43" s="219">
        <v>547.35274083215108</v>
      </c>
      <c r="G43" s="219">
        <v>536.01856606297679</v>
      </c>
      <c r="I43" s="219">
        <v>590.44764836841387</v>
      </c>
      <c r="J43" s="219">
        <v>564.70959708578494</v>
      </c>
      <c r="K43" s="219">
        <v>547.35274083215108</v>
      </c>
      <c r="L43" s="219">
        <v>536.01856606297679</v>
      </c>
      <c r="N43" s="219">
        <f t="shared" si="0"/>
        <v>0</v>
      </c>
      <c r="O43" s="219">
        <f t="shared" si="1"/>
        <v>0</v>
      </c>
      <c r="P43" s="219">
        <f t="shared" si="2"/>
        <v>0</v>
      </c>
      <c r="Q43" s="219">
        <f t="shared" si="3"/>
        <v>0</v>
      </c>
    </row>
    <row r="44" spans="1:17">
      <c r="A44" s="220">
        <v>18041</v>
      </c>
      <c r="B44" s="217" t="s">
        <v>129</v>
      </c>
      <c r="C44" s="197">
        <v>0</v>
      </c>
      <c r="D44" s="219">
        <v>5415.8942569971141</v>
      </c>
      <c r="E44" s="219">
        <v>5336.8910924296397</v>
      </c>
      <c r="F44" s="219">
        <v>5282.2414533122264</v>
      </c>
      <c r="G44" s="219">
        <v>5245.9249248995811</v>
      </c>
      <c r="I44" s="219">
        <v>5415.8942569971141</v>
      </c>
      <c r="J44" s="219">
        <v>5336.8910924296397</v>
      </c>
      <c r="K44" s="219">
        <v>5282.2414533122264</v>
      </c>
      <c r="L44" s="219">
        <v>5245.9249248995811</v>
      </c>
      <c r="N44" s="219">
        <f t="shared" si="0"/>
        <v>0</v>
      </c>
      <c r="O44" s="219">
        <f t="shared" si="1"/>
        <v>0</v>
      </c>
      <c r="P44" s="219">
        <f t="shared" si="2"/>
        <v>0</v>
      </c>
      <c r="Q44" s="219">
        <f t="shared" si="3"/>
        <v>0</v>
      </c>
    </row>
    <row r="45" spans="1:17">
      <c r="A45" s="220">
        <v>18042</v>
      </c>
      <c r="B45" s="217" t="s">
        <v>130</v>
      </c>
      <c r="C45" s="197">
        <v>36.231884057971016</v>
      </c>
      <c r="D45" s="219">
        <v>241.06596536693147</v>
      </c>
      <c r="E45" s="219">
        <v>224.87573236781924</v>
      </c>
      <c r="F45" s="219">
        <v>214.18743906046669</v>
      </c>
      <c r="G45" s="219">
        <v>207.30925178043699</v>
      </c>
      <c r="I45" s="219">
        <v>232.63708545899681</v>
      </c>
      <c r="J45" s="219">
        <v>217.0129445227906</v>
      </c>
      <c r="K45" s="219">
        <v>206.69836776464618</v>
      </c>
      <c r="L45" s="219">
        <v>200.06067654335877</v>
      </c>
      <c r="N45" s="219">
        <f t="shared" si="0"/>
        <v>8.4288799079346575</v>
      </c>
      <c r="O45" s="219">
        <f t="shared" si="1"/>
        <v>7.8627878450286346</v>
      </c>
      <c r="P45" s="219">
        <f t="shared" si="2"/>
        <v>7.4890712958205086</v>
      </c>
      <c r="Q45" s="219">
        <f t="shared" si="3"/>
        <v>7.2485752370782279</v>
      </c>
    </row>
    <row r="46" spans="1:17">
      <c r="A46" s="220">
        <v>18043</v>
      </c>
      <c r="B46" s="217" t="s">
        <v>131</v>
      </c>
      <c r="C46" s="197">
        <v>0</v>
      </c>
      <c r="D46" s="219">
        <v>1230.4041344284226</v>
      </c>
      <c r="E46" s="219">
        <v>1228.103589708445</v>
      </c>
      <c r="F46" s="219">
        <v>1226.4947589169628</v>
      </c>
      <c r="G46" s="219">
        <v>1225.4175842657573</v>
      </c>
      <c r="I46" s="219">
        <v>1230.4041344284226</v>
      </c>
      <c r="J46" s="219">
        <v>1228.103589708445</v>
      </c>
      <c r="K46" s="219">
        <v>1226.4947589169628</v>
      </c>
      <c r="L46" s="219">
        <v>1225.4175842657573</v>
      </c>
      <c r="N46" s="219">
        <f t="shared" si="0"/>
        <v>0</v>
      </c>
      <c r="O46" s="219">
        <f t="shared" si="1"/>
        <v>0</v>
      </c>
      <c r="P46" s="219">
        <f t="shared" si="2"/>
        <v>0</v>
      </c>
      <c r="Q46" s="219">
        <f t="shared" si="3"/>
        <v>0</v>
      </c>
    </row>
    <row r="47" spans="1:17">
      <c r="A47" s="220">
        <v>18044</v>
      </c>
      <c r="B47" s="217" t="s">
        <v>132</v>
      </c>
      <c r="C47" s="197">
        <v>0</v>
      </c>
      <c r="D47" s="219">
        <v>202.15290636394781</v>
      </c>
      <c r="E47" s="219">
        <v>192.81896345976341</v>
      </c>
      <c r="F47" s="219">
        <v>186.53895709477732</v>
      </c>
      <c r="G47" s="219">
        <v>182.44455064744469</v>
      </c>
      <c r="I47" s="219">
        <v>202.15290636394781</v>
      </c>
      <c r="J47" s="219">
        <v>192.81896345976341</v>
      </c>
      <c r="K47" s="219">
        <v>186.53895709477732</v>
      </c>
      <c r="L47" s="219">
        <v>182.44455064744469</v>
      </c>
      <c r="N47" s="219">
        <f t="shared" si="0"/>
        <v>0</v>
      </c>
      <c r="O47" s="219">
        <f t="shared" si="1"/>
        <v>0</v>
      </c>
      <c r="P47" s="219">
        <f t="shared" si="2"/>
        <v>0</v>
      </c>
      <c r="Q47" s="219">
        <f t="shared" si="3"/>
        <v>0</v>
      </c>
    </row>
    <row r="48" spans="1:17">
      <c r="A48" s="220">
        <v>18045</v>
      </c>
      <c r="B48" s="217" t="s">
        <v>133</v>
      </c>
      <c r="C48" s="197">
        <v>0</v>
      </c>
      <c r="D48" s="219">
        <v>719.66175838208983</v>
      </c>
      <c r="E48" s="219">
        <v>694.90655895958196</v>
      </c>
      <c r="F48" s="219">
        <v>678.07591065345537</v>
      </c>
      <c r="G48" s="219">
        <v>667.02359030700438</v>
      </c>
      <c r="I48" s="219">
        <v>719.66175838208983</v>
      </c>
      <c r="J48" s="219">
        <v>694.90655895958196</v>
      </c>
      <c r="K48" s="219">
        <v>678.07591065345537</v>
      </c>
      <c r="L48" s="219">
        <v>667.02359030700438</v>
      </c>
      <c r="N48" s="219">
        <f t="shared" si="0"/>
        <v>0</v>
      </c>
      <c r="O48" s="219">
        <f t="shared" si="1"/>
        <v>0</v>
      </c>
      <c r="P48" s="219">
        <f t="shared" si="2"/>
        <v>0</v>
      </c>
      <c r="Q48" s="219">
        <f t="shared" si="3"/>
        <v>0</v>
      </c>
    </row>
    <row r="49" spans="1:17">
      <c r="A49" s="220">
        <v>18046</v>
      </c>
      <c r="B49" s="217" t="s">
        <v>134</v>
      </c>
      <c r="C49" s="197">
        <v>0</v>
      </c>
      <c r="D49" s="219">
        <v>3264.4113974784227</v>
      </c>
      <c r="E49" s="219">
        <v>3176.9070591400023</v>
      </c>
      <c r="F49" s="219">
        <v>3117.0161879063239</v>
      </c>
      <c r="G49" s="219">
        <v>3077.5063304960167</v>
      </c>
      <c r="I49" s="219">
        <v>3264.4113974784227</v>
      </c>
      <c r="J49" s="219">
        <v>3176.9070591400023</v>
      </c>
      <c r="K49" s="219">
        <v>3117.0161879063239</v>
      </c>
      <c r="L49" s="219">
        <v>3077.5063304960167</v>
      </c>
      <c r="N49" s="219">
        <f t="shared" si="0"/>
        <v>0</v>
      </c>
      <c r="O49" s="219">
        <f t="shared" si="1"/>
        <v>0</v>
      </c>
      <c r="P49" s="219">
        <f t="shared" si="2"/>
        <v>0</v>
      </c>
      <c r="Q49" s="219">
        <f t="shared" si="3"/>
        <v>0</v>
      </c>
    </row>
    <row r="50" spans="1:17">
      <c r="A50" s="220">
        <v>18047</v>
      </c>
      <c r="B50" s="217" t="s">
        <v>135</v>
      </c>
      <c r="C50" s="197">
        <v>48.333333333333336</v>
      </c>
      <c r="D50" s="219">
        <v>1085.7824101557796</v>
      </c>
      <c r="E50" s="219">
        <v>1016.2356758958877</v>
      </c>
      <c r="F50" s="219">
        <v>970.19256197567665</v>
      </c>
      <c r="G50" s="219">
        <v>940.50477898752843</v>
      </c>
      <c r="I50" s="219">
        <v>1035.7224898147342</v>
      </c>
      <c r="J50" s="219">
        <v>969.38220276237291</v>
      </c>
      <c r="K50" s="219">
        <v>925.46190331543085</v>
      </c>
      <c r="L50" s="219">
        <v>897.14287343802391</v>
      </c>
      <c r="N50" s="219">
        <f t="shared" si="0"/>
        <v>50.059920341045427</v>
      </c>
      <c r="O50" s="219">
        <f t="shared" si="1"/>
        <v>46.85347313351474</v>
      </c>
      <c r="P50" s="219">
        <f t="shared" si="2"/>
        <v>44.730658660245808</v>
      </c>
      <c r="Q50" s="219">
        <f t="shared" si="3"/>
        <v>43.361905549504513</v>
      </c>
    </row>
    <row r="51" spans="1:17">
      <c r="A51" s="220">
        <v>18048</v>
      </c>
      <c r="B51" s="217" t="s">
        <v>136</v>
      </c>
      <c r="C51" s="197">
        <v>17.625231910946194</v>
      </c>
      <c r="D51" s="219">
        <v>3123.215946218118</v>
      </c>
      <c r="E51" s="219">
        <v>2986.6585772594599</v>
      </c>
      <c r="F51" s="219">
        <v>2894.5798636951095</v>
      </c>
      <c r="G51" s="219">
        <v>2834.4565646815872</v>
      </c>
      <c r="I51" s="219">
        <v>3069.1219599116966</v>
      </c>
      <c r="J51" s="219">
        <v>2934.9297596041001</v>
      </c>
      <c r="K51" s="219">
        <v>2844.4458460012106</v>
      </c>
      <c r="L51" s="219">
        <v>2785.3638803343219</v>
      </c>
      <c r="N51" s="219">
        <f t="shared" si="0"/>
        <v>54.093986306421357</v>
      </c>
      <c r="O51" s="219">
        <f t="shared" si="1"/>
        <v>51.728817655359762</v>
      </c>
      <c r="P51" s="219">
        <f t="shared" si="2"/>
        <v>50.134017693898841</v>
      </c>
      <c r="Q51" s="219">
        <f t="shared" si="3"/>
        <v>49.092684347265276</v>
      </c>
    </row>
    <row r="52" spans="1:17">
      <c r="A52" s="220">
        <v>18049</v>
      </c>
      <c r="B52" s="217" t="s">
        <v>137</v>
      </c>
      <c r="C52" s="197">
        <v>0</v>
      </c>
      <c r="D52" s="219">
        <v>1231.1513667432391</v>
      </c>
      <c r="E52" s="219">
        <v>1164.2558636818903</v>
      </c>
      <c r="F52" s="219">
        <v>1119.5761871474103</v>
      </c>
      <c r="G52" s="219">
        <v>1090.5925407321124</v>
      </c>
      <c r="I52" s="219">
        <v>1231.1513667432391</v>
      </c>
      <c r="J52" s="219">
        <v>1164.2558636818903</v>
      </c>
      <c r="K52" s="219">
        <v>1119.5761871474103</v>
      </c>
      <c r="L52" s="219">
        <v>1090.5925407321124</v>
      </c>
      <c r="N52" s="219">
        <f t="shared" si="0"/>
        <v>0</v>
      </c>
      <c r="O52" s="219">
        <f t="shared" si="1"/>
        <v>0</v>
      </c>
      <c r="P52" s="219">
        <f t="shared" si="2"/>
        <v>0</v>
      </c>
      <c r="Q52" s="219">
        <f t="shared" si="3"/>
        <v>0</v>
      </c>
    </row>
    <row r="53" spans="1:17">
      <c r="A53" s="220">
        <v>18050</v>
      </c>
      <c r="B53" s="217" t="s">
        <v>138</v>
      </c>
      <c r="C53" s="197">
        <v>13.255673830086364</v>
      </c>
      <c r="D53" s="219">
        <v>4687.4766227944028</v>
      </c>
      <c r="E53" s="219">
        <v>4489.3653072302423</v>
      </c>
      <c r="F53" s="219">
        <v>4355.6079462987536</v>
      </c>
      <c r="G53" s="219">
        <v>4268.1922729857761</v>
      </c>
      <c r="I53" s="219">
        <v>4626.1538364506105</v>
      </c>
      <c r="J53" s="219">
        <v>4430.6342645588456</v>
      </c>
      <c r="K53" s="219">
        <v>4298.6267521549044</v>
      </c>
      <c r="L53" s="219">
        <v>4212.3546733788262</v>
      </c>
      <c r="N53" s="219">
        <f t="shared" si="0"/>
        <v>61.322786343792359</v>
      </c>
      <c r="O53" s="219">
        <f t="shared" si="1"/>
        <v>58.731042671396608</v>
      </c>
      <c r="P53" s="219">
        <f t="shared" si="2"/>
        <v>56.981194143849279</v>
      </c>
      <c r="Q53" s="219">
        <f t="shared" si="3"/>
        <v>55.83759960694988</v>
      </c>
    </row>
    <row r="54" spans="1:17">
      <c r="A54" s="220">
        <v>18051</v>
      </c>
      <c r="B54" s="217" t="s">
        <v>139</v>
      </c>
      <c r="C54" s="197">
        <v>0</v>
      </c>
      <c r="D54" s="219">
        <v>820.54650280623309</v>
      </c>
      <c r="E54" s="219">
        <v>766.34025872393329</v>
      </c>
      <c r="F54" s="219">
        <v>730.51897226255846</v>
      </c>
      <c r="G54" s="219">
        <v>707.45113060552148</v>
      </c>
      <c r="I54" s="219">
        <v>820.54650280623309</v>
      </c>
      <c r="J54" s="219">
        <v>766.34025872393329</v>
      </c>
      <c r="K54" s="219">
        <v>730.51897226255846</v>
      </c>
      <c r="L54" s="219">
        <v>707.45113060552148</v>
      </c>
      <c r="N54" s="219">
        <f t="shared" si="0"/>
        <v>0</v>
      </c>
      <c r="O54" s="219">
        <f t="shared" si="1"/>
        <v>0</v>
      </c>
      <c r="P54" s="219">
        <f t="shared" si="2"/>
        <v>0</v>
      </c>
      <c r="Q54" s="219">
        <f t="shared" si="3"/>
        <v>0</v>
      </c>
    </row>
    <row r="55" spans="1:17">
      <c r="A55" s="220">
        <v>18052</v>
      </c>
      <c r="B55" s="217" t="s">
        <v>140</v>
      </c>
      <c r="C55" s="197">
        <v>0</v>
      </c>
      <c r="D55" s="219">
        <v>1495.9402088774041</v>
      </c>
      <c r="E55" s="219">
        <v>1420.3559402062513</v>
      </c>
      <c r="F55" s="219">
        <v>1369.6996985847259</v>
      </c>
      <c r="G55" s="219">
        <v>1336.7615325931067</v>
      </c>
      <c r="I55" s="219">
        <v>1495.9402088774041</v>
      </c>
      <c r="J55" s="219">
        <v>1420.3559402062513</v>
      </c>
      <c r="K55" s="219">
        <v>1369.6996985847259</v>
      </c>
      <c r="L55" s="219">
        <v>1336.7615325931067</v>
      </c>
      <c r="N55" s="219">
        <f t="shared" si="0"/>
        <v>0</v>
      </c>
      <c r="O55" s="219">
        <f t="shared" si="1"/>
        <v>0</v>
      </c>
      <c r="P55" s="219">
        <f t="shared" si="2"/>
        <v>0</v>
      </c>
      <c r="Q55" s="219">
        <f t="shared" si="3"/>
        <v>0</v>
      </c>
    </row>
    <row r="56" spans="1:17">
      <c r="A56" s="220">
        <v>18053</v>
      </c>
      <c r="B56" s="217" t="s">
        <v>141</v>
      </c>
      <c r="C56" s="197">
        <v>0</v>
      </c>
      <c r="D56" s="219">
        <v>1108.9066444873383</v>
      </c>
      <c r="E56" s="219">
        <v>1036.0099898558067</v>
      </c>
      <c r="F56" s="219">
        <v>987.82321422095663</v>
      </c>
      <c r="G56" s="219">
        <v>956.78605769207581</v>
      </c>
      <c r="I56" s="219">
        <v>1108.9066444873383</v>
      </c>
      <c r="J56" s="219">
        <v>1036.0099898558067</v>
      </c>
      <c r="K56" s="219">
        <v>987.82321422095663</v>
      </c>
      <c r="L56" s="219">
        <v>956.78605769207581</v>
      </c>
      <c r="N56" s="219">
        <f t="shared" si="0"/>
        <v>0</v>
      </c>
      <c r="O56" s="219">
        <f t="shared" si="1"/>
        <v>0</v>
      </c>
      <c r="P56" s="219">
        <f t="shared" si="2"/>
        <v>0</v>
      </c>
      <c r="Q56" s="219">
        <f t="shared" si="3"/>
        <v>0</v>
      </c>
    </row>
    <row r="57" spans="1:17">
      <c r="A57" s="220">
        <v>18054</v>
      </c>
      <c r="B57" s="217" t="s">
        <v>142</v>
      </c>
      <c r="C57" s="197">
        <v>0</v>
      </c>
      <c r="D57" s="219">
        <v>679.87371386480879</v>
      </c>
      <c r="E57" s="219">
        <v>629.1773744047515</v>
      </c>
      <c r="F57" s="219">
        <v>595.93609456207105</v>
      </c>
      <c r="G57" s="219">
        <v>574.64428412506663</v>
      </c>
      <c r="I57" s="219">
        <v>679.87371386480879</v>
      </c>
      <c r="J57" s="219">
        <v>629.1773744047515</v>
      </c>
      <c r="K57" s="219">
        <v>595.93609456207105</v>
      </c>
      <c r="L57" s="219">
        <v>574.64428412506663</v>
      </c>
      <c r="N57" s="219">
        <f t="shared" si="0"/>
        <v>0</v>
      </c>
      <c r="O57" s="219">
        <f t="shared" si="1"/>
        <v>0</v>
      </c>
      <c r="P57" s="219">
        <f t="shared" si="2"/>
        <v>0</v>
      </c>
      <c r="Q57" s="219">
        <f t="shared" si="3"/>
        <v>0</v>
      </c>
    </row>
    <row r="58" spans="1:17">
      <c r="A58" s="220">
        <v>18055</v>
      </c>
      <c r="B58" s="217" t="s">
        <v>143</v>
      </c>
      <c r="C58" s="197">
        <v>0</v>
      </c>
      <c r="D58" s="219">
        <v>620.44592359146623</v>
      </c>
      <c r="E58" s="219">
        <v>575.05720345909833</v>
      </c>
      <c r="F58" s="219">
        <v>545.25733826073611</v>
      </c>
      <c r="G58" s="219">
        <v>526.15274926809275</v>
      </c>
      <c r="I58" s="219">
        <v>620.44592359146623</v>
      </c>
      <c r="J58" s="219">
        <v>575.05720345909833</v>
      </c>
      <c r="K58" s="219">
        <v>545.25733826073611</v>
      </c>
      <c r="L58" s="219">
        <v>526.15274926809275</v>
      </c>
      <c r="N58" s="219">
        <f t="shared" si="0"/>
        <v>0</v>
      </c>
      <c r="O58" s="219">
        <f t="shared" si="1"/>
        <v>0</v>
      </c>
      <c r="P58" s="219">
        <f t="shared" si="2"/>
        <v>0</v>
      </c>
      <c r="Q58" s="219">
        <f t="shared" si="3"/>
        <v>0</v>
      </c>
    </row>
    <row r="59" spans="1:17">
      <c r="A59" s="220">
        <v>18056</v>
      </c>
      <c r="B59" s="217" t="s">
        <v>144</v>
      </c>
      <c r="C59" s="197">
        <v>0</v>
      </c>
      <c r="D59" s="219">
        <v>1804.9762948378184</v>
      </c>
      <c r="E59" s="219">
        <v>1735.1734577862626</v>
      </c>
      <c r="F59" s="219">
        <v>1687.8946605734054</v>
      </c>
      <c r="G59" s="219">
        <v>1656.928280500638</v>
      </c>
      <c r="I59" s="219">
        <v>1804.9762948378184</v>
      </c>
      <c r="J59" s="219">
        <v>1735.1734577862626</v>
      </c>
      <c r="K59" s="219">
        <v>1687.8946605734054</v>
      </c>
      <c r="L59" s="219">
        <v>1656.928280500638</v>
      </c>
      <c r="N59" s="219">
        <f t="shared" si="0"/>
        <v>0</v>
      </c>
      <c r="O59" s="219">
        <f t="shared" si="1"/>
        <v>0</v>
      </c>
      <c r="P59" s="219">
        <f t="shared" si="2"/>
        <v>0</v>
      </c>
      <c r="Q59" s="219">
        <f t="shared" si="3"/>
        <v>0</v>
      </c>
    </row>
    <row r="60" spans="1:17">
      <c r="A60" s="220">
        <v>18057</v>
      </c>
      <c r="B60" s="217" t="s">
        <v>145</v>
      </c>
      <c r="C60" s="197">
        <v>0</v>
      </c>
      <c r="D60" s="219">
        <v>929.63661529877356</v>
      </c>
      <c r="E60" s="219">
        <v>861.56932931128551</v>
      </c>
      <c r="F60" s="219">
        <v>816.88254475357803</v>
      </c>
      <c r="G60" s="219">
        <v>788.23516897977447</v>
      </c>
      <c r="I60" s="219">
        <v>929.63661529877356</v>
      </c>
      <c r="J60" s="219">
        <v>861.56932931128551</v>
      </c>
      <c r="K60" s="219">
        <v>816.88254475357803</v>
      </c>
      <c r="L60" s="219">
        <v>788.23516897977447</v>
      </c>
      <c r="N60" s="219">
        <f t="shared" si="0"/>
        <v>0</v>
      </c>
      <c r="O60" s="219">
        <f t="shared" si="1"/>
        <v>0</v>
      </c>
      <c r="P60" s="219">
        <f t="shared" si="2"/>
        <v>0</v>
      </c>
      <c r="Q60" s="219">
        <f t="shared" si="3"/>
        <v>0</v>
      </c>
    </row>
    <row r="61" spans="1:17">
      <c r="A61" s="220">
        <v>18058</v>
      </c>
      <c r="B61" s="217" t="s">
        <v>146</v>
      </c>
      <c r="C61" s="197">
        <v>0</v>
      </c>
      <c r="D61" s="219">
        <v>355.52451928489853</v>
      </c>
      <c r="E61" s="219">
        <v>346.93107276697572</v>
      </c>
      <c r="F61" s="219">
        <v>341.03588172902755</v>
      </c>
      <c r="G61" s="219">
        <v>337.14067821580056</v>
      </c>
      <c r="I61" s="219">
        <v>355.52451928489853</v>
      </c>
      <c r="J61" s="219">
        <v>346.93107276697572</v>
      </c>
      <c r="K61" s="219">
        <v>341.03588172902755</v>
      </c>
      <c r="L61" s="219">
        <v>337.14067821580056</v>
      </c>
      <c r="N61" s="219">
        <f t="shared" si="0"/>
        <v>0</v>
      </c>
      <c r="O61" s="219">
        <f t="shared" si="1"/>
        <v>0</v>
      </c>
      <c r="P61" s="219">
        <f t="shared" si="2"/>
        <v>0</v>
      </c>
      <c r="Q61" s="219">
        <f t="shared" si="3"/>
        <v>0</v>
      </c>
    </row>
    <row r="62" spans="1:17">
      <c r="A62" s="220">
        <v>18059</v>
      </c>
      <c r="B62" s="217" t="s">
        <v>147</v>
      </c>
      <c r="C62" s="197">
        <v>125</v>
      </c>
      <c r="D62" s="219">
        <v>437.03389149830542</v>
      </c>
      <c r="E62" s="219">
        <v>415.75832835874644</v>
      </c>
      <c r="F62" s="219">
        <v>401.47593235460124</v>
      </c>
      <c r="G62" s="219">
        <v>392.17853182402541</v>
      </c>
      <c r="I62" s="219">
        <v>388.47457022071592</v>
      </c>
      <c r="J62" s="219">
        <v>369.56295854110795</v>
      </c>
      <c r="K62" s="219">
        <v>356.86749542631219</v>
      </c>
      <c r="L62" s="219">
        <v>348.60313939913368</v>
      </c>
      <c r="N62" s="219">
        <f t="shared" si="0"/>
        <v>48.559321277589504</v>
      </c>
      <c r="O62" s="219">
        <f t="shared" si="1"/>
        <v>46.195369817638493</v>
      </c>
      <c r="P62" s="219">
        <f t="shared" si="2"/>
        <v>44.608436928289052</v>
      </c>
      <c r="Q62" s="219">
        <f t="shared" si="3"/>
        <v>43.575392424891731</v>
      </c>
    </row>
    <row r="63" spans="1:17">
      <c r="A63" s="220">
        <v>18060</v>
      </c>
      <c r="B63" s="217" t="s">
        <v>148</v>
      </c>
      <c r="C63" s="197">
        <v>0</v>
      </c>
      <c r="D63" s="219">
        <v>2295.4546913524705</v>
      </c>
      <c r="E63" s="219">
        <v>2236.4026441489023</v>
      </c>
      <c r="F63" s="219">
        <v>2195.9472855928857</v>
      </c>
      <c r="G63" s="219">
        <v>2169.2416498618245</v>
      </c>
      <c r="I63" s="219">
        <v>2295.4546913524705</v>
      </c>
      <c r="J63" s="219">
        <v>2236.4026441489023</v>
      </c>
      <c r="K63" s="219">
        <v>2195.9472855928857</v>
      </c>
      <c r="L63" s="219">
        <v>2169.2416498618245</v>
      </c>
      <c r="N63" s="219">
        <f t="shared" si="0"/>
        <v>0</v>
      </c>
      <c r="O63" s="219">
        <f t="shared" si="1"/>
        <v>0</v>
      </c>
      <c r="P63" s="219">
        <f t="shared" si="2"/>
        <v>0</v>
      </c>
      <c r="Q63" s="219">
        <f t="shared" si="3"/>
        <v>0</v>
      </c>
    </row>
    <row r="64" spans="1:17">
      <c r="A64" s="220">
        <v>18061</v>
      </c>
      <c r="B64" s="217" t="s">
        <v>149</v>
      </c>
      <c r="C64" s="197">
        <v>30.35372848948375</v>
      </c>
      <c r="D64" s="219">
        <v>4030.7703445268803</v>
      </c>
      <c r="E64" s="219">
        <v>3850.2592417195488</v>
      </c>
      <c r="F64" s="219">
        <v>3728.658117551774</v>
      </c>
      <c r="G64" s="219">
        <v>3649.3095826081535</v>
      </c>
      <c r="I64" s="219">
        <v>3912.0257762701153</v>
      </c>
      <c r="J64" s="219">
        <v>3736.8324442947323</v>
      </c>
      <c r="K64" s="219">
        <v>3618.8136311381636</v>
      </c>
      <c r="L64" s="219">
        <v>3541.8026661174936</v>
      </c>
      <c r="N64" s="219">
        <f t="shared" si="0"/>
        <v>118.74456825676498</v>
      </c>
      <c r="O64" s="219">
        <f t="shared" si="1"/>
        <v>113.42679742481641</v>
      </c>
      <c r="P64" s="219">
        <f t="shared" si="2"/>
        <v>109.84448641361041</v>
      </c>
      <c r="Q64" s="219">
        <f t="shared" si="3"/>
        <v>107.50691649065993</v>
      </c>
    </row>
    <row r="65" spans="1:17">
      <c r="A65" s="220">
        <v>18062</v>
      </c>
      <c r="B65" s="217" t="s">
        <v>150</v>
      </c>
      <c r="C65" s="197">
        <v>0</v>
      </c>
      <c r="D65" s="219">
        <v>1057.3501216414122</v>
      </c>
      <c r="E65" s="219">
        <v>1027.2968862565021</v>
      </c>
      <c r="F65" s="219">
        <v>1006.756568413075</v>
      </c>
      <c r="G65" s="219">
        <v>993.21936619012376</v>
      </c>
      <c r="I65" s="219">
        <v>1057.3501216414122</v>
      </c>
      <c r="J65" s="219">
        <v>1027.2968862565021</v>
      </c>
      <c r="K65" s="219">
        <v>1006.756568413075</v>
      </c>
      <c r="L65" s="219">
        <v>993.21936619012376</v>
      </c>
      <c r="N65" s="219">
        <f t="shared" si="0"/>
        <v>0</v>
      </c>
      <c r="O65" s="219">
        <f t="shared" si="1"/>
        <v>0</v>
      </c>
      <c r="P65" s="219">
        <f t="shared" si="2"/>
        <v>0</v>
      </c>
      <c r="Q65" s="219">
        <f t="shared" si="3"/>
        <v>0</v>
      </c>
    </row>
    <row r="66" spans="1:17">
      <c r="A66" s="220">
        <v>18063</v>
      </c>
      <c r="B66" s="217" t="s">
        <v>151</v>
      </c>
      <c r="C66" s="197">
        <v>0</v>
      </c>
      <c r="D66" s="219">
        <v>765.48912610589264</v>
      </c>
      <c r="E66" s="219">
        <v>729.6890904041345</v>
      </c>
      <c r="F66" s="219">
        <v>705.61513182529063</v>
      </c>
      <c r="G66" s="219">
        <v>689.9252524380139</v>
      </c>
      <c r="I66" s="219">
        <v>765.48912610589264</v>
      </c>
      <c r="J66" s="219">
        <v>729.6890904041345</v>
      </c>
      <c r="K66" s="219">
        <v>705.61513182529063</v>
      </c>
      <c r="L66" s="219">
        <v>689.9252524380139</v>
      </c>
      <c r="N66" s="219">
        <f t="shared" si="0"/>
        <v>0</v>
      </c>
      <c r="O66" s="219">
        <f t="shared" si="1"/>
        <v>0</v>
      </c>
      <c r="P66" s="219">
        <f t="shared" si="2"/>
        <v>0</v>
      </c>
      <c r="Q66" s="219">
        <f t="shared" si="3"/>
        <v>0</v>
      </c>
    </row>
    <row r="67" spans="1:17">
      <c r="A67" s="220">
        <v>18064</v>
      </c>
      <c r="B67" s="217" t="s">
        <v>152</v>
      </c>
      <c r="C67" s="197">
        <v>14.285714285714285</v>
      </c>
      <c r="D67" s="219">
        <v>321.93355305348626</v>
      </c>
      <c r="E67" s="219">
        <v>284.48704322473344</v>
      </c>
      <c r="F67" s="219">
        <v>260.88328305059451</v>
      </c>
      <c r="G67" s="219">
        <v>246.16886897827123</v>
      </c>
      <c r="I67" s="219">
        <v>317.39927765836671</v>
      </c>
      <c r="J67" s="219">
        <v>280.4801834610048</v>
      </c>
      <c r="K67" s="219">
        <v>257.20887061326221</v>
      </c>
      <c r="L67" s="219">
        <v>242.70170180956319</v>
      </c>
      <c r="N67" s="219">
        <f t="shared" si="0"/>
        <v>4.5342753951195505</v>
      </c>
      <c r="O67" s="219">
        <f t="shared" si="1"/>
        <v>4.0068597637286416</v>
      </c>
      <c r="P67" s="219">
        <f t="shared" si="2"/>
        <v>3.6744124373323075</v>
      </c>
      <c r="Q67" s="219">
        <f t="shared" si="3"/>
        <v>3.4671671687080448</v>
      </c>
    </row>
    <row r="68" spans="1:17">
      <c r="A68" s="220">
        <v>18065</v>
      </c>
      <c r="B68" s="217" t="s">
        <v>153</v>
      </c>
      <c r="C68" s="197">
        <v>0</v>
      </c>
      <c r="D68" s="219">
        <v>1162.6330610372133</v>
      </c>
      <c r="E68" s="219">
        <v>1100.9094708987004</v>
      </c>
      <c r="F68" s="219">
        <v>1059.637813993289</v>
      </c>
      <c r="G68" s="219">
        <v>1032.844268161188</v>
      </c>
      <c r="I68" s="219">
        <v>1162.6330610372133</v>
      </c>
      <c r="J68" s="219">
        <v>1100.9094708987004</v>
      </c>
      <c r="K68" s="219">
        <v>1059.637813993289</v>
      </c>
      <c r="L68" s="219">
        <v>1032.844268161188</v>
      </c>
      <c r="N68" s="219">
        <f t="shared" si="0"/>
        <v>0</v>
      </c>
      <c r="O68" s="219">
        <f t="shared" si="1"/>
        <v>0</v>
      </c>
      <c r="P68" s="219">
        <f t="shared" si="2"/>
        <v>0</v>
      </c>
      <c r="Q68" s="219">
        <f t="shared" si="3"/>
        <v>0</v>
      </c>
    </row>
    <row r="69" spans="1:17">
      <c r="A69" s="220">
        <v>18066</v>
      </c>
      <c r="B69" s="217" t="s">
        <v>154</v>
      </c>
      <c r="C69" s="197">
        <v>0</v>
      </c>
      <c r="D69" s="219">
        <v>215.94295231433728</v>
      </c>
      <c r="E69" s="219">
        <v>208.93442721435486</v>
      </c>
      <c r="F69" s="219">
        <v>204.16128318289719</v>
      </c>
      <c r="G69" s="219">
        <v>201.02317080635407</v>
      </c>
      <c r="I69" s="219">
        <v>215.94295231433728</v>
      </c>
      <c r="J69" s="219">
        <v>208.93442721435486</v>
      </c>
      <c r="K69" s="219">
        <v>204.16128318289719</v>
      </c>
      <c r="L69" s="219">
        <v>201.02317080635407</v>
      </c>
      <c r="N69" s="219">
        <f t="shared" ref="N69:N132" si="4">D69-I69</f>
        <v>0</v>
      </c>
      <c r="O69" s="219">
        <f t="shared" ref="O69:O132" si="5">E69-J69</f>
        <v>0</v>
      </c>
      <c r="P69" s="219">
        <f t="shared" ref="P69:P132" si="6">F69-K69</f>
        <v>0</v>
      </c>
      <c r="Q69" s="219">
        <f t="shared" ref="Q69:Q132" si="7">G69-L69</f>
        <v>0</v>
      </c>
    </row>
    <row r="70" spans="1:17">
      <c r="A70" s="220">
        <v>18067</v>
      </c>
      <c r="B70" s="217" t="s">
        <v>155</v>
      </c>
      <c r="C70" s="197">
        <v>0</v>
      </c>
      <c r="D70" s="219">
        <v>245.00809315543134</v>
      </c>
      <c r="E70" s="219">
        <v>231.29425072708088</v>
      </c>
      <c r="F70" s="219">
        <v>222.14826361767516</v>
      </c>
      <c r="G70" s="219">
        <v>216.2212981346961</v>
      </c>
      <c r="I70" s="219">
        <v>245.00809315543134</v>
      </c>
      <c r="J70" s="219">
        <v>231.29425072708088</v>
      </c>
      <c r="K70" s="219">
        <v>222.14826361767516</v>
      </c>
      <c r="L70" s="219">
        <v>216.2212981346961</v>
      </c>
      <c r="N70" s="219">
        <f t="shared" si="4"/>
        <v>0</v>
      </c>
      <c r="O70" s="219">
        <f t="shared" si="5"/>
        <v>0</v>
      </c>
      <c r="P70" s="219">
        <f t="shared" si="6"/>
        <v>0</v>
      </c>
      <c r="Q70" s="219">
        <f t="shared" si="7"/>
        <v>0</v>
      </c>
    </row>
    <row r="71" spans="1:17">
      <c r="A71" s="220">
        <v>18068</v>
      </c>
      <c r="B71" s="228" t="s">
        <v>156</v>
      </c>
      <c r="C71" s="197">
        <v>0</v>
      </c>
      <c r="D71" s="219">
        <v>8049.0405619963603</v>
      </c>
      <c r="E71" s="219">
        <v>7763.0136569412762</v>
      </c>
      <c r="F71" s="219">
        <v>7568.7437963062903</v>
      </c>
      <c r="G71" s="219">
        <v>7441.2590328275155</v>
      </c>
      <c r="I71" s="219">
        <v>8049.0405619963603</v>
      </c>
      <c r="J71" s="219">
        <v>7763.0136569412762</v>
      </c>
      <c r="K71" s="219">
        <v>7568.7437963062903</v>
      </c>
      <c r="L71" s="219">
        <v>7441.2590328275155</v>
      </c>
      <c r="N71" s="219">
        <f t="shared" si="4"/>
        <v>0</v>
      </c>
      <c r="O71" s="219">
        <f t="shared" si="5"/>
        <v>0</v>
      </c>
      <c r="P71" s="219">
        <f t="shared" si="6"/>
        <v>0</v>
      </c>
      <c r="Q71" s="219">
        <f t="shared" si="7"/>
        <v>0</v>
      </c>
    </row>
    <row r="72" spans="1:17">
      <c r="A72" s="220">
        <v>18069</v>
      </c>
      <c r="B72" s="217" t="s">
        <v>157</v>
      </c>
      <c r="C72" s="197">
        <v>0</v>
      </c>
      <c r="D72" s="219">
        <v>8451.6386879653292</v>
      </c>
      <c r="E72" s="219">
        <v>8048.0043928612231</v>
      </c>
      <c r="F72" s="219">
        <v>7776.8183911503929</v>
      </c>
      <c r="G72" s="219">
        <v>7600.1842158413328</v>
      </c>
      <c r="I72" s="219">
        <v>8451.6386879653292</v>
      </c>
      <c r="J72" s="219">
        <v>8048.0043928612231</v>
      </c>
      <c r="K72" s="219">
        <v>7776.8183911503929</v>
      </c>
      <c r="L72" s="219">
        <v>7600.1842158413328</v>
      </c>
      <c r="N72" s="219">
        <f t="shared" si="4"/>
        <v>0</v>
      </c>
      <c r="O72" s="219">
        <f t="shared" si="5"/>
        <v>0</v>
      </c>
      <c r="P72" s="219">
        <f t="shared" si="6"/>
        <v>0</v>
      </c>
      <c r="Q72" s="219">
        <f t="shared" si="7"/>
        <v>0</v>
      </c>
    </row>
    <row r="73" spans="1:17">
      <c r="A73" s="220">
        <v>18070</v>
      </c>
      <c r="B73" s="217" t="s">
        <v>158</v>
      </c>
      <c r="C73" s="197">
        <v>0</v>
      </c>
      <c r="D73" s="219">
        <v>339.60665416699999</v>
      </c>
      <c r="E73" s="219">
        <v>336.30371761003556</v>
      </c>
      <c r="F73" s="219">
        <v>334.00935879489782</v>
      </c>
      <c r="G73" s="219">
        <v>332.48028233254479</v>
      </c>
      <c r="I73" s="219">
        <v>339.60665416699999</v>
      </c>
      <c r="J73" s="219">
        <v>336.30371761003556</v>
      </c>
      <c r="K73" s="219">
        <v>334.00935879489782</v>
      </c>
      <c r="L73" s="219">
        <v>332.48028233254479</v>
      </c>
      <c r="N73" s="219">
        <f t="shared" si="4"/>
        <v>0</v>
      </c>
      <c r="O73" s="219">
        <f t="shared" si="5"/>
        <v>0</v>
      </c>
      <c r="P73" s="219">
        <f t="shared" si="6"/>
        <v>0</v>
      </c>
      <c r="Q73" s="219">
        <f t="shared" si="7"/>
        <v>0</v>
      </c>
    </row>
    <row r="74" spans="1:17">
      <c r="A74" s="220">
        <v>18071</v>
      </c>
      <c r="B74" s="217" t="s">
        <v>159</v>
      </c>
      <c r="C74" s="197">
        <v>0</v>
      </c>
      <c r="D74" s="219">
        <v>962.14085621073923</v>
      </c>
      <c r="E74" s="219">
        <v>953.44394254051849</v>
      </c>
      <c r="F74" s="219">
        <v>947.3991370924382</v>
      </c>
      <c r="G74" s="219">
        <v>943.36893942187226</v>
      </c>
      <c r="I74" s="219">
        <v>962.14085621073923</v>
      </c>
      <c r="J74" s="219">
        <v>953.44394254051849</v>
      </c>
      <c r="K74" s="219">
        <v>947.3991370924382</v>
      </c>
      <c r="L74" s="219">
        <v>943.36893942187226</v>
      </c>
      <c r="N74" s="219">
        <f t="shared" si="4"/>
        <v>0</v>
      </c>
      <c r="O74" s="219">
        <f t="shared" si="5"/>
        <v>0</v>
      </c>
      <c r="P74" s="219">
        <f t="shared" si="6"/>
        <v>0</v>
      </c>
      <c r="Q74" s="219">
        <f t="shared" si="7"/>
        <v>0</v>
      </c>
    </row>
    <row r="75" spans="1:17">
      <c r="A75" s="220">
        <v>18072</v>
      </c>
      <c r="B75" s="217" t="s">
        <v>160</v>
      </c>
      <c r="C75" s="197">
        <v>0</v>
      </c>
      <c r="D75" s="219">
        <v>3723.1012609575851</v>
      </c>
      <c r="E75" s="219">
        <v>3601.0181102742267</v>
      </c>
      <c r="F75" s="219">
        <v>3517.8981259446873</v>
      </c>
      <c r="G75" s="219">
        <v>3463.2618302500123</v>
      </c>
      <c r="I75" s="219">
        <v>3723.1012609575851</v>
      </c>
      <c r="J75" s="219">
        <v>3601.0181102742267</v>
      </c>
      <c r="K75" s="219">
        <v>3517.8981259446873</v>
      </c>
      <c r="L75" s="219">
        <v>3463.2618302500123</v>
      </c>
      <c r="N75" s="219">
        <f t="shared" si="4"/>
        <v>0</v>
      </c>
      <c r="O75" s="219">
        <f t="shared" si="5"/>
        <v>0</v>
      </c>
      <c r="P75" s="219">
        <f t="shared" si="6"/>
        <v>0</v>
      </c>
      <c r="Q75" s="219">
        <f t="shared" si="7"/>
        <v>0</v>
      </c>
    </row>
    <row r="76" spans="1:17">
      <c r="A76" s="220">
        <v>18073</v>
      </c>
      <c r="B76" s="217" t="s">
        <v>161</v>
      </c>
      <c r="C76" s="197">
        <v>79.828937990021387</v>
      </c>
      <c r="D76" s="219">
        <v>2737.7135755157924</v>
      </c>
      <c r="E76" s="219">
        <v>2567.5128858325775</v>
      </c>
      <c r="F76" s="219">
        <v>2454.638887824226</v>
      </c>
      <c r="G76" s="219">
        <v>2381.7738938510015</v>
      </c>
      <c r="I76" s="219">
        <v>2535.3215488109945</v>
      </c>
      <c r="J76" s="219">
        <v>2377.703352358486</v>
      </c>
      <c r="K76" s="219">
        <v>2273.1738347309497</v>
      </c>
      <c r="L76" s="219">
        <v>2205.6955597841288</v>
      </c>
      <c r="N76" s="219">
        <f t="shared" si="4"/>
        <v>202.3920267047979</v>
      </c>
      <c r="O76" s="219">
        <f t="shared" si="5"/>
        <v>189.8095334740915</v>
      </c>
      <c r="P76" s="219">
        <f t="shared" si="6"/>
        <v>181.46505309327631</v>
      </c>
      <c r="Q76" s="219">
        <f t="shared" si="7"/>
        <v>176.07833406687269</v>
      </c>
    </row>
    <row r="77" spans="1:17">
      <c r="A77" s="220">
        <v>18074</v>
      </c>
      <c r="B77" s="217" t="s">
        <v>162</v>
      </c>
      <c r="C77" s="197">
        <v>0</v>
      </c>
      <c r="D77" s="219">
        <v>182.90726682441851</v>
      </c>
      <c r="E77" s="219">
        <v>163.27596034999232</v>
      </c>
      <c r="F77" s="219">
        <v>150.79414029231268</v>
      </c>
      <c r="G77" s="219">
        <v>142.96665312699983</v>
      </c>
      <c r="I77" s="219">
        <v>182.90726682441851</v>
      </c>
      <c r="J77" s="219">
        <v>163.27596034999232</v>
      </c>
      <c r="K77" s="219">
        <v>150.79414029231268</v>
      </c>
      <c r="L77" s="219">
        <v>142.96665312699983</v>
      </c>
      <c r="N77" s="219">
        <f t="shared" si="4"/>
        <v>0</v>
      </c>
      <c r="O77" s="219">
        <f t="shared" si="5"/>
        <v>0</v>
      </c>
      <c r="P77" s="219">
        <f t="shared" si="6"/>
        <v>0</v>
      </c>
      <c r="Q77" s="219">
        <f t="shared" si="7"/>
        <v>0</v>
      </c>
    </row>
    <row r="78" spans="1:17">
      <c r="A78" s="220">
        <v>18075</v>
      </c>
      <c r="B78" s="217" t="s">
        <v>163</v>
      </c>
      <c r="C78" s="197">
        <v>10.584445467096181</v>
      </c>
      <c r="D78" s="219">
        <v>2077.9135722955357</v>
      </c>
      <c r="E78" s="219">
        <v>1976.8941810765143</v>
      </c>
      <c r="F78" s="219">
        <v>1909.0753326468614</v>
      </c>
      <c r="G78" s="219">
        <v>1864.9255546303341</v>
      </c>
      <c r="I78" s="219">
        <v>2056.1503609281417</v>
      </c>
      <c r="J78" s="219">
        <v>1956.1890052273523</v>
      </c>
      <c r="K78" s="219">
        <v>1889.08046349801</v>
      </c>
      <c r="L78" s="219">
        <v>1845.3930920818379</v>
      </c>
      <c r="N78" s="219">
        <f t="shared" si="4"/>
        <v>21.763211367393978</v>
      </c>
      <c r="O78" s="219">
        <f t="shared" si="5"/>
        <v>20.70517584916206</v>
      </c>
      <c r="P78" s="219">
        <f t="shared" si="6"/>
        <v>19.994869148851421</v>
      </c>
      <c r="Q78" s="219">
        <f t="shared" si="7"/>
        <v>19.532462548496142</v>
      </c>
    </row>
    <row r="79" spans="1:17">
      <c r="A79" s="220">
        <v>18076</v>
      </c>
      <c r="B79" s="217" t="s">
        <v>164</v>
      </c>
      <c r="C79" s="197">
        <v>0</v>
      </c>
      <c r="D79" s="219">
        <v>3804.9072715664424</v>
      </c>
      <c r="E79" s="219">
        <v>3627.9669030170185</v>
      </c>
      <c r="F79" s="219">
        <v>3508.9541236815357</v>
      </c>
      <c r="G79" s="219">
        <v>3431.3765380117575</v>
      </c>
      <c r="I79" s="219">
        <v>3804.9072715664424</v>
      </c>
      <c r="J79" s="219">
        <v>3627.9669030170185</v>
      </c>
      <c r="K79" s="219">
        <v>3508.9541236815357</v>
      </c>
      <c r="L79" s="219">
        <v>3431.3765380117575</v>
      </c>
      <c r="N79" s="219">
        <f t="shared" si="4"/>
        <v>0</v>
      </c>
      <c r="O79" s="219">
        <f t="shared" si="5"/>
        <v>0</v>
      </c>
      <c r="P79" s="219">
        <f t="shared" si="6"/>
        <v>0</v>
      </c>
      <c r="Q79" s="219">
        <f t="shared" si="7"/>
        <v>0</v>
      </c>
    </row>
    <row r="80" spans="1:17">
      <c r="A80" s="220">
        <v>18077</v>
      </c>
      <c r="B80" s="217" t="s">
        <v>165</v>
      </c>
      <c r="C80" s="197">
        <v>0</v>
      </c>
      <c r="D80" s="219">
        <v>990.66694307565842</v>
      </c>
      <c r="E80" s="219">
        <v>943.09304448680848</v>
      </c>
      <c r="F80" s="219">
        <v>911.13756608574454</v>
      </c>
      <c r="G80" s="219">
        <v>890.32708016113668</v>
      </c>
      <c r="I80" s="219">
        <v>990.66694307565842</v>
      </c>
      <c r="J80" s="219">
        <v>943.09304448680848</v>
      </c>
      <c r="K80" s="219">
        <v>911.13756608574454</v>
      </c>
      <c r="L80" s="219">
        <v>890.32708016113668</v>
      </c>
      <c r="N80" s="219">
        <f t="shared" si="4"/>
        <v>0</v>
      </c>
      <c r="O80" s="219">
        <f t="shared" si="5"/>
        <v>0</v>
      </c>
      <c r="P80" s="219">
        <f t="shared" si="6"/>
        <v>0</v>
      </c>
      <c r="Q80" s="219">
        <f t="shared" si="7"/>
        <v>0</v>
      </c>
    </row>
    <row r="81" spans="1:17">
      <c r="A81" s="220">
        <v>18078</v>
      </c>
      <c r="B81" s="217" t="s">
        <v>166</v>
      </c>
      <c r="C81" s="197">
        <v>0</v>
      </c>
      <c r="D81" s="219">
        <v>4237.3849929291791</v>
      </c>
      <c r="E81" s="219">
        <v>4124.6571727759856</v>
      </c>
      <c r="F81" s="219">
        <v>4047.4888536019503</v>
      </c>
      <c r="G81" s="219">
        <v>3996.5749079329039</v>
      </c>
      <c r="I81" s="219">
        <v>4237.3849929291791</v>
      </c>
      <c r="J81" s="219">
        <v>4124.6571727759856</v>
      </c>
      <c r="K81" s="219">
        <v>4047.4888536019503</v>
      </c>
      <c r="L81" s="219">
        <v>3996.5749079329039</v>
      </c>
      <c r="N81" s="219">
        <f t="shared" si="4"/>
        <v>0</v>
      </c>
      <c r="O81" s="219">
        <f t="shared" si="5"/>
        <v>0</v>
      </c>
      <c r="P81" s="219">
        <f t="shared" si="6"/>
        <v>0</v>
      </c>
      <c r="Q81" s="219">
        <f t="shared" si="7"/>
        <v>0</v>
      </c>
    </row>
    <row r="82" spans="1:17">
      <c r="A82" s="220">
        <v>18079</v>
      </c>
      <c r="B82" s="217" t="s">
        <v>167</v>
      </c>
      <c r="C82" s="197">
        <v>0</v>
      </c>
      <c r="D82" s="219">
        <v>371.62727632731008</v>
      </c>
      <c r="E82" s="219">
        <v>336.32508685978695</v>
      </c>
      <c r="F82" s="219">
        <v>313.61467641078701</v>
      </c>
      <c r="G82" s="219">
        <v>299.25745652304317</v>
      </c>
      <c r="I82" s="219">
        <v>371.62727632731008</v>
      </c>
      <c r="J82" s="219">
        <v>336.32508685978695</v>
      </c>
      <c r="K82" s="219">
        <v>313.61467641078701</v>
      </c>
      <c r="L82" s="219">
        <v>299.25745652304317</v>
      </c>
      <c r="N82" s="219">
        <f t="shared" si="4"/>
        <v>0</v>
      </c>
      <c r="O82" s="219">
        <f t="shared" si="5"/>
        <v>0</v>
      </c>
      <c r="P82" s="219">
        <f t="shared" si="6"/>
        <v>0</v>
      </c>
      <c r="Q82" s="219">
        <f t="shared" si="7"/>
        <v>0</v>
      </c>
    </row>
    <row r="83" spans="1:17">
      <c r="A83" s="220">
        <v>18080</v>
      </c>
      <c r="B83" s="217" t="s">
        <v>168</v>
      </c>
      <c r="C83" s="197">
        <v>9.4582975064488384</v>
      </c>
      <c r="D83" s="219">
        <v>1069.3863140798719</v>
      </c>
      <c r="E83" s="219">
        <v>1018.7380373806344</v>
      </c>
      <c r="F83" s="219">
        <v>984.697389247866</v>
      </c>
      <c r="G83" s="219">
        <v>962.51996316984287</v>
      </c>
      <c r="I83" s="219">
        <v>1059.3665104556142</v>
      </c>
      <c r="J83" s="219">
        <v>1009.1927917152282</v>
      </c>
      <c r="K83" s="219">
        <v>975.47109343719603</v>
      </c>
      <c r="L83" s="219">
        <v>953.50146266314073</v>
      </c>
      <c r="N83" s="219">
        <f t="shared" si="4"/>
        <v>10.019803624257747</v>
      </c>
      <c r="O83" s="219">
        <f t="shared" si="5"/>
        <v>9.5452456654062416</v>
      </c>
      <c r="P83" s="219">
        <f t="shared" si="6"/>
        <v>9.2262958106699671</v>
      </c>
      <c r="Q83" s="219">
        <f t="shared" si="7"/>
        <v>9.0185005067021393</v>
      </c>
    </row>
    <row r="84" spans="1:17">
      <c r="A84" s="220">
        <v>18081</v>
      </c>
      <c r="B84" s="217" t="s">
        <v>169</v>
      </c>
      <c r="C84" s="197">
        <v>0</v>
      </c>
      <c r="D84" s="219">
        <v>2014.6570904814148</v>
      </c>
      <c r="E84" s="219">
        <v>1936.2084800820064</v>
      </c>
      <c r="F84" s="219">
        <v>1883.0862839180504</v>
      </c>
      <c r="G84" s="219">
        <v>1848.2982809963034</v>
      </c>
      <c r="I84" s="219">
        <v>2014.6570904814148</v>
      </c>
      <c r="J84" s="219">
        <v>1936.2084800820064</v>
      </c>
      <c r="K84" s="219">
        <v>1883.0862839180504</v>
      </c>
      <c r="L84" s="219">
        <v>1848.2982809963034</v>
      </c>
      <c r="N84" s="219">
        <f t="shared" si="4"/>
        <v>0</v>
      </c>
      <c r="O84" s="219">
        <f t="shared" si="5"/>
        <v>0</v>
      </c>
      <c r="P84" s="219">
        <f t="shared" si="6"/>
        <v>0</v>
      </c>
      <c r="Q84" s="219">
        <f t="shared" si="7"/>
        <v>0</v>
      </c>
    </row>
    <row r="85" spans="1:17">
      <c r="A85" s="220">
        <v>18082</v>
      </c>
      <c r="B85" s="217" t="s">
        <v>170</v>
      </c>
      <c r="C85" s="197">
        <v>0</v>
      </c>
      <c r="D85" s="219">
        <v>116.17417492364125</v>
      </c>
      <c r="E85" s="219">
        <v>103.31784081583176</v>
      </c>
      <c r="F85" s="219">
        <v>95.169750794595586</v>
      </c>
      <c r="G85" s="219">
        <v>90.071218799695799</v>
      </c>
      <c r="I85" s="219">
        <v>116.17417492364125</v>
      </c>
      <c r="J85" s="219">
        <v>103.31784081583176</v>
      </c>
      <c r="K85" s="219">
        <v>95.169750794595586</v>
      </c>
      <c r="L85" s="219">
        <v>90.071218799695799</v>
      </c>
      <c r="N85" s="219">
        <f t="shared" si="4"/>
        <v>0</v>
      </c>
      <c r="O85" s="219">
        <f t="shared" si="5"/>
        <v>0</v>
      </c>
      <c r="P85" s="219">
        <f t="shared" si="6"/>
        <v>0</v>
      </c>
      <c r="Q85" s="219">
        <f t="shared" si="7"/>
        <v>0</v>
      </c>
    </row>
    <row r="86" spans="1:17">
      <c r="A86" s="220">
        <v>18083</v>
      </c>
      <c r="B86" s="217" t="s">
        <v>171</v>
      </c>
      <c r="C86" s="197">
        <v>0</v>
      </c>
      <c r="D86" s="219">
        <v>2194.534212760459</v>
      </c>
      <c r="E86" s="219">
        <v>2102.9503107557298</v>
      </c>
      <c r="F86" s="219">
        <v>2041.0870589814144</v>
      </c>
      <c r="G86" s="219">
        <v>2000.6438632042566</v>
      </c>
      <c r="I86" s="219">
        <v>2194.534212760459</v>
      </c>
      <c r="J86" s="219">
        <v>2102.9503107557298</v>
      </c>
      <c r="K86" s="219">
        <v>2041.0870589814144</v>
      </c>
      <c r="L86" s="219">
        <v>2000.6438632042566</v>
      </c>
      <c r="N86" s="219">
        <f t="shared" si="4"/>
        <v>0</v>
      </c>
      <c r="O86" s="219">
        <f t="shared" si="5"/>
        <v>0</v>
      </c>
      <c r="P86" s="219">
        <f t="shared" si="6"/>
        <v>0</v>
      </c>
      <c r="Q86" s="219">
        <f t="shared" si="7"/>
        <v>0</v>
      </c>
    </row>
    <row r="87" spans="1:17">
      <c r="A87" s="220">
        <v>18084</v>
      </c>
      <c r="B87" s="217" t="s">
        <v>172</v>
      </c>
      <c r="C87" s="197">
        <v>0</v>
      </c>
      <c r="D87" s="219">
        <v>1959.0451345163178</v>
      </c>
      <c r="E87" s="219">
        <v>1854.9118606166983</v>
      </c>
      <c r="F87" s="219">
        <v>1785.2869606053039</v>
      </c>
      <c r="G87" s="219">
        <v>1740.0883353848249</v>
      </c>
      <c r="I87" s="219">
        <v>1959.0451345163178</v>
      </c>
      <c r="J87" s="219">
        <v>1854.9118606166983</v>
      </c>
      <c r="K87" s="219">
        <v>1785.2869606053039</v>
      </c>
      <c r="L87" s="219">
        <v>1740.0883353848249</v>
      </c>
      <c r="N87" s="219">
        <f t="shared" si="4"/>
        <v>0</v>
      </c>
      <c r="O87" s="219">
        <f t="shared" si="5"/>
        <v>0</v>
      </c>
      <c r="P87" s="219">
        <f t="shared" si="6"/>
        <v>0</v>
      </c>
      <c r="Q87" s="219">
        <f t="shared" si="7"/>
        <v>0</v>
      </c>
    </row>
    <row r="88" spans="1:17">
      <c r="A88" s="220">
        <v>18085</v>
      </c>
      <c r="B88" s="217" t="s">
        <v>173</v>
      </c>
      <c r="C88" s="197">
        <v>0</v>
      </c>
      <c r="D88" s="219">
        <v>1375.8700029005552</v>
      </c>
      <c r="E88" s="219">
        <v>1349.3308793315412</v>
      </c>
      <c r="F88" s="219">
        <v>1331.0472721053638</v>
      </c>
      <c r="G88" s="219">
        <v>1318.9311655964309</v>
      </c>
      <c r="I88" s="219">
        <v>1375.8700029005552</v>
      </c>
      <c r="J88" s="219">
        <v>1349.3308793315412</v>
      </c>
      <c r="K88" s="219">
        <v>1331.0472721053638</v>
      </c>
      <c r="L88" s="219">
        <v>1318.9311655964309</v>
      </c>
      <c r="N88" s="219">
        <f t="shared" si="4"/>
        <v>0</v>
      </c>
      <c r="O88" s="219">
        <f t="shared" si="5"/>
        <v>0</v>
      </c>
      <c r="P88" s="219">
        <f t="shared" si="6"/>
        <v>0</v>
      </c>
      <c r="Q88" s="219">
        <f t="shared" si="7"/>
        <v>0</v>
      </c>
    </row>
    <row r="89" spans="1:17">
      <c r="A89" s="220">
        <v>18086</v>
      </c>
      <c r="B89" s="217" t="s">
        <v>174</v>
      </c>
      <c r="C89" s="197">
        <v>0</v>
      </c>
      <c r="D89" s="219">
        <v>1988.808773125869</v>
      </c>
      <c r="E89" s="219">
        <v>1969.4660743861125</v>
      </c>
      <c r="F89" s="219">
        <v>1956.0298213437893</v>
      </c>
      <c r="G89" s="219">
        <v>1947.0752244718069</v>
      </c>
      <c r="I89" s="219">
        <v>1988.808773125869</v>
      </c>
      <c r="J89" s="219">
        <v>1969.4660743861125</v>
      </c>
      <c r="K89" s="219">
        <v>1956.0298213437893</v>
      </c>
      <c r="L89" s="219">
        <v>1947.0752244718069</v>
      </c>
      <c r="N89" s="219">
        <f t="shared" si="4"/>
        <v>0</v>
      </c>
      <c r="O89" s="219">
        <f t="shared" si="5"/>
        <v>0</v>
      </c>
      <c r="P89" s="219">
        <f t="shared" si="6"/>
        <v>0</v>
      </c>
      <c r="Q89" s="219">
        <f t="shared" si="7"/>
        <v>0</v>
      </c>
    </row>
    <row r="90" spans="1:17">
      <c r="A90" s="220">
        <v>18087</v>
      </c>
      <c r="B90" s="217" t="s">
        <v>175</v>
      </c>
      <c r="C90" s="197">
        <v>0</v>
      </c>
      <c r="D90" s="219">
        <v>941.60821862660123</v>
      </c>
      <c r="E90" s="219">
        <v>887.73366741468044</v>
      </c>
      <c r="F90" s="219">
        <v>851.84416875777754</v>
      </c>
      <c r="G90" s="219">
        <v>828.60428876323999</v>
      </c>
      <c r="I90" s="219">
        <v>941.60821862660123</v>
      </c>
      <c r="J90" s="219">
        <v>887.73366741468044</v>
      </c>
      <c r="K90" s="219">
        <v>851.84416875777754</v>
      </c>
      <c r="L90" s="219">
        <v>828.60428876323999</v>
      </c>
      <c r="N90" s="219">
        <f t="shared" si="4"/>
        <v>0</v>
      </c>
      <c r="O90" s="219">
        <f t="shared" si="5"/>
        <v>0</v>
      </c>
      <c r="P90" s="219">
        <f t="shared" si="6"/>
        <v>0</v>
      </c>
      <c r="Q90" s="219">
        <f t="shared" si="7"/>
        <v>0</v>
      </c>
    </row>
    <row r="91" spans="1:17">
      <c r="A91" s="220">
        <v>18088</v>
      </c>
      <c r="B91" s="217" t="s">
        <v>176</v>
      </c>
      <c r="C91" s="197">
        <v>8.3766608896591563</v>
      </c>
      <c r="D91" s="219">
        <v>6447.5816230467199</v>
      </c>
      <c r="E91" s="219">
        <v>6172.513693345817</v>
      </c>
      <c r="F91" s="219">
        <v>5986.8638998117194</v>
      </c>
      <c r="G91" s="219">
        <v>5865.5640522850154</v>
      </c>
      <c r="I91" s="219">
        <v>6394.0210767653234</v>
      </c>
      <c r="J91" s="219">
        <v>6121.2381570791231</v>
      </c>
      <c r="K91" s="219">
        <v>5937.1305703661337</v>
      </c>
      <c r="L91" s="219">
        <v>5816.8383698111493</v>
      </c>
      <c r="N91" s="219">
        <f t="shared" si="4"/>
        <v>53.560546281396455</v>
      </c>
      <c r="O91" s="219">
        <f t="shared" si="5"/>
        <v>51.275536266693962</v>
      </c>
      <c r="P91" s="219">
        <f t="shared" si="6"/>
        <v>49.733329445585696</v>
      </c>
      <c r="Q91" s="219">
        <f t="shared" si="7"/>
        <v>48.725682473866073</v>
      </c>
    </row>
    <row r="92" spans="1:17">
      <c r="A92" s="220">
        <v>18089</v>
      </c>
      <c r="B92" s="217" t="s">
        <v>177</v>
      </c>
      <c r="C92" s="197">
        <v>2.0242914979757085</v>
      </c>
      <c r="D92" s="219">
        <v>397.72093499201804</v>
      </c>
      <c r="E92" s="219">
        <v>361.31483829160487</v>
      </c>
      <c r="F92" s="219">
        <v>337.81785983048047</v>
      </c>
      <c r="G92" s="219">
        <v>322.93009367104349</v>
      </c>
      <c r="I92" s="219">
        <v>396.91745835567053</v>
      </c>
      <c r="J92" s="219">
        <v>360.58490932535921</v>
      </c>
      <c r="K92" s="219">
        <v>337.13539950759059</v>
      </c>
      <c r="L92" s="219">
        <v>322.27770964342523</v>
      </c>
      <c r="N92" s="219">
        <f t="shared" si="4"/>
        <v>0.80347663634751143</v>
      </c>
      <c r="O92" s="219">
        <f t="shared" si="5"/>
        <v>0.72992896624566583</v>
      </c>
      <c r="P92" s="219">
        <f t="shared" si="6"/>
        <v>0.6824603228898809</v>
      </c>
      <c r="Q92" s="219">
        <f t="shared" si="7"/>
        <v>0.65238402761826819</v>
      </c>
    </row>
    <row r="93" spans="1:17">
      <c r="A93" s="220">
        <v>18090</v>
      </c>
      <c r="B93" s="217" t="s">
        <v>178</v>
      </c>
      <c r="C93" s="197">
        <v>0</v>
      </c>
      <c r="D93" s="219">
        <v>1030.2198604529931</v>
      </c>
      <c r="E93" s="219">
        <v>967.57959993555971</v>
      </c>
      <c r="F93" s="219">
        <v>925.9861132343882</v>
      </c>
      <c r="G93" s="219">
        <v>899.11281028511848</v>
      </c>
      <c r="I93" s="219">
        <v>1030.2198604529931</v>
      </c>
      <c r="J93" s="219">
        <v>967.57959993555971</v>
      </c>
      <c r="K93" s="219">
        <v>925.9861132343882</v>
      </c>
      <c r="L93" s="219">
        <v>899.11281028511848</v>
      </c>
      <c r="N93" s="219">
        <f t="shared" si="4"/>
        <v>0</v>
      </c>
      <c r="O93" s="219">
        <f t="shared" si="5"/>
        <v>0</v>
      </c>
      <c r="P93" s="219">
        <f t="shared" si="6"/>
        <v>0</v>
      </c>
      <c r="Q93" s="219">
        <f t="shared" si="7"/>
        <v>0</v>
      </c>
    </row>
    <row r="94" spans="1:17">
      <c r="A94" s="220">
        <v>18091</v>
      </c>
      <c r="B94" s="217" t="s">
        <v>179</v>
      </c>
      <c r="C94" s="197">
        <v>0</v>
      </c>
      <c r="D94" s="219">
        <v>463.33173204173642</v>
      </c>
      <c r="E94" s="219">
        <v>437.60993478791198</v>
      </c>
      <c r="F94" s="219">
        <v>420.44854669529383</v>
      </c>
      <c r="G94" s="219">
        <v>409.32411684366815</v>
      </c>
      <c r="I94" s="219">
        <v>463.33173204173642</v>
      </c>
      <c r="J94" s="219">
        <v>437.60993478791198</v>
      </c>
      <c r="K94" s="219">
        <v>420.44854669529383</v>
      </c>
      <c r="L94" s="219">
        <v>409.32411684366815</v>
      </c>
      <c r="N94" s="219">
        <f t="shared" si="4"/>
        <v>0</v>
      </c>
      <c r="O94" s="219">
        <f t="shared" si="5"/>
        <v>0</v>
      </c>
      <c r="P94" s="219">
        <f t="shared" si="6"/>
        <v>0</v>
      </c>
      <c r="Q94" s="219">
        <f t="shared" si="7"/>
        <v>0</v>
      </c>
    </row>
    <row r="95" spans="1:17">
      <c r="A95" s="220">
        <v>18092</v>
      </c>
      <c r="B95" s="217" t="s">
        <v>180</v>
      </c>
      <c r="C95" s="197">
        <v>0</v>
      </c>
      <c r="D95" s="219">
        <v>1288.4771277500431</v>
      </c>
      <c r="E95" s="219">
        <v>1217.8757274890065</v>
      </c>
      <c r="F95" s="219">
        <v>1170.7403760080615</v>
      </c>
      <c r="G95" s="219">
        <v>1140.1724324777576</v>
      </c>
      <c r="I95" s="219">
        <v>1288.4771277500431</v>
      </c>
      <c r="J95" s="219">
        <v>1217.8757274890065</v>
      </c>
      <c r="K95" s="219">
        <v>1170.7403760080615</v>
      </c>
      <c r="L95" s="219">
        <v>1140.1724324777576</v>
      </c>
      <c r="N95" s="219">
        <f t="shared" si="4"/>
        <v>0</v>
      </c>
      <c r="O95" s="219">
        <f t="shared" si="5"/>
        <v>0</v>
      </c>
      <c r="P95" s="219">
        <f t="shared" si="6"/>
        <v>0</v>
      </c>
      <c r="Q95" s="219">
        <f t="shared" si="7"/>
        <v>0</v>
      </c>
    </row>
    <row r="96" spans="1:17">
      <c r="A96" s="220">
        <v>18093</v>
      </c>
      <c r="B96" s="217" t="s">
        <v>181</v>
      </c>
      <c r="C96" s="197">
        <v>0</v>
      </c>
      <c r="D96" s="219">
        <v>3009.7511750397166</v>
      </c>
      <c r="E96" s="219">
        <v>2898.9776686140985</v>
      </c>
      <c r="F96" s="219">
        <v>2823.8245060271734</v>
      </c>
      <c r="G96" s="219">
        <v>2774.5451450740866</v>
      </c>
      <c r="I96" s="219">
        <v>3009.7511750397166</v>
      </c>
      <c r="J96" s="219">
        <v>2898.9776686140985</v>
      </c>
      <c r="K96" s="219">
        <v>2823.8245060271734</v>
      </c>
      <c r="L96" s="219">
        <v>2774.5451450740866</v>
      </c>
      <c r="N96" s="219">
        <f t="shared" si="4"/>
        <v>0</v>
      </c>
      <c r="O96" s="219">
        <f t="shared" si="5"/>
        <v>0</v>
      </c>
      <c r="P96" s="219">
        <f t="shared" si="6"/>
        <v>0</v>
      </c>
      <c r="Q96" s="219">
        <f t="shared" si="7"/>
        <v>0</v>
      </c>
    </row>
    <row r="97" spans="1:17">
      <c r="A97" s="220">
        <v>18094</v>
      </c>
      <c r="B97" s="217" t="s">
        <v>182</v>
      </c>
      <c r="C97" s="197">
        <v>0</v>
      </c>
      <c r="D97" s="219">
        <v>808.62963905414915</v>
      </c>
      <c r="E97" s="219">
        <v>746.93312707654457</v>
      </c>
      <c r="F97" s="219">
        <v>706.54367160401512</v>
      </c>
      <c r="G97" s="219">
        <v>680.70168060199433</v>
      </c>
      <c r="I97" s="219">
        <v>808.62963905414915</v>
      </c>
      <c r="J97" s="219">
        <v>746.93312707654457</v>
      </c>
      <c r="K97" s="219">
        <v>706.54367160401512</v>
      </c>
      <c r="L97" s="219">
        <v>680.70168060199433</v>
      </c>
      <c r="N97" s="219">
        <f t="shared" si="4"/>
        <v>0</v>
      </c>
      <c r="O97" s="219">
        <f t="shared" si="5"/>
        <v>0</v>
      </c>
      <c r="P97" s="219">
        <f t="shared" si="6"/>
        <v>0</v>
      </c>
      <c r="Q97" s="219">
        <f t="shared" si="7"/>
        <v>0</v>
      </c>
    </row>
    <row r="98" spans="1:17">
      <c r="A98" s="220">
        <v>18095</v>
      </c>
      <c r="B98" s="217" t="s">
        <v>183</v>
      </c>
      <c r="C98" s="197">
        <v>40.680024286581663</v>
      </c>
      <c r="D98" s="219">
        <v>1496.9218134055825</v>
      </c>
      <c r="E98" s="219">
        <v>1390.495300835536</v>
      </c>
      <c r="F98" s="219">
        <v>1320.4888165397076</v>
      </c>
      <c r="G98" s="219">
        <v>1275.549466893576</v>
      </c>
      <c r="I98" s="219">
        <v>1438.4073667905452</v>
      </c>
      <c r="J98" s="219">
        <v>1336.1410504528167</v>
      </c>
      <c r="K98" s="219">
        <v>1268.8711090086922</v>
      </c>
      <c r="L98" s="219">
        <v>1225.6884317232903</v>
      </c>
      <c r="N98" s="219">
        <f t="shared" si="4"/>
        <v>58.514446615037286</v>
      </c>
      <c r="O98" s="219">
        <f t="shared" si="5"/>
        <v>54.354250382719329</v>
      </c>
      <c r="P98" s="219">
        <f t="shared" si="6"/>
        <v>51.617707531015412</v>
      </c>
      <c r="Q98" s="219">
        <f t="shared" si="7"/>
        <v>49.861035170285732</v>
      </c>
    </row>
    <row r="99" spans="1:17">
      <c r="A99" s="220">
        <v>18096</v>
      </c>
      <c r="B99" s="217" t="s">
        <v>184</v>
      </c>
      <c r="C99" s="197">
        <v>0</v>
      </c>
      <c r="D99" s="219">
        <v>480.38809429293053</v>
      </c>
      <c r="E99" s="219">
        <v>443.52037931299725</v>
      </c>
      <c r="F99" s="219">
        <v>419.39502298807992</v>
      </c>
      <c r="G99" s="219">
        <v>403.96352566829529</v>
      </c>
      <c r="I99" s="219">
        <v>480.38809429293053</v>
      </c>
      <c r="J99" s="219">
        <v>443.52037931299725</v>
      </c>
      <c r="K99" s="219">
        <v>419.39502298807992</v>
      </c>
      <c r="L99" s="219">
        <v>403.96352566829529</v>
      </c>
      <c r="N99" s="219">
        <f t="shared" si="4"/>
        <v>0</v>
      </c>
      <c r="O99" s="219">
        <f t="shared" si="5"/>
        <v>0</v>
      </c>
      <c r="P99" s="219">
        <f t="shared" si="6"/>
        <v>0</v>
      </c>
      <c r="Q99" s="219">
        <f t="shared" si="7"/>
        <v>0</v>
      </c>
    </row>
    <row r="100" spans="1:17">
      <c r="A100" s="220">
        <v>18097</v>
      </c>
      <c r="B100" s="217" t="s">
        <v>185</v>
      </c>
      <c r="C100" s="197">
        <v>498.68073878627968</v>
      </c>
      <c r="D100" s="219">
        <v>515.96185471433148</v>
      </c>
      <c r="E100" s="219">
        <v>489.11184742216932</v>
      </c>
      <c r="F100" s="219">
        <v>471.141530168315</v>
      </c>
      <c r="G100" s="219">
        <v>459.46761957381131</v>
      </c>
      <c r="I100" s="219">
        <v>344.27736432523176</v>
      </c>
      <c r="J100" s="219">
        <v>326.36160241725736</v>
      </c>
      <c r="K100" s="219">
        <v>314.37084495385807</v>
      </c>
      <c r="L100" s="219">
        <v>306.58138700435649</v>
      </c>
      <c r="N100" s="219">
        <f t="shared" si="4"/>
        <v>171.68449038909972</v>
      </c>
      <c r="O100" s="219">
        <f t="shared" si="5"/>
        <v>162.75024500491196</v>
      </c>
      <c r="P100" s="219">
        <f t="shared" si="6"/>
        <v>156.77068521445693</v>
      </c>
      <c r="Q100" s="219">
        <f t="shared" si="7"/>
        <v>152.88623256945482</v>
      </c>
    </row>
    <row r="101" spans="1:17">
      <c r="A101" s="220">
        <v>18098</v>
      </c>
      <c r="B101" s="217" t="s">
        <v>186</v>
      </c>
      <c r="C101" s="197">
        <v>0</v>
      </c>
      <c r="D101" s="219">
        <v>246.87410409837599</v>
      </c>
      <c r="E101" s="219">
        <v>217.94672313137121</v>
      </c>
      <c r="F101" s="219">
        <v>199.72797951375526</v>
      </c>
      <c r="G101" s="219">
        <v>188.37702198913914</v>
      </c>
      <c r="I101" s="219">
        <v>246.87410409837599</v>
      </c>
      <c r="J101" s="219">
        <v>217.94672313137121</v>
      </c>
      <c r="K101" s="219">
        <v>199.72797951375526</v>
      </c>
      <c r="L101" s="219">
        <v>188.37702198913914</v>
      </c>
      <c r="N101" s="219">
        <f t="shared" si="4"/>
        <v>0</v>
      </c>
      <c r="O101" s="219">
        <f t="shared" si="5"/>
        <v>0</v>
      </c>
      <c r="P101" s="219">
        <f t="shared" si="6"/>
        <v>0</v>
      </c>
      <c r="Q101" s="219">
        <f t="shared" si="7"/>
        <v>0</v>
      </c>
    </row>
    <row r="102" spans="1:17">
      <c r="A102" s="220">
        <v>18099</v>
      </c>
      <c r="B102" s="217" t="s">
        <v>187</v>
      </c>
      <c r="C102" s="197">
        <v>0</v>
      </c>
      <c r="D102" s="219">
        <v>613.38193479416771</v>
      </c>
      <c r="E102" s="219">
        <v>579.28996650020736</v>
      </c>
      <c r="F102" s="219">
        <v>556.54540801966778</v>
      </c>
      <c r="G102" s="219">
        <v>541.80243020745365</v>
      </c>
      <c r="I102" s="219">
        <v>613.38193479416771</v>
      </c>
      <c r="J102" s="219">
        <v>579.28996650020736</v>
      </c>
      <c r="K102" s="219">
        <v>556.54540801966778</v>
      </c>
      <c r="L102" s="219">
        <v>541.80243020745365</v>
      </c>
      <c r="N102" s="219">
        <f t="shared" si="4"/>
        <v>0</v>
      </c>
      <c r="O102" s="219">
        <f t="shared" si="5"/>
        <v>0</v>
      </c>
      <c r="P102" s="219">
        <f t="shared" si="6"/>
        <v>0</v>
      </c>
      <c r="Q102" s="219">
        <f t="shared" si="7"/>
        <v>0</v>
      </c>
    </row>
    <row r="103" spans="1:17">
      <c r="A103" s="220">
        <v>18100</v>
      </c>
      <c r="B103" s="229" t="s">
        <v>188</v>
      </c>
      <c r="C103" s="197">
        <v>0</v>
      </c>
      <c r="D103" s="219">
        <v>1488.2689440623446</v>
      </c>
      <c r="E103" s="219">
        <v>1386.1037606244149</v>
      </c>
      <c r="F103" s="219">
        <v>1318.7491311939741</v>
      </c>
      <c r="G103" s="219">
        <v>1275.44523445502</v>
      </c>
      <c r="I103" s="219">
        <v>1488.2689440623446</v>
      </c>
      <c r="J103" s="219">
        <v>1386.1037606244149</v>
      </c>
      <c r="K103" s="219">
        <v>1318.7491311939741</v>
      </c>
      <c r="L103" s="219">
        <v>1275.44523445502</v>
      </c>
      <c r="N103" s="219">
        <f t="shared" si="4"/>
        <v>0</v>
      </c>
      <c r="O103" s="219">
        <f t="shared" si="5"/>
        <v>0</v>
      </c>
      <c r="P103" s="219">
        <f t="shared" si="6"/>
        <v>0</v>
      </c>
      <c r="Q103" s="219">
        <f t="shared" si="7"/>
        <v>0</v>
      </c>
    </row>
    <row r="104" spans="1:17">
      <c r="A104" s="220">
        <v>18101</v>
      </c>
      <c r="B104" s="217" t="s">
        <v>189</v>
      </c>
      <c r="C104" s="197">
        <v>0</v>
      </c>
      <c r="D104" s="219">
        <v>634.86025863613975</v>
      </c>
      <c r="E104" s="219">
        <v>594.03134950781214</v>
      </c>
      <c r="F104" s="219">
        <v>567.00713951500802</v>
      </c>
      <c r="G104" s="219">
        <v>549.58524139138854</v>
      </c>
      <c r="I104" s="219">
        <v>634.86025863613975</v>
      </c>
      <c r="J104" s="219">
        <v>594.03134950781214</v>
      </c>
      <c r="K104" s="219">
        <v>567.00713951500802</v>
      </c>
      <c r="L104" s="219">
        <v>549.58524139138854</v>
      </c>
      <c r="N104" s="219">
        <f t="shared" si="4"/>
        <v>0</v>
      </c>
      <c r="O104" s="219">
        <f t="shared" si="5"/>
        <v>0</v>
      </c>
      <c r="P104" s="219">
        <f t="shared" si="6"/>
        <v>0</v>
      </c>
      <c r="Q104" s="219">
        <f t="shared" si="7"/>
        <v>0</v>
      </c>
    </row>
    <row r="105" spans="1:17">
      <c r="A105" s="220">
        <v>18102</v>
      </c>
      <c r="B105" s="217" t="s">
        <v>190</v>
      </c>
      <c r="C105" s="197">
        <v>6.6694748666105026</v>
      </c>
      <c r="D105" s="219">
        <v>13302.23177436615</v>
      </c>
      <c r="E105" s="219">
        <v>12713.562192424281</v>
      </c>
      <c r="F105" s="219">
        <v>12316.818085583021</v>
      </c>
      <c r="G105" s="219">
        <v>12057.846016195108</v>
      </c>
      <c r="I105" s="219">
        <v>13214.10066211531</v>
      </c>
      <c r="J105" s="219">
        <v>12629.331185500485</v>
      </c>
      <c r="K105" s="219">
        <v>12235.21562250119</v>
      </c>
      <c r="L105" s="219">
        <v>11977.95931757327</v>
      </c>
      <c r="N105" s="219">
        <f t="shared" si="4"/>
        <v>88.131112250839578</v>
      </c>
      <c r="O105" s="219">
        <f t="shared" si="5"/>
        <v>84.231006923795576</v>
      </c>
      <c r="P105" s="219">
        <f t="shared" si="6"/>
        <v>81.602463081831957</v>
      </c>
      <c r="Q105" s="219">
        <f t="shared" si="7"/>
        <v>79.88669862183815</v>
      </c>
    </row>
    <row r="106" spans="1:17">
      <c r="A106" s="220">
        <v>18103</v>
      </c>
      <c r="B106" s="217" t="s">
        <v>191</v>
      </c>
      <c r="C106" s="197">
        <v>0</v>
      </c>
      <c r="D106" s="219">
        <v>369.88955957969029</v>
      </c>
      <c r="E106" s="219">
        <v>361.29933010884906</v>
      </c>
      <c r="F106" s="219">
        <v>355.40147610826909</v>
      </c>
      <c r="G106" s="219">
        <v>351.5022982755284</v>
      </c>
      <c r="I106" s="219">
        <v>369.88955957969029</v>
      </c>
      <c r="J106" s="219">
        <v>361.29933010884906</v>
      </c>
      <c r="K106" s="219">
        <v>355.40147610826909</v>
      </c>
      <c r="L106" s="219">
        <v>351.5022982755284</v>
      </c>
      <c r="N106" s="219">
        <f t="shared" si="4"/>
        <v>0</v>
      </c>
      <c r="O106" s="219">
        <f t="shared" si="5"/>
        <v>0</v>
      </c>
      <c r="P106" s="219">
        <f t="shared" si="6"/>
        <v>0</v>
      </c>
      <c r="Q106" s="219">
        <f t="shared" si="7"/>
        <v>0</v>
      </c>
    </row>
    <row r="107" spans="1:17">
      <c r="A107" s="220">
        <v>18104</v>
      </c>
      <c r="B107" s="217" t="s">
        <v>192</v>
      </c>
      <c r="C107" s="197">
        <v>6.4850843060959793</v>
      </c>
      <c r="D107" s="219">
        <v>715.5162945511122</v>
      </c>
      <c r="E107" s="219">
        <v>680.49502857741425</v>
      </c>
      <c r="F107" s="219">
        <v>656.99062610504961</v>
      </c>
      <c r="G107" s="219">
        <v>641.69246912387257</v>
      </c>
      <c r="I107" s="219">
        <v>710.90600914807669</v>
      </c>
      <c r="J107" s="219">
        <v>676.11039566132263</v>
      </c>
      <c r="K107" s="219">
        <v>652.75743908117693</v>
      </c>
      <c r="L107" s="219">
        <v>637.5578526991053</v>
      </c>
      <c r="N107" s="219">
        <f t="shared" si="4"/>
        <v>4.6102854030355047</v>
      </c>
      <c r="O107" s="219">
        <f t="shared" si="5"/>
        <v>4.3846329160916184</v>
      </c>
      <c r="P107" s="219">
        <f t="shared" si="6"/>
        <v>4.2331870238726879</v>
      </c>
      <c r="Q107" s="219">
        <f t="shared" si="7"/>
        <v>4.1346164247672732</v>
      </c>
    </row>
    <row r="108" spans="1:17">
      <c r="A108" s="220">
        <v>18105</v>
      </c>
      <c r="B108" s="217" t="s">
        <v>193</v>
      </c>
      <c r="C108" s="197">
        <v>0</v>
      </c>
      <c r="D108" s="219">
        <v>169.70067058393175</v>
      </c>
      <c r="E108" s="219">
        <v>157.47166590006441</v>
      </c>
      <c r="F108" s="219">
        <v>149.43466138593018</v>
      </c>
      <c r="G108" s="219">
        <v>144.27860289585755</v>
      </c>
      <c r="I108" s="219">
        <v>169.70067058393175</v>
      </c>
      <c r="J108" s="219">
        <v>157.47166590006441</v>
      </c>
      <c r="K108" s="219">
        <v>149.43466138593018</v>
      </c>
      <c r="L108" s="219">
        <v>144.27860289585755</v>
      </c>
      <c r="N108" s="219">
        <f t="shared" si="4"/>
        <v>0</v>
      </c>
      <c r="O108" s="219">
        <f t="shared" si="5"/>
        <v>0</v>
      </c>
      <c r="P108" s="219">
        <f t="shared" si="6"/>
        <v>0</v>
      </c>
      <c r="Q108" s="219">
        <f t="shared" si="7"/>
        <v>0</v>
      </c>
    </row>
    <row r="109" spans="1:17">
      <c r="A109" s="220">
        <v>18106</v>
      </c>
      <c r="B109" s="217" t="s">
        <v>194</v>
      </c>
      <c r="C109" s="197">
        <v>0</v>
      </c>
      <c r="D109" s="219">
        <v>1099.7998730236479</v>
      </c>
      <c r="E109" s="219">
        <v>1073.5140143111651</v>
      </c>
      <c r="F109" s="219">
        <v>1055.477393499787</v>
      </c>
      <c r="G109" s="219">
        <v>1043.5578959825077</v>
      </c>
      <c r="I109" s="219">
        <v>1099.7998730236479</v>
      </c>
      <c r="J109" s="219">
        <v>1073.5140143111651</v>
      </c>
      <c r="K109" s="219">
        <v>1055.477393499787</v>
      </c>
      <c r="L109" s="219">
        <v>1043.5578959825077</v>
      </c>
      <c r="N109" s="219">
        <f t="shared" si="4"/>
        <v>0</v>
      </c>
      <c r="O109" s="219">
        <f t="shared" si="5"/>
        <v>0</v>
      </c>
      <c r="P109" s="219">
        <f t="shared" si="6"/>
        <v>0</v>
      </c>
      <c r="Q109" s="219">
        <f t="shared" si="7"/>
        <v>0</v>
      </c>
    </row>
    <row r="110" spans="1:17">
      <c r="A110" s="220">
        <v>18107</v>
      </c>
      <c r="B110" s="217" t="s">
        <v>195</v>
      </c>
      <c r="C110" s="197">
        <v>2.4826216484607748</v>
      </c>
      <c r="D110" s="219">
        <v>1774.8222783257895</v>
      </c>
      <c r="E110" s="219">
        <v>1662.7537996451263</v>
      </c>
      <c r="F110" s="219">
        <v>1588.4979081763934</v>
      </c>
      <c r="G110" s="219">
        <v>1540.5917717610168</v>
      </c>
      <c r="I110" s="219">
        <v>1770.4269779832293</v>
      </c>
      <c r="J110" s="219">
        <v>1658.6360339203984</v>
      </c>
      <c r="K110" s="219">
        <v>1584.5640351992354</v>
      </c>
      <c r="L110" s="219">
        <v>1536.7765370612619</v>
      </c>
      <c r="N110" s="219">
        <f t="shared" si="4"/>
        <v>4.3953003425601764</v>
      </c>
      <c r="O110" s="219">
        <f t="shared" si="5"/>
        <v>4.1177657247278603</v>
      </c>
      <c r="P110" s="219">
        <f t="shared" si="6"/>
        <v>3.9338729771579892</v>
      </c>
      <c r="Q110" s="219">
        <f t="shared" si="7"/>
        <v>3.8152346997549103</v>
      </c>
    </row>
    <row r="111" spans="1:17">
      <c r="A111" s="220">
        <v>18108</v>
      </c>
      <c r="B111" s="217" t="s">
        <v>196</v>
      </c>
      <c r="C111" s="197">
        <v>0</v>
      </c>
      <c r="D111" s="219">
        <v>295.77363456578047</v>
      </c>
      <c r="E111" s="219">
        <v>281.99966631124795</v>
      </c>
      <c r="F111" s="219">
        <v>272.73563332804923</v>
      </c>
      <c r="G111" s="219">
        <v>266.69718835149069</v>
      </c>
      <c r="I111" s="219">
        <v>295.77363456578047</v>
      </c>
      <c r="J111" s="219">
        <v>281.99966631124795</v>
      </c>
      <c r="K111" s="219">
        <v>272.73563332804923</v>
      </c>
      <c r="L111" s="219">
        <v>266.69718835149069</v>
      </c>
      <c r="N111" s="219">
        <f t="shared" si="4"/>
        <v>0</v>
      </c>
      <c r="O111" s="219">
        <f t="shared" si="5"/>
        <v>0</v>
      </c>
      <c r="P111" s="219">
        <f t="shared" si="6"/>
        <v>0</v>
      </c>
      <c r="Q111" s="219">
        <f t="shared" si="7"/>
        <v>0</v>
      </c>
    </row>
    <row r="112" spans="1:17">
      <c r="A112" s="220">
        <v>18109</v>
      </c>
      <c r="B112" s="217" t="s">
        <v>197</v>
      </c>
      <c r="C112" s="197">
        <v>5.3003533568904597</v>
      </c>
      <c r="D112" s="219">
        <v>1614.2739012204372</v>
      </c>
      <c r="E112" s="219">
        <v>1551.6308743768054</v>
      </c>
      <c r="F112" s="219">
        <v>1509.2065641423862</v>
      </c>
      <c r="G112" s="219">
        <v>1481.42200318307</v>
      </c>
      <c r="I112" s="219">
        <v>1605.7627910206809</v>
      </c>
      <c r="J112" s="219">
        <v>1543.4500437561896</v>
      </c>
      <c r="K112" s="219">
        <v>1501.2494117831118</v>
      </c>
      <c r="L112" s="219">
        <v>1473.6113423578518</v>
      </c>
      <c r="N112" s="219">
        <f t="shared" si="4"/>
        <v>8.511110199756331</v>
      </c>
      <c r="O112" s="219">
        <f t="shared" si="5"/>
        <v>8.1808306206157795</v>
      </c>
      <c r="P112" s="219">
        <f t="shared" si="6"/>
        <v>7.9571523592744597</v>
      </c>
      <c r="Q112" s="219">
        <f t="shared" si="7"/>
        <v>7.8106608252182923</v>
      </c>
    </row>
    <row r="113" spans="1:17">
      <c r="A113" s="220">
        <v>18110</v>
      </c>
      <c r="B113" s="217" t="s">
        <v>198</v>
      </c>
      <c r="C113" s="197">
        <v>77.583059510770354</v>
      </c>
      <c r="D113" s="219">
        <v>77041.397113377127</v>
      </c>
      <c r="E113" s="219">
        <v>76636.616418648307</v>
      </c>
      <c r="F113" s="219">
        <v>76354.359144250644</v>
      </c>
      <c r="G113" s="219">
        <v>76165.75208968269</v>
      </c>
      <c r="I113" s="219">
        <v>71494.625340857179</v>
      </c>
      <c r="J113" s="219">
        <v>71118.987758996343</v>
      </c>
      <c r="K113" s="219">
        <v>70857.052243300874</v>
      </c>
      <c r="L113" s="219">
        <v>70682.024385444995</v>
      </c>
      <c r="N113" s="219">
        <f t="shared" si="4"/>
        <v>5546.7717725199473</v>
      </c>
      <c r="O113" s="219">
        <f t="shared" si="5"/>
        <v>5517.628659651964</v>
      </c>
      <c r="P113" s="219">
        <f t="shared" si="6"/>
        <v>5497.3069009497704</v>
      </c>
      <c r="Q113" s="219">
        <f t="shared" si="7"/>
        <v>5483.7277042376954</v>
      </c>
    </row>
    <row r="114" spans="1:17">
      <c r="A114" s="220">
        <v>18111</v>
      </c>
      <c r="B114" s="217" t="s">
        <v>199</v>
      </c>
      <c r="C114" s="197">
        <v>0</v>
      </c>
      <c r="D114" s="219">
        <v>763.56771832981599</v>
      </c>
      <c r="E114" s="219">
        <v>714.85771183102099</v>
      </c>
      <c r="F114" s="219">
        <v>682.60183531209987</v>
      </c>
      <c r="G114" s="219">
        <v>661.8004363964742</v>
      </c>
      <c r="I114" s="219">
        <v>763.56771832981599</v>
      </c>
      <c r="J114" s="219">
        <v>714.85771183102099</v>
      </c>
      <c r="K114" s="219">
        <v>682.60183531209987</v>
      </c>
      <c r="L114" s="219">
        <v>661.8004363964742</v>
      </c>
      <c r="N114" s="219">
        <f t="shared" si="4"/>
        <v>0</v>
      </c>
      <c r="O114" s="219">
        <f t="shared" si="5"/>
        <v>0</v>
      </c>
      <c r="P114" s="219">
        <f t="shared" si="6"/>
        <v>0</v>
      </c>
      <c r="Q114" s="219">
        <f t="shared" si="7"/>
        <v>0</v>
      </c>
    </row>
    <row r="115" spans="1:17">
      <c r="A115" s="220">
        <v>18112</v>
      </c>
      <c r="B115" s="217" t="s">
        <v>200</v>
      </c>
      <c r="C115" s="197">
        <v>9.7613882863340571</v>
      </c>
      <c r="D115" s="219">
        <v>865.05180488086785</v>
      </c>
      <c r="E115" s="219">
        <v>828.95083217032254</v>
      </c>
      <c r="F115" s="219">
        <v>804.5652849813107</v>
      </c>
      <c r="G115" s="219">
        <v>788.62319608665928</v>
      </c>
      <c r="I115" s="219">
        <v>856.68932771230948</v>
      </c>
      <c r="J115" s="219">
        <v>820.93734399681784</v>
      </c>
      <c r="K115" s="219">
        <v>796.78753249491774</v>
      </c>
      <c r="L115" s="219">
        <v>780.99955616745422</v>
      </c>
      <c r="N115" s="219">
        <f t="shared" si="4"/>
        <v>8.362477168558371</v>
      </c>
      <c r="O115" s="219">
        <f t="shared" si="5"/>
        <v>8.0134881735046974</v>
      </c>
      <c r="P115" s="219">
        <f t="shared" si="6"/>
        <v>7.7777524863929557</v>
      </c>
      <c r="Q115" s="219">
        <f t="shared" si="7"/>
        <v>7.6236399192050612</v>
      </c>
    </row>
    <row r="116" spans="1:17">
      <c r="A116" s="220">
        <v>18113</v>
      </c>
      <c r="B116" s="217" t="s">
        <v>201</v>
      </c>
      <c r="C116" s="197">
        <v>17.082179132040629</v>
      </c>
      <c r="D116" s="219">
        <v>1183.928231640439</v>
      </c>
      <c r="E116" s="219">
        <v>1007.2917680769251</v>
      </c>
      <c r="F116" s="219">
        <v>899.508694069679</v>
      </c>
      <c r="G116" s="219">
        <v>833.7993261255998</v>
      </c>
      <c r="I116" s="219">
        <v>1164.0438264789791</v>
      </c>
      <c r="J116" s="219">
        <v>990.37402163169304</v>
      </c>
      <c r="K116" s="219">
        <v>884.40119444163622</v>
      </c>
      <c r="L116" s="219">
        <v>819.79543367591884</v>
      </c>
      <c r="N116" s="219">
        <f t="shared" si="4"/>
        <v>19.884405161459881</v>
      </c>
      <c r="O116" s="219">
        <f t="shared" si="5"/>
        <v>16.917746445232069</v>
      </c>
      <c r="P116" s="219">
        <f t="shared" si="6"/>
        <v>15.107499628042774</v>
      </c>
      <c r="Q116" s="219">
        <f t="shared" si="7"/>
        <v>14.003892449680961</v>
      </c>
    </row>
    <row r="117" spans="1:17">
      <c r="A117" s="220">
        <v>18114</v>
      </c>
      <c r="B117" s="217" t="s">
        <v>202</v>
      </c>
      <c r="C117" s="197">
        <v>8.4680523479599685</v>
      </c>
      <c r="D117" s="219">
        <v>2414.5671729769078</v>
      </c>
      <c r="E117" s="219">
        <v>2306.5948190940212</v>
      </c>
      <c r="F117" s="219">
        <v>2233.855054284576</v>
      </c>
      <c r="G117" s="219">
        <v>2186.3881558283028</v>
      </c>
      <c r="I117" s="219">
        <v>2394.2921814480942</v>
      </c>
      <c r="J117" s="219">
        <v>2287.2264656512471</v>
      </c>
      <c r="K117" s="219">
        <v>2215.0974927600491</v>
      </c>
      <c r="L117" s="219">
        <v>2168.029171313714</v>
      </c>
      <c r="N117" s="219">
        <f t="shared" si="4"/>
        <v>20.274991528813644</v>
      </c>
      <c r="O117" s="219">
        <f t="shared" si="5"/>
        <v>19.368353442774151</v>
      </c>
      <c r="P117" s="219">
        <f t="shared" si="6"/>
        <v>18.757561524526864</v>
      </c>
      <c r="Q117" s="219">
        <f t="shared" si="7"/>
        <v>18.358984514588883</v>
      </c>
    </row>
    <row r="118" spans="1:17">
      <c r="A118" s="220">
        <v>18115</v>
      </c>
      <c r="B118" s="217" t="s">
        <v>203</v>
      </c>
      <c r="C118" s="197">
        <v>0</v>
      </c>
      <c r="D118" s="219">
        <v>1385.1429654865626</v>
      </c>
      <c r="E118" s="219">
        <v>1303.9918833539934</v>
      </c>
      <c r="F118" s="219">
        <v>1249.9986962438168</v>
      </c>
      <c r="G118" s="219">
        <v>1215.065782413325</v>
      </c>
      <c r="I118" s="219">
        <v>1385.1429654865626</v>
      </c>
      <c r="J118" s="219">
        <v>1303.9918833539934</v>
      </c>
      <c r="K118" s="219">
        <v>1249.9986962438168</v>
      </c>
      <c r="L118" s="219">
        <v>1215.065782413325</v>
      </c>
      <c r="N118" s="219">
        <f t="shared" si="4"/>
        <v>0</v>
      </c>
      <c r="O118" s="219">
        <f t="shared" si="5"/>
        <v>0</v>
      </c>
      <c r="P118" s="219">
        <f t="shared" si="6"/>
        <v>0</v>
      </c>
      <c r="Q118" s="219">
        <f t="shared" si="7"/>
        <v>0</v>
      </c>
    </row>
    <row r="119" spans="1:17">
      <c r="A119" s="220">
        <v>18116</v>
      </c>
      <c r="B119" s="217" t="s">
        <v>204</v>
      </c>
      <c r="C119" s="197">
        <v>35.9375</v>
      </c>
      <c r="D119" s="219">
        <v>553.11947978160288</v>
      </c>
      <c r="E119" s="219">
        <v>506.19426132001752</v>
      </c>
      <c r="F119" s="219">
        <v>475.7174386188081</v>
      </c>
      <c r="G119" s="219">
        <v>456.32375042871053</v>
      </c>
      <c r="I119" s="219">
        <v>533.93132286610228</v>
      </c>
      <c r="J119" s="219">
        <v>488.63397774481331</v>
      </c>
      <c r="K119" s="219">
        <v>459.21442038617977</v>
      </c>
      <c r="L119" s="219">
        <v>440.49351474264665</v>
      </c>
      <c r="N119" s="219">
        <f t="shared" si="4"/>
        <v>19.188156915500599</v>
      </c>
      <c r="O119" s="219">
        <f t="shared" si="5"/>
        <v>17.56028357520421</v>
      </c>
      <c r="P119" s="219">
        <f t="shared" si="6"/>
        <v>16.503018232628335</v>
      </c>
      <c r="Q119" s="219">
        <f t="shared" si="7"/>
        <v>15.830235686063872</v>
      </c>
    </row>
    <row r="120" spans="1:17">
      <c r="A120" s="220">
        <v>18117</v>
      </c>
      <c r="B120" s="217" t="s">
        <v>205</v>
      </c>
      <c r="C120" s="197">
        <v>5.7870370370370363</v>
      </c>
      <c r="D120" s="219">
        <v>763.64535458867158</v>
      </c>
      <c r="E120" s="219">
        <v>716.02144151038601</v>
      </c>
      <c r="F120" s="219">
        <v>684.44373089666863</v>
      </c>
      <c r="G120" s="219">
        <v>664.06145351568</v>
      </c>
      <c r="I120" s="219">
        <v>759.25153781888639</v>
      </c>
      <c r="J120" s="219">
        <v>711.90164035094767</v>
      </c>
      <c r="K120" s="219">
        <v>680.50561967171654</v>
      </c>
      <c r="L120" s="219">
        <v>660.24061661397877</v>
      </c>
      <c r="N120" s="219">
        <f t="shared" si="4"/>
        <v>4.3938167697851895</v>
      </c>
      <c r="O120" s="219">
        <f t="shared" si="5"/>
        <v>4.1198011594383388</v>
      </c>
      <c r="P120" s="219">
        <f t="shared" si="6"/>
        <v>3.9381112249520811</v>
      </c>
      <c r="Q120" s="219">
        <f t="shared" si="7"/>
        <v>3.8208369017012274</v>
      </c>
    </row>
    <row r="121" spans="1:17">
      <c r="A121" s="220">
        <v>18118</v>
      </c>
      <c r="B121" s="217" t="s">
        <v>206</v>
      </c>
      <c r="C121" s="197">
        <v>0</v>
      </c>
      <c r="D121" s="219">
        <v>1237.1793117804805</v>
      </c>
      <c r="E121" s="219">
        <v>1170.5240800153736</v>
      </c>
      <c r="F121" s="219">
        <v>1125.9864610088121</v>
      </c>
      <c r="G121" s="219">
        <v>1097.0867482511696</v>
      </c>
      <c r="I121" s="219">
        <v>1237.1793117804805</v>
      </c>
      <c r="J121" s="219">
        <v>1170.5240800153736</v>
      </c>
      <c r="K121" s="219">
        <v>1125.9864610088121</v>
      </c>
      <c r="L121" s="219">
        <v>1097.0867482511696</v>
      </c>
      <c r="N121" s="219">
        <f t="shared" si="4"/>
        <v>0</v>
      </c>
      <c r="O121" s="219">
        <f t="shared" si="5"/>
        <v>0</v>
      </c>
      <c r="P121" s="219">
        <f t="shared" si="6"/>
        <v>0</v>
      </c>
      <c r="Q121" s="219">
        <f t="shared" si="7"/>
        <v>0</v>
      </c>
    </row>
    <row r="122" spans="1:17">
      <c r="A122" s="220">
        <v>18119</v>
      </c>
      <c r="B122" s="217" t="s">
        <v>207</v>
      </c>
      <c r="C122" s="197">
        <v>0</v>
      </c>
      <c r="D122" s="219">
        <v>473.0097679443125</v>
      </c>
      <c r="E122" s="219">
        <v>465.01265426118312</v>
      </c>
      <c r="F122" s="219">
        <v>459.4918139048973</v>
      </c>
      <c r="G122" s="219">
        <v>455.82808660108395</v>
      </c>
      <c r="I122" s="219">
        <v>473.0097679443125</v>
      </c>
      <c r="J122" s="219">
        <v>465.01265426118312</v>
      </c>
      <c r="K122" s="219">
        <v>459.4918139048973</v>
      </c>
      <c r="L122" s="219">
        <v>455.82808660108395</v>
      </c>
      <c r="N122" s="219">
        <f t="shared" si="4"/>
        <v>0</v>
      </c>
      <c r="O122" s="219">
        <f t="shared" si="5"/>
        <v>0</v>
      </c>
      <c r="P122" s="219">
        <f t="shared" si="6"/>
        <v>0</v>
      </c>
      <c r="Q122" s="219">
        <f t="shared" si="7"/>
        <v>0</v>
      </c>
    </row>
    <row r="123" spans="1:17">
      <c r="A123" s="220">
        <v>18120</v>
      </c>
      <c r="B123" s="217" t="s">
        <v>208</v>
      </c>
      <c r="C123" s="197">
        <v>0</v>
      </c>
      <c r="D123" s="219">
        <v>905.6093759485716</v>
      </c>
      <c r="E123" s="219">
        <v>851.19453885960581</v>
      </c>
      <c r="F123" s="219">
        <v>815.0392764333925</v>
      </c>
      <c r="G123" s="219">
        <v>791.66913162204082</v>
      </c>
      <c r="I123" s="219">
        <v>905.6093759485716</v>
      </c>
      <c r="J123" s="219">
        <v>851.19453885960581</v>
      </c>
      <c r="K123" s="219">
        <v>815.0392764333925</v>
      </c>
      <c r="L123" s="219">
        <v>791.66913162204082</v>
      </c>
      <c r="N123" s="219">
        <f t="shared" si="4"/>
        <v>0</v>
      </c>
      <c r="O123" s="219">
        <f t="shared" si="5"/>
        <v>0</v>
      </c>
      <c r="P123" s="219">
        <f t="shared" si="6"/>
        <v>0</v>
      </c>
      <c r="Q123" s="219">
        <f t="shared" si="7"/>
        <v>0</v>
      </c>
    </row>
    <row r="124" spans="1:17">
      <c r="A124" s="220">
        <v>18121</v>
      </c>
      <c r="B124" s="217" t="s">
        <v>209</v>
      </c>
      <c r="C124" s="197">
        <v>30.76923076923077</v>
      </c>
      <c r="D124" s="219">
        <v>1075.1032358243647</v>
      </c>
      <c r="E124" s="219">
        <v>1000.7455496078634</v>
      </c>
      <c r="F124" s="219">
        <v>951.7468091602243</v>
      </c>
      <c r="G124" s="219">
        <v>920.25459591487174</v>
      </c>
      <c r="I124" s="219">
        <v>1043.0106019191599</v>
      </c>
      <c r="J124" s="219">
        <v>970.87254812703168</v>
      </c>
      <c r="K124" s="219">
        <v>923.33645664797882</v>
      </c>
      <c r="L124" s="219">
        <v>892.7843094696517</v>
      </c>
      <c r="N124" s="219">
        <f t="shared" si="4"/>
        <v>32.092633905204821</v>
      </c>
      <c r="O124" s="219">
        <f t="shared" si="5"/>
        <v>29.873001480831704</v>
      </c>
      <c r="P124" s="219">
        <f t="shared" si="6"/>
        <v>28.410352512245481</v>
      </c>
      <c r="Q124" s="219">
        <f t="shared" si="7"/>
        <v>27.47028644522004</v>
      </c>
    </row>
    <row r="125" spans="1:17">
      <c r="A125" s="220">
        <v>18122</v>
      </c>
      <c r="B125" s="217" t="s">
        <v>210</v>
      </c>
      <c r="C125" s="197">
        <v>46.963197109957108</v>
      </c>
      <c r="D125" s="219">
        <v>4234.6332003891193</v>
      </c>
      <c r="E125" s="219">
        <v>3992.0699778176208</v>
      </c>
      <c r="F125" s="219">
        <v>3830.4916867179572</v>
      </c>
      <c r="G125" s="219">
        <v>3725.8675588133774</v>
      </c>
      <c r="I125" s="219">
        <v>4044.6820022694437</v>
      </c>
      <c r="J125" s="219">
        <v>3812.9993383123233</v>
      </c>
      <c r="K125" s="219">
        <v>3658.6688980965782</v>
      </c>
      <c r="L125" s="219">
        <v>3558.7378516248541</v>
      </c>
      <c r="N125" s="219">
        <f t="shared" si="4"/>
        <v>189.95119811967561</v>
      </c>
      <c r="O125" s="219">
        <f t="shared" si="5"/>
        <v>179.07063950529755</v>
      </c>
      <c r="P125" s="219">
        <f t="shared" si="6"/>
        <v>171.822788621379</v>
      </c>
      <c r="Q125" s="219">
        <f t="shared" si="7"/>
        <v>167.1297071885233</v>
      </c>
    </row>
    <row r="126" spans="1:17">
      <c r="A126" s="220">
        <v>18123</v>
      </c>
      <c r="B126" s="217" t="s">
        <v>211</v>
      </c>
      <c r="C126" s="197">
        <v>0.64945608053255399</v>
      </c>
      <c r="D126" s="219">
        <v>5569.4196355099411</v>
      </c>
      <c r="E126" s="219">
        <v>5302.3319730662788</v>
      </c>
      <c r="F126" s="219">
        <v>5122.918081891462</v>
      </c>
      <c r="G126" s="219">
        <v>5006.0729548095123</v>
      </c>
      <c r="I126" s="219">
        <v>5565.8048896812797</v>
      </c>
      <c r="J126" s="219">
        <v>5298.8905763613839</v>
      </c>
      <c r="K126" s="219">
        <v>5119.5931310026799</v>
      </c>
      <c r="L126" s="219">
        <v>5002.823840446501</v>
      </c>
      <c r="N126" s="219">
        <f t="shared" si="4"/>
        <v>3.6147458286613983</v>
      </c>
      <c r="O126" s="219">
        <f t="shared" si="5"/>
        <v>3.4413967048949416</v>
      </c>
      <c r="P126" s="219">
        <f t="shared" si="6"/>
        <v>3.3249508887820411</v>
      </c>
      <c r="Q126" s="219">
        <f t="shared" si="7"/>
        <v>3.2491143630113584</v>
      </c>
    </row>
    <row r="127" spans="1:17">
      <c r="A127" s="220">
        <v>18124</v>
      </c>
      <c r="B127" s="217" t="s">
        <v>212</v>
      </c>
      <c r="C127" s="197">
        <v>0</v>
      </c>
      <c r="D127" s="219">
        <v>486.90876096409158</v>
      </c>
      <c r="E127" s="219">
        <v>460.73955470408242</v>
      </c>
      <c r="F127" s="219">
        <v>443.25177664622885</v>
      </c>
      <c r="G127" s="219">
        <v>431.90332905100115</v>
      </c>
      <c r="I127" s="219">
        <v>486.90876096409158</v>
      </c>
      <c r="J127" s="219">
        <v>460.73955470408242</v>
      </c>
      <c r="K127" s="219">
        <v>443.25177664622885</v>
      </c>
      <c r="L127" s="219">
        <v>431.90332905100115</v>
      </c>
      <c r="N127" s="219">
        <f t="shared" si="4"/>
        <v>0</v>
      </c>
      <c r="O127" s="219">
        <f t="shared" si="5"/>
        <v>0</v>
      </c>
      <c r="P127" s="219">
        <f t="shared" si="6"/>
        <v>0</v>
      </c>
      <c r="Q127" s="219">
        <f t="shared" si="7"/>
        <v>0</v>
      </c>
    </row>
    <row r="128" spans="1:17">
      <c r="A128" s="220">
        <v>18125</v>
      </c>
      <c r="B128" s="217" t="s">
        <v>213</v>
      </c>
      <c r="C128" s="197">
        <v>0</v>
      </c>
      <c r="D128" s="219">
        <v>83.580759428527827</v>
      </c>
      <c r="E128" s="219">
        <v>78.929842328876731</v>
      </c>
      <c r="F128" s="219">
        <v>75.827152471267254</v>
      </c>
      <c r="G128" s="219">
        <v>73.816076766875668</v>
      </c>
      <c r="I128" s="219">
        <v>83.580759428527827</v>
      </c>
      <c r="J128" s="219">
        <v>78.929842328876731</v>
      </c>
      <c r="K128" s="219">
        <v>75.827152471267254</v>
      </c>
      <c r="L128" s="219">
        <v>73.816076766875668</v>
      </c>
      <c r="N128" s="219">
        <f t="shared" si="4"/>
        <v>0</v>
      </c>
      <c r="O128" s="219">
        <f t="shared" si="5"/>
        <v>0</v>
      </c>
      <c r="P128" s="219">
        <f t="shared" si="6"/>
        <v>0</v>
      </c>
      <c r="Q128" s="219">
        <f t="shared" si="7"/>
        <v>0</v>
      </c>
    </row>
    <row r="129" spans="1:17">
      <c r="A129" s="220">
        <v>18126</v>
      </c>
      <c r="B129" s="217" t="s">
        <v>214</v>
      </c>
      <c r="C129" s="197">
        <v>0</v>
      </c>
      <c r="D129" s="219">
        <v>162.6737372098614</v>
      </c>
      <c r="E129" s="219">
        <v>138.25017958888523</v>
      </c>
      <c r="F129" s="219">
        <v>123.36115283395389</v>
      </c>
      <c r="G129" s="219">
        <v>114.29006168936606</v>
      </c>
      <c r="I129" s="219">
        <v>162.6737372098614</v>
      </c>
      <c r="J129" s="219">
        <v>138.25017958888523</v>
      </c>
      <c r="K129" s="219">
        <v>123.36115283395389</v>
      </c>
      <c r="L129" s="219">
        <v>114.29006168936606</v>
      </c>
      <c r="N129" s="219">
        <f t="shared" si="4"/>
        <v>0</v>
      </c>
      <c r="O129" s="219">
        <f t="shared" si="5"/>
        <v>0</v>
      </c>
      <c r="P129" s="219">
        <f t="shared" si="6"/>
        <v>0</v>
      </c>
      <c r="Q129" s="219">
        <f t="shared" si="7"/>
        <v>0</v>
      </c>
    </row>
    <row r="130" spans="1:17">
      <c r="A130" s="220">
        <v>18127</v>
      </c>
      <c r="B130" s="217" t="s">
        <v>215</v>
      </c>
      <c r="C130" s="197">
        <v>0</v>
      </c>
      <c r="D130" s="219">
        <v>234.97118847794263</v>
      </c>
      <c r="E130" s="219">
        <v>231.8326671399065</v>
      </c>
      <c r="F130" s="219">
        <v>229.65932092607906</v>
      </c>
      <c r="G130" s="219">
        <v>228.21400403242743</v>
      </c>
      <c r="I130" s="219">
        <v>234.97118847794263</v>
      </c>
      <c r="J130" s="219">
        <v>231.8326671399065</v>
      </c>
      <c r="K130" s="219">
        <v>229.65932092607906</v>
      </c>
      <c r="L130" s="219">
        <v>228.21400403242743</v>
      </c>
      <c r="N130" s="219">
        <f t="shared" si="4"/>
        <v>0</v>
      </c>
      <c r="O130" s="219">
        <f t="shared" si="5"/>
        <v>0</v>
      </c>
      <c r="P130" s="219">
        <f t="shared" si="6"/>
        <v>0</v>
      </c>
      <c r="Q130" s="219">
        <f t="shared" si="7"/>
        <v>0</v>
      </c>
    </row>
    <row r="131" spans="1:17">
      <c r="A131" s="220">
        <v>18128</v>
      </c>
      <c r="B131" s="217" t="s">
        <v>216</v>
      </c>
      <c r="C131" s="197">
        <v>2.2002200220021999</v>
      </c>
      <c r="D131" s="219">
        <v>706.99913881051611</v>
      </c>
      <c r="E131" s="219">
        <v>633.9233712435223</v>
      </c>
      <c r="F131" s="219">
        <v>587.28437148154239</v>
      </c>
      <c r="G131" s="219">
        <v>557.96021778824434</v>
      </c>
      <c r="I131" s="219">
        <v>705.44700019622303</v>
      </c>
      <c r="J131" s="219">
        <v>632.53166241532574</v>
      </c>
      <c r="K131" s="219">
        <v>585.99505343218664</v>
      </c>
      <c r="L131" s="219">
        <v>556.73527768333054</v>
      </c>
      <c r="N131" s="219">
        <f t="shared" si="4"/>
        <v>1.5521386142930851</v>
      </c>
      <c r="O131" s="219">
        <f t="shared" si="5"/>
        <v>1.3917088281965562</v>
      </c>
      <c r="P131" s="219">
        <f t="shared" si="6"/>
        <v>1.2893180493557566</v>
      </c>
      <c r="Q131" s="219">
        <f t="shared" si="7"/>
        <v>1.2249401049137987</v>
      </c>
    </row>
    <row r="132" spans="1:17">
      <c r="A132" s="220">
        <v>18129</v>
      </c>
      <c r="B132" s="217" t="s">
        <v>217</v>
      </c>
      <c r="C132" s="197">
        <v>0</v>
      </c>
      <c r="D132" s="219">
        <v>633.6243738626099</v>
      </c>
      <c r="E132" s="219">
        <v>610.05014446666075</v>
      </c>
      <c r="F132" s="219">
        <v>594.06211244948736</v>
      </c>
      <c r="G132" s="219">
        <v>583.58100900604802</v>
      </c>
      <c r="I132" s="219">
        <v>633.6243738626099</v>
      </c>
      <c r="J132" s="219">
        <v>610.05014446666075</v>
      </c>
      <c r="K132" s="219">
        <v>594.06211244948736</v>
      </c>
      <c r="L132" s="219">
        <v>583.58100900604802</v>
      </c>
      <c r="N132" s="219">
        <f t="shared" si="4"/>
        <v>0</v>
      </c>
      <c r="O132" s="219">
        <f t="shared" si="5"/>
        <v>0</v>
      </c>
      <c r="P132" s="219">
        <f t="shared" si="6"/>
        <v>0</v>
      </c>
      <c r="Q132" s="219">
        <f t="shared" si="7"/>
        <v>0</v>
      </c>
    </row>
    <row r="133" spans="1:17">
      <c r="A133" s="220">
        <v>18130</v>
      </c>
      <c r="B133" s="217" t="s">
        <v>218</v>
      </c>
      <c r="C133" s="197">
        <v>0</v>
      </c>
      <c r="D133" s="219">
        <v>596.46361624142446</v>
      </c>
      <c r="E133" s="219">
        <v>549.88660266359682</v>
      </c>
      <c r="F133" s="219">
        <v>519.44556063621962</v>
      </c>
      <c r="G133" s="219">
        <v>499.9909336869373</v>
      </c>
      <c r="I133" s="219">
        <v>596.46361624142446</v>
      </c>
      <c r="J133" s="219">
        <v>549.88660266359682</v>
      </c>
      <c r="K133" s="219">
        <v>519.44556063621962</v>
      </c>
      <c r="L133" s="219">
        <v>499.9909336869373</v>
      </c>
      <c r="N133" s="219">
        <f t="shared" ref="N133:N193" si="8">D133-I133</f>
        <v>0</v>
      </c>
      <c r="O133" s="219">
        <f t="shared" ref="O133:O193" si="9">E133-J133</f>
        <v>0</v>
      </c>
      <c r="P133" s="219">
        <f t="shared" ref="P133:P193" si="10">F133-K133</f>
        <v>0</v>
      </c>
      <c r="Q133" s="219">
        <f t="shared" ref="Q133:Q193" si="11">G133-L133</f>
        <v>0</v>
      </c>
    </row>
    <row r="134" spans="1:17">
      <c r="A134" s="220">
        <v>18131</v>
      </c>
      <c r="B134" s="217" t="s">
        <v>219</v>
      </c>
      <c r="C134" s="197">
        <v>0</v>
      </c>
      <c r="D134" s="219">
        <v>783.13670130615697</v>
      </c>
      <c r="E134" s="219">
        <v>713.47563393876624</v>
      </c>
      <c r="F134" s="219">
        <v>668.40617545679197</v>
      </c>
      <c r="G134" s="219">
        <v>639.80232740986878</v>
      </c>
      <c r="I134" s="219">
        <v>783.13670130615697</v>
      </c>
      <c r="J134" s="219">
        <v>713.47563393876624</v>
      </c>
      <c r="K134" s="219">
        <v>668.40617545679197</v>
      </c>
      <c r="L134" s="219">
        <v>639.80232740986878</v>
      </c>
      <c r="N134" s="219">
        <f t="shared" si="8"/>
        <v>0</v>
      </c>
      <c r="O134" s="219">
        <f t="shared" si="9"/>
        <v>0</v>
      </c>
      <c r="P134" s="219">
        <f t="shared" si="10"/>
        <v>0</v>
      </c>
      <c r="Q134" s="219">
        <f t="shared" si="11"/>
        <v>0</v>
      </c>
    </row>
    <row r="135" spans="1:17">
      <c r="A135" s="220">
        <v>18132</v>
      </c>
      <c r="B135" s="217" t="s">
        <v>220</v>
      </c>
      <c r="C135" s="197">
        <v>0</v>
      </c>
      <c r="D135" s="219">
        <v>674.34079400157009</v>
      </c>
      <c r="E135" s="219">
        <v>618.50183506691121</v>
      </c>
      <c r="F135" s="219">
        <v>582.16699185624566</v>
      </c>
      <c r="G135" s="219">
        <v>559.01547762422683</v>
      </c>
      <c r="I135" s="219">
        <v>674.34079400157009</v>
      </c>
      <c r="J135" s="219">
        <v>618.50183506691121</v>
      </c>
      <c r="K135" s="219">
        <v>582.16699185624566</v>
      </c>
      <c r="L135" s="219">
        <v>559.01547762422683</v>
      </c>
      <c r="N135" s="219">
        <f t="shared" si="8"/>
        <v>0</v>
      </c>
      <c r="O135" s="219">
        <f t="shared" si="9"/>
        <v>0</v>
      </c>
      <c r="P135" s="219">
        <f t="shared" si="10"/>
        <v>0</v>
      </c>
      <c r="Q135" s="219">
        <f t="shared" si="11"/>
        <v>0</v>
      </c>
    </row>
    <row r="136" spans="1:17">
      <c r="A136" s="220">
        <v>18133</v>
      </c>
      <c r="B136" s="217" t="s">
        <v>221</v>
      </c>
      <c r="C136" s="197">
        <v>14.388489208633095</v>
      </c>
      <c r="D136" s="219">
        <v>410.29939195187291</v>
      </c>
      <c r="E136" s="219">
        <v>396.70786941265703</v>
      </c>
      <c r="F136" s="219">
        <v>387.45684880303145</v>
      </c>
      <c r="G136" s="219">
        <v>381.37721692674455</v>
      </c>
      <c r="I136" s="219">
        <v>404.47954242064066</v>
      </c>
      <c r="J136" s="219">
        <v>391.08080743517252</v>
      </c>
      <c r="K136" s="219">
        <v>381.96100697603811</v>
      </c>
      <c r="L136" s="219">
        <v>375.96761101289002</v>
      </c>
      <c r="N136" s="219">
        <f t="shared" si="8"/>
        <v>5.8198495312322507</v>
      </c>
      <c r="O136" s="219">
        <f t="shared" si="9"/>
        <v>5.6270619774845159</v>
      </c>
      <c r="P136" s="219">
        <f t="shared" si="10"/>
        <v>5.4958418269933418</v>
      </c>
      <c r="Q136" s="219">
        <f t="shared" si="11"/>
        <v>5.4096059138545343</v>
      </c>
    </row>
    <row r="137" spans="1:17">
      <c r="A137" s="220">
        <v>18134</v>
      </c>
      <c r="B137" s="217" t="s">
        <v>222</v>
      </c>
      <c r="C137" s="197">
        <v>0</v>
      </c>
      <c r="D137" s="219">
        <v>654.39511515117806</v>
      </c>
      <c r="E137" s="219">
        <v>613.20182004420394</v>
      </c>
      <c r="F137" s="219">
        <v>585.90255185246576</v>
      </c>
      <c r="G137" s="219">
        <v>568.28830025424577</v>
      </c>
      <c r="I137" s="219">
        <v>654.39511515117806</v>
      </c>
      <c r="J137" s="219">
        <v>613.20182004420394</v>
      </c>
      <c r="K137" s="219">
        <v>585.90255185246576</v>
      </c>
      <c r="L137" s="219">
        <v>568.28830025424577</v>
      </c>
      <c r="N137" s="219">
        <f t="shared" si="8"/>
        <v>0</v>
      </c>
      <c r="O137" s="219">
        <f t="shared" si="9"/>
        <v>0</v>
      </c>
      <c r="P137" s="219">
        <f t="shared" si="10"/>
        <v>0</v>
      </c>
      <c r="Q137" s="219">
        <f t="shared" si="11"/>
        <v>0</v>
      </c>
    </row>
    <row r="138" spans="1:17">
      <c r="A138" s="220">
        <v>18135</v>
      </c>
      <c r="B138" s="217" t="s">
        <v>223</v>
      </c>
      <c r="C138" s="197">
        <v>0</v>
      </c>
      <c r="D138" s="219">
        <v>3296.4977603732468</v>
      </c>
      <c r="E138" s="219">
        <v>3207.2439693434335</v>
      </c>
      <c r="F138" s="219">
        <v>3146.1701329953644</v>
      </c>
      <c r="G138" s="219">
        <v>3105.8864173241614</v>
      </c>
      <c r="I138" s="219">
        <v>3296.4977603732468</v>
      </c>
      <c r="J138" s="219">
        <v>3207.2439693434335</v>
      </c>
      <c r="K138" s="219">
        <v>3146.1701329953644</v>
      </c>
      <c r="L138" s="219">
        <v>3105.8864173241614</v>
      </c>
      <c r="N138" s="219">
        <f t="shared" si="8"/>
        <v>0</v>
      </c>
      <c r="O138" s="219">
        <f t="shared" si="9"/>
        <v>0</v>
      </c>
      <c r="P138" s="219">
        <f t="shared" si="10"/>
        <v>0</v>
      </c>
      <c r="Q138" s="219">
        <f t="shared" si="11"/>
        <v>0</v>
      </c>
    </row>
    <row r="139" spans="1:17">
      <c r="A139" s="220">
        <v>18136</v>
      </c>
      <c r="B139" s="217" t="s">
        <v>224</v>
      </c>
      <c r="C139" s="197">
        <v>0</v>
      </c>
      <c r="D139" s="219">
        <v>1129.6373526717541</v>
      </c>
      <c r="E139" s="219">
        <v>1090.401686597472</v>
      </c>
      <c r="F139" s="219">
        <v>1063.7338828822419</v>
      </c>
      <c r="G139" s="219">
        <v>1046.2252714619526</v>
      </c>
      <c r="I139" s="219">
        <v>1129.6373526717541</v>
      </c>
      <c r="J139" s="219">
        <v>1090.401686597472</v>
      </c>
      <c r="K139" s="219">
        <v>1063.7338828822419</v>
      </c>
      <c r="L139" s="219">
        <v>1046.2252714619526</v>
      </c>
      <c r="N139" s="219">
        <f t="shared" si="8"/>
        <v>0</v>
      </c>
      <c r="O139" s="219">
        <f t="shared" si="9"/>
        <v>0</v>
      </c>
      <c r="P139" s="219">
        <f t="shared" si="10"/>
        <v>0</v>
      </c>
      <c r="Q139" s="219">
        <f t="shared" si="11"/>
        <v>0</v>
      </c>
    </row>
    <row r="140" spans="1:17">
      <c r="A140" s="220">
        <v>18137</v>
      </c>
      <c r="B140" s="217" t="s">
        <v>225</v>
      </c>
      <c r="C140" s="197">
        <v>14.836795252225519</v>
      </c>
      <c r="D140" s="219">
        <v>4741.8297592407289</v>
      </c>
      <c r="E140" s="219">
        <v>4539.8476010335417</v>
      </c>
      <c r="F140" s="219">
        <v>4403.5170562904905</v>
      </c>
      <c r="G140" s="219">
        <v>4314.4377978313505</v>
      </c>
      <c r="I140" s="219">
        <v>4672.5047627606009</v>
      </c>
      <c r="J140" s="219">
        <v>4473.4755600827584</v>
      </c>
      <c r="K140" s="219">
        <v>4339.1381519587585</v>
      </c>
      <c r="L140" s="219">
        <v>4251.3612218396638</v>
      </c>
      <c r="N140" s="219">
        <f t="shared" si="8"/>
        <v>69.324996480127993</v>
      </c>
      <c r="O140" s="219">
        <f t="shared" si="9"/>
        <v>66.37204095078323</v>
      </c>
      <c r="P140" s="219">
        <f t="shared" si="10"/>
        <v>64.378904331731974</v>
      </c>
      <c r="Q140" s="219">
        <f t="shared" si="11"/>
        <v>63.076575991686695</v>
      </c>
    </row>
    <row r="141" spans="1:17">
      <c r="A141" s="220">
        <v>18138</v>
      </c>
      <c r="B141" s="217" t="s">
        <v>227</v>
      </c>
      <c r="C141" s="197">
        <v>0</v>
      </c>
      <c r="D141" s="219">
        <v>5515.470646624598</v>
      </c>
      <c r="E141" s="219">
        <v>5353.8770162307173</v>
      </c>
      <c r="F141" s="219">
        <v>5243.5182201387279</v>
      </c>
      <c r="G141" s="219">
        <v>5170.824058158214</v>
      </c>
      <c r="I141" s="219">
        <v>5515.470646624598</v>
      </c>
      <c r="J141" s="219">
        <v>5353.8770162307173</v>
      </c>
      <c r="K141" s="219">
        <v>5243.5182201387279</v>
      </c>
      <c r="L141" s="219">
        <v>5170.824058158214</v>
      </c>
      <c r="N141" s="219">
        <f t="shared" si="8"/>
        <v>0</v>
      </c>
      <c r="O141" s="219">
        <f t="shared" si="9"/>
        <v>0</v>
      </c>
      <c r="P141" s="219">
        <f t="shared" si="10"/>
        <v>0</v>
      </c>
      <c r="Q141" s="219">
        <f t="shared" si="11"/>
        <v>0</v>
      </c>
    </row>
    <row r="142" spans="1:17">
      <c r="A142" s="220">
        <v>18139</v>
      </c>
      <c r="B142" s="217" t="s">
        <v>228</v>
      </c>
      <c r="C142" s="197">
        <v>0</v>
      </c>
      <c r="D142" s="219">
        <v>1747.6514429628974</v>
      </c>
      <c r="E142" s="219">
        <v>1683.09601266704</v>
      </c>
      <c r="F142" s="219">
        <v>1639.3042068736552</v>
      </c>
      <c r="G142" s="219">
        <v>1610.5914171133907</v>
      </c>
      <c r="I142" s="219">
        <v>1747.6514429628974</v>
      </c>
      <c r="J142" s="219">
        <v>1683.09601266704</v>
      </c>
      <c r="K142" s="219">
        <v>1639.3042068736552</v>
      </c>
      <c r="L142" s="219">
        <v>1610.5914171133907</v>
      </c>
      <c r="N142" s="219">
        <f t="shared" si="8"/>
        <v>0</v>
      </c>
      <c r="O142" s="219">
        <f t="shared" si="9"/>
        <v>0</v>
      </c>
      <c r="P142" s="219">
        <f t="shared" si="10"/>
        <v>0</v>
      </c>
      <c r="Q142" s="219">
        <f t="shared" si="11"/>
        <v>0</v>
      </c>
    </row>
    <row r="143" spans="1:17">
      <c r="A143" s="220">
        <v>18140</v>
      </c>
      <c r="B143" s="217" t="s">
        <v>229</v>
      </c>
      <c r="C143" s="197">
        <v>0</v>
      </c>
      <c r="D143" s="219">
        <v>1403.4420714550304</v>
      </c>
      <c r="E143" s="219">
        <v>1311.7288389310861</v>
      </c>
      <c r="F143" s="219">
        <v>1251.0822534440269</v>
      </c>
      <c r="G143" s="219">
        <v>1212.0101902830168</v>
      </c>
      <c r="I143" s="219">
        <v>1403.4420714550304</v>
      </c>
      <c r="J143" s="219">
        <v>1311.7288389310861</v>
      </c>
      <c r="K143" s="219">
        <v>1251.0822534440269</v>
      </c>
      <c r="L143" s="219">
        <v>1212.0101902830168</v>
      </c>
      <c r="N143" s="219">
        <f t="shared" si="8"/>
        <v>0</v>
      </c>
      <c r="O143" s="219">
        <f t="shared" si="9"/>
        <v>0</v>
      </c>
      <c r="P143" s="219">
        <f t="shared" si="10"/>
        <v>0</v>
      </c>
      <c r="Q143" s="219">
        <f t="shared" si="11"/>
        <v>0</v>
      </c>
    </row>
    <row r="144" spans="1:17">
      <c r="A144" s="220">
        <v>18141</v>
      </c>
      <c r="B144" s="217" t="s">
        <v>232</v>
      </c>
      <c r="C144" s="197">
        <v>0</v>
      </c>
      <c r="D144" s="219">
        <v>431.01081083494626</v>
      </c>
      <c r="E144" s="219">
        <v>423.51822578777762</v>
      </c>
      <c r="F144" s="219">
        <v>418.34782407688095</v>
      </c>
      <c r="G144" s="219">
        <v>414.91762841983399</v>
      </c>
      <c r="I144" s="219">
        <v>431.01081083494626</v>
      </c>
      <c r="J144" s="219">
        <v>423.51822578777762</v>
      </c>
      <c r="K144" s="219">
        <v>418.34782407688095</v>
      </c>
      <c r="L144" s="219">
        <v>414.91762841983399</v>
      </c>
      <c r="N144" s="219">
        <f t="shared" si="8"/>
        <v>0</v>
      </c>
      <c r="O144" s="219">
        <f t="shared" si="9"/>
        <v>0</v>
      </c>
      <c r="P144" s="219">
        <f t="shared" si="10"/>
        <v>0</v>
      </c>
      <c r="Q144" s="219">
        <f t="shared" si="11"/>
        <v>0</v>
      </c>
    </row>
    <row r="145" spans="1:17">
      <c r="A145" s="220">
        <v>18142</v>
      </c>
      <c r="B145" s="217" t="s">
        <v>230</v>
      </c>
      <c r="C145" s="197">
        <v>0</v>
      </c>
      <c r="D145" s="219">
        <v>508.18274686779256</v>
      </c>
      <c r="E145" s="219">
        <v>466.32875602842734</v>
      </c>
      <c r="F145" s="219">
        <v>439.08275411666528</v>
      </c>
      <c r="G145" s="219">
        <v>421.71744308060403</v>
      </c>
      <c r="I145" s="219">
        <v>508.18274686779256</v>
      </c>
      <c r="J145" s="219">
        <v>466.32875602842734</v>
      </c>
      <c r="K145" s="219">
        <v>439.08275411666528</v>
      </c>
      <c r="L145" s="219">
        <v>421.71744308060403</v>
      </c>
      <c r="N145" s="219">
        <f t="shared" si="8"/>
        <v>0</v>
      </c>
      <c r="O145" s="219">
        <f t="shared" si="9"/>
        <v>0</v>
      </c>
      <c r="P145" s="219">
        <f t="shared" si="10"/>
        <v>0</v>
      </c>
      <c r="Q145" s="219">
        <f t="shared" si="11"/>
        <v>0</v>
      </c>
    </row>
    <row r="146" spans="1:17">
      <c r="A146" s="220">
        <v>18143</v>
      </c>
      <c r="B146" s="217" t="s">
        <v>231</v>
      </c>
      <c r="C146" s="197">
        <v>16.253869969040249</v>
      </c>
      <c r="D146" s="219">
        <v>2310.4697847808065</v>
      </c>
      <c r="E146" s="219">
        <v>2171.7924288298404</v>
      </c>
      <c r="F146" s="219">
        <v>2079.6445355082119</v>
      </c>
      <c r="G146" s="219">
        <v>2020.0792884681277</v>
      </c>
      <c r="I146" s="219">
        <v>2273.5163457249064</v>
      </c>
      <c r="J146" s="219">
        <v>2137.0569825195385</v>
      </c>
      <c r="K146" s="219">
        <v>2046.3828940415917</v>
      </c>
      <c r="L146" s="219">
        <v>1987.7703280280434</v>
      </c>
      <c r="N146" s="219">
        <f t="shared" si="8"/>
        <v>36.953439055900162</v>
      </c>
      <c r="O146" s="219">
        <f t="shared" si="9"/>
        <v>34.735446310301995</v>
      </c>
      <c r="P146" s="219">
        <f t="shared" si="10"/>
        <v>33.261641466620176</v>
      </c>
      <c r="Q146" s="219">
        <f t="shared" si="11"/>
        <v>32.30896044008432</v>
      </c>
    </row>
    <row r="147" spans="1:17">
      <c r="A147" s="220">
        <v>18144</v>
      </c>
      <c r="B147" s="217" t="s">
        <v>233</v>
      </c>
      <c r="C147" s="197">
        <v>0</v>
      </c>
      <c r="D147" s="219">
        <v>769.76439249747045</v>
      </c>
      <c r="E147" s="219">
        <v>742.41040849008334</v>
      </c>
      <c r="F147" s="219">
        <v>723.83154556841748</v>
      </c>
      <c r="G147" s="219">
        <v>711.63962893486735</v>
      </c>
      <c r="I147" s="219">
        <v>769.76439249747045</v>
      </c>
      <c r="J147" s="219">
        <v>742.41040849008334</v>
      </c>
      <c r="K147" s="219">
        <v>723.83154556841748</v>
      </c>
      <c r="L147" s="219">
        <v>711.63962893486735</v>
      </c>
      <c r="N147" s="219">
        <f t="shared" si="8"/>
        <v>0</v>
      </c>
      <c r="O147" s="219">
        <f t="shared" si="9"/>
        <v>0</v>
      </c>
      <c r="P147" s="219">
        <f t="shared" si="10"/>
        <v>0</v>
      </c>
      <c r="Q147" s="219">
        <f t="shared" si="11"/>
        <v>0</v>
      </c>
    </row>
    <row r="148" spans="1:17">
      <c r="A148" s="220">
        <v>18145</v>
      </c>
      <c r="B148" s="217" t="s">
        <v>226</v>
      </c>
      <c r="C148" s="197">
        <v>11.516314779270633</v>
      </c>
      <c r="D148" s="219">
        <v>451.73532189173642</v>
      </c>
      <c r="E148" s="219">
        <v>413.06754891098205</v>
      </c>
      <c r="F148" s="219">
        <v>387.97157524230289</v>
      </c>
      <c r="G148" s="219">
        <v>372.00974321143832</v>
      </c>
      <c r="I148" s="219">
        <v>446.59222524780773</v>
      </c>
      <c r="J148" s="219">
        <v>408.36469256664452</v>
      </c>
      <c r="K148" s="219">
        <v>383.55444155832981</v>
      </c>
      <c r="L148" s="219">
        <v>367.7743381653878</v>
      </c>
      <c r="N148" s="219">
        <f t="shared" si="8"/>
        <v>5.1430966439286863</v>
      </c>
      <c r="O148" s="219">
        <f t="shared" si="9"/>
        <v>4.7028563443375333</v>
      </c>
      <c r="P148" s="219">
        <f t="shared" si="10"/>
        <v>4.417133683973077</v>
      </c>
      <c r="Q148" s="219">
        <f t="shared" si="11"/>
        <v>4.2354050460505164</v>
      </c>
    </row>
    <row r="149" spans="1:17">
      <c r="A149" s="220">
        <v>18146</v>
      </c>
      <c r="B149" s="217" t="s">
        <v>234</v>
      </c>
      <c r="C149" s="197">
        <v>1.0526315789473684</v>
      </c>
      <c r="D149" s="219">
        <v>1639.4539706097578</v>
      </c>
      <c r="E149" s="219">
        <v>1532.6363171389821</v>
      </c>
      <c r="F149" s="219">
        <v>1461.9892026955333</v>
      </c>
      <c r="G149" s="219">
        <v>1416.4686650895133</v>
      </c>
      <c r="I149" s="219">
        <v>1637.730044247392</v>
      </c>
      <c r="J149" s="219">
        <v>1531.0247121787938</v>
      </c>
      <c r="K149" s="219">
        <v>1460.4518849219312</v>
      </c>
      <c r="L149" s="219">
        <v>1414.9792132860543</v>
      </c>
      <c r="N149" s="219">
        <f t="shared" si="8"/>
        <v>1.7239263623657735</v>
      </c>
      <c r="O149" s="219">
        <f t="shared" si="9"/>
        <v>1.6116049601882878</v>
      </c>
      <c r="P149" s="219">
        <f t="shared" si="10"/>
        <v>1.5373177736021262</v>
      </c>
      <c r="Q149" s="219">
        <f t="shared" si="11"/>
        <v>1.4894518034589055</v>
      </c>
    </row>
    <row r="150" spans="1:17">
      <c r="A150" s="220">
        <v>18147</v>
      </c>
      <c r="B150" s="217" t="s">
        <v>235</v>
      </c>
      <c r="C150" s="197">
        <v>0</v>
      </c>
      <c r="D150" s="219">
        <v>858.20910673999754</v>
      </c>
      <c r="E150" s="219">
        <v>834.9728051129697</v>
      </c>
      <c r="F150" s="219">
        <v>819.07286331184832</v>
      </c>
      <c r="G150" s="219">
        <v>808.58541446297158</v>
      </c>
      <c r="I150" s="219">
        <v>858.20910673999754</v>
      </c>
      <c r="J150" s="219">
        <v>834.9728051129697</v>
      </c>
      <c r="K150" s="219">
        <v>819.07286331184832</v>
      </c>
      <c r="L150" s="219">
        <v>808.58541446297158</v>
      </c>
      <c r="N150" s="219">
        <f t="shared" si="8"/>
        <v>0</v>
      </c>
      <c r="O150" s="219">
        <f t="shared" si="9"/>
        <v>0</v>
      </c>
      <c r="P150" s="219">
        <f t="shared" si="10"/>
        <v>0</v>
      </c>
      <c r="Q150" s="219">
        <f t="shared" si="11"/>
        <v>0</v>
      </c>
    </row>
    <row r="151" spans="1:17">
      <c r="A151" s="220">
        <v>18148</v>
      </c>
      <c r="B151" s="217" t="s">
        <v>236</v>
      </c>
      <c r="C151" s="197">
        <v>0</v>
      </c>
      <c r="D151" s="219">
        <v>218.77528485389067</v>
      </c>
      <c r="E151" s="219">
        <v>201.69142737178015</v>
      </c>
      <c r="F151" s="219">
        <v>190.52603947644693</v>
      </c>
      <c r="G151" s="219">
        <v>183.39032920567544</v>
      </c>
      <c r="I151" s="219">
        <v>218.77528485389067</v>
      </c>
      <c r="J151" s="219">
        <v>201.69142737178015</v>
      </c>
      <c r="K151" s="219">
        <v>190.52603947644693</v>
      </c>
      <c r="L151" s="219">
        <v>183.39032920567544</v>
      </c>
      <c r="N151" s="219">
        <f t="shared" si="8"/>
        <v>0</v>
      </c>
      <c r="O151" s="219">
        <f t="shared" si="9"/>
        <v>0</v>
      </c>
      <c r="P151" s="219">
        <f t="shared" si="10"/>
        <v>0</v>
      </c>
      <c r="Q151" s="219">
        <f t="shared" si="11"/>
        <v>0</v>
      </c>
    </row>
    <row r="152" spans="1:17">
      <c r="A152" s="220">
        <v>18149</v>
      </c>
      <c r="B152" s="217" t="s">
        <v>237</v>
      </c>
      <c r="C152" s="197">
        <v>0</v>
      </c>
      <c r="D152" s="219">
        <v>638.43795570263171</v>
      </c>
      <c r="E152" s="219">
        <v>607.90522697123333</v>
      </c>
      <c r="F152" s="219">
        <v>587.39269971116687</v>
      </c>
      <c r="G152" s="219">
        <v>574.03262164428804</v>
      </c>
      <c r="I152" s="219">
        <v>638.43795570263171</v>
      </c>
      <c r="J152" s="219">
        <v>607.90522697123333</v>
      </c>
      <c r="K152" s="219">
        <v>587.39269971116687</v>
      </c>
      <c r="L152" s="219">
        <v>574.03262164428804</v>
      </c>
      <c r="N152" s="219">
        <f t="shared" si="8"/>
        <v>0</v>
      </c>
      <c r="O152" s="219">
        <f t="shared" si="9"/>
        <v>0</v>
      </c>
      <c r="P152" s="219">
        <f t="shared" si="10"/>
        <v>0</v>
      </c>
      <c r="Q152" s="219">
        <f t="shared" si="11"/>
        <v>0</v>
      </c>
    </row>
    <row r="153" spans="1:17">
      <c r="A153" s="220">
        <v>18150</v>
      </c>
      <c r="B153" s="217" t="s">
        <v>238</v>
      </c>
      <c r="C153" s="197">
        <v>3.4443168771526977</v>
      </c>
      <c r="D153" s="219">
        <v>5112.2516633301047</v>
      </c>
      <c r="E153" s="219">
        <v>4991.7955902765216</v>
      </c>
      <c r="F153" s="219">
        <v>4909.117615302077</v>
      </c>
      <c r="G153" s="219">
        <v>4854.4688026667691</v>
      </c>
      <c r="I153" s="219">
        <v>5094.7038887420149</v>
      </c>
      <c r="J153" s="219">
        <v>4974.6612804700808</v>
      </c>
      <c r="K153" s="219">
        <v>4892.2670971717498</v>
      </c>
      <c r="L153" s="219">
        <v>4837.8058662731764</v>
      </c>
      <c r="N153" s="219">
        <f t="shared" si="8"/>
        <v>17.547774588089851</v>
      </c>
      <c r="O153" s="219">
        <f t="shared" si="9"/>
        <v>17.134309806440797</v>
      </c>
      <c r="P153" s="219">
        <f t="shared" si="10"/>
        <v>16.850518130327146</v>
      </c>
      <c r="Q153" s="219">
        <f t="shared" si="11"/>
        <v>16.662936393592645</v>
      </c>
    </row>
    <row r="154" spans="1:17">
      <c r="A154" s="220">
        <v>18151</v>
      </c>
      <c r="B154" s="217" t="s">
        <v>239</v>
      </c>
      <c r="C154" s="197">
        <v>9.6711798839458414</v>
      </c>
      <c r="D154" s="219">
        <v>982.60955710267888</v>
      </c>
      <c r="E154" s="219">
        <v>946.83843539564157</v>
      </c>
      <c r="F154" s="219">
        <v>922.56128168946043</v>
      </c>
      <c r="G154" s="219">
        <v>906.63841054908266</v>
      </c>
      <c r="I154" s="219">
        <v>973.19758816491378</v>
      </c>
      <c r="J154" s="219">
        <v>937.7691017232695</v>
      </c>
      <c r="K154" s="219">
        <v>913.72448780354603</v>
      </c>
      <c r="L154" s="219">
        <v>897.95413458596886</v>
      </c>
      <c r="N154" s="219">
        <f t="shared" si="8"/>
        <v>9.4119689377650957</v>
      </c>
      <c r="O154" s="219">
        <f t="shared" si="9"/>
        <v>9.0693336723720677</v>
      </c>
      <c r="P154" s="219">
        <f t="shared" si="10"/>
        <v>8.8367938859144033</v>
      </c>
      <c r="Q154" s="219">
        <f t="shared" si="11"/>
        <v>8.6842759631138051</v>
      </c>
    </row>
    <row r="155" spans="1:17">
      <c r="A155" s="220">
        <v>18152</v>
      </c>
      <c r="B155" s="217" t="s">
        <v>240</v>
      </c>
      <c r="C155" s="197">
        <v>15.238095238095237</v>
      </c>
      <c r="D155" s="219">
        <v>473.39880390236948</v>
      </c>
      <c r="E155" s="219">
        <v>442.76956594388145</v>
      </c>
      <c r="F155" s="219">
        <v>422.50359824566868</v>
      </c>
      <c r="G155" s="219">
        <v>409.44177257823713</v>
      </c>
      <c r="I155" s="219">
        <v>466.29338095449151</v>
      </c>
      <c r="J155" s="219">
        <v>436.12386889406707</v>
      </c>
      <c r="K155" s="219">
        <v>416.16208082359486</v>
      </c>
      <c r="L155" s="219">
        <v>403.29630507237243</v>
      </c>
      <c r="N155" s="219">
        <f t="shared" si="8"/>
        <v>7.1054229478779689</v>
      </c>
      <c r="O155" s="219">
        <f t="shared" si="9"/>
        <v>6.6456970498143733</v>
      </c>
      <c r="P155" s="219">
        <f t="shared" si="10"/>
        <v>6.3415174220738209</v>
      </c>
      <c r="Q155" s="219">
        <f t="shared" si="11"/>
        <v>6.1454675058647013</v>
      </c>
    </row>
    <row r="156" spans="1:17">
      <c r="A156" s="220">
        <v>18153</v>
      </c>
      <c r="B156" s="217" t="s">
        <v>241</v>
      </c>
      <c r="C156" s="197">
        <v>0</v>
      </c>
      <c r="D156" s="219">
        <v>9659.7620533958634</v>
      </c>
      <c r="E156" s="219">
        <v>9123.5016941868507</v>
      </c>
      <c r="F156" s="219">
        <v>8765.7128487085556</v>
      </c>
      <c r="G156" s="219">
        <v>8533.7854025289816</v>
      </c>
      <c r="I156" s="219">
        <v>9659.7620533958634</v>
      </c>
      <c r="J156" s="219">
        <v>9123.5016941868507</v>
      </c>
      <c r="K156" s="219">
        <v>8765.7128487085556</v>
      </c>
      <c r="L156" s="219">
        <v>8533.7854025289816</v>
      </c>
      <c r="N156" s="219">
        <f t="shared" si="8"/>
        <v>0</v>
      </c>
      <c r="O156" s="219">
        <f t="shared" si="9"/>
        <v>0</v>
      </c>
      <c r="P156" s="219">
        <f t="shared" si="10"/>
        <v>0</v>
      </c>
      <c r="Q156" s="219">
        <f t="shared" si="11"/>
        <v>0</v>
      </c>
    </row>
    <row r="157" spans="1:17">
      <c r="A157" s="220">
        <v>18154</v>
      </c>
      <c r="B157" s="217" t="s">
        <v>242</v>
      </c>
      <c r="C157" s="197">
        <v>0</v>
      </c>
      <c r="D157" s="219">
        <v>629.54019682443618</v>
      </c>
      <c r="E157" s="219">
        <v>597.23491047777679</v>
      </c>
      <c r="F157" s="219">
        <v>575.5993966981282</v>
      </c>
      <c r="G157" s="219">
        <v>561.53821152909268</v>
      </c>
      <c r="I157" s="219">
        <v>629.54019682443618</v>
      </c>
      <c r="J157" s="219">
        <v>597.23491047777679</v>
      </c>
      <c r="K157" s="219">
        <v>575.5993966981282</v>
      </c>
      <c r="L157" s="219">
        <v>561.53821152909268</v>
      </c>
      <c r="N157" s="219">
        <f t="shared" si="8"/>
        <v>0</v>
      </c>
      <c r="O157" s="219">
        <f t="shared" si="9"/>
        <v>0</v>
      </c>
      <c r="P157" s="219">
        <f t="shared" si="10"/>
        <v>0</v>
      </c>
      <c r="Q157" s="219">
        <f t="shared" si="11"/>
        <v>0</v>
      </c>
    </row>
    <row r="158" spans="1:17">
      <c r="A158" s="220">
        <v>18155</v>
      </c>
      <c r="B158" s="217" t="s">
        <v>243</v>
      </c>
      <c r="C158" s="197">
        <v>0</v>
      </c>
      <c r="D158" s="219">
        <v>1346.4527561700027</v>
      </c>
      <c r="E158" s="219">
        <v>1267.5684092641989</v>
      </c>
      <c r="F158" s="219">
        <v>1215.0833752927324</v>
      </c>
      <c r="G158" s="219">
        <v>1181.1262175984775</v>
      </c>
      <c r="I158" s="219">
        <v>1346.4527561700027</v>
      </c>
      <c r="J158" s="219">
        <v>1267.5684092641989</v>
      </c>
      <c r="K158" s="219">
        <v>1215.0833752927324</v>
      </c>
      <c r="L158" s="219">
        <v>1181.1262175984775</v>
      </c>
      <c r="N158" s="219">
        <f t="shared" si="8"/>
        <v>0</v>
      </c>
      <c r="O158" s="219">
        <f t="shared" si="9"/>
        <v>0</v>
      </c>
      <c r="P158" s="219">
        <f t="shared" si="10"/>
        <v>0</v>
      </c>
      <c r="Q158" s="219">
        <f t="shared" si="11"/>
        <v>0</v>
      </c>
    </row>
    <row r="159" spans="1:17">
      <c r="A159" s="220">
        <v>18156</v>
      </c>
      <c r="B159" s="217" t="s">
        <v>244</v>
      </c>
      <c r="C159" s="197">
        <v>1.7921146953405018</v>
      </c>
      <c r="D159" s="219">
        <v>574.29791251073095</v>
      </c>
      <c r="E159" s="219">
        <v>570.05428788136703</v>
      </c>
      <c r="F159" s="219">
        <v>567.10057251136607</v>
      </c>
      <c r="G159" s="219">
        <v>565.12935106231521</v>
      </c>
      <c r="I159" s="219">
        <v>573.27054594094432</v>
      </c>
      <c r="J159" s="219">
        <v>569.03451276887802</v>
      </c>
      <c r="K159" s="219">
        <v>566.08608132619372</v>
      </c>
      <c r="L159" s="219">
        <v>564.11838621247205</v>
      </c>
      <c r="N159" s="219">
        <f t="shared" si="8"/>
        <v>1.0273665697866363</v>
      </c>
      <c r="O159" s="219">
        <f t="shared" si="9"/>
        <v>1.0197751124890146</v>
      </c>
      <c r="P159" s="219">
        <f t="shared" si="10"/>
        <v>1.0144911851723464</v>
      </c>
      <c r="Q159" s="219">
        <f t="shared" si="11"/>
        <v>1.0109648498431625</v>
      </c>
    </row>
    <row r="160" spans="1:17">
      <c r="A160" s="220">
        <v>18157</v>
      </c>
      <c r="B160" s="217" t="s">
        <v>245</v>
      </c>
      <c r="C160" s="197">
        <v>0</v>
      </c>
      <c r="D160" s="219">
        <v>531.83865286670346</v>
      </c>
      <c r="E160" s="219">
        <v>499.08606847858505</v>
      </c>
      <c r="F160" s="219">
        <v>477.35359047218083</v>
      </c>
      <c r="G160" s="219">
        <v>463.31921324070663</v>
      </c>
      <c r="I160" s="219">
        <v>531.83865286670346</v>
      </c>
      <c r="J160" s="219">
        <v>499.08606847858505</v>
      </c>
      <c r="K160" s="219">
        <v>477.35359047218083</v>
      </c>
      <c r="L160" s="219">
        <v>463.31921324070663</v>
      </c>
      <c r="N160" s="219">
        <f t="shared" si="8"/>
        <v>0</v>
      </c>
      <c r="O160" s="219">
        <f t="shared" si="9"/>
        <v>0</v>
      </c>
      <c r="P160" s="219">
        <f t="shared" si="10"/>
        <v>0</v>
      </c>
      <c r="Q160" s="219">
        <f t="shared" si="11"/>
        <v>0</v>
      </c>
    </row>
    <row r="161" spans="1:17">
      <c r="A161" s="220">
        <v>18158</v>
      </c>
      <c r="B161" s="217" t="s">
        <v>246</v>
      </c>
      <c r="C161" s="197">
        <v>0</v>
      </c>
      <c r="D161" s="219">
        <v>1716.3919775541863</v>
      </c>
      <c r="E161" s="219">
        <v>1642.9391673759701</v>
      </c>
      <c r="F161" s="219">
        <v>1593.3699995808111</v>
      </c>
      <c r="G161" s="219">
        <v>1560.9851313256625</v>
      </c>
      <c r="I161" s="219">
        <v>1716.3919775541863</v>
      </c>
      <c r="J161" s="219">
        <v>1642.9391673759701</v>
      </c>
      <c r="K161" s="219">
        <v>1593.3699995808111</v>
      </c>
      <c r="L161" s="219">
        <v>1560.9851313256625</v>
      </c>
      <c r="N161" s="219">
        <f t="shared" si="8"/>
        <v>0</v>
      </c>
      <c r="O161" s="219">
        <f t="shared" si="9"/>
        <v>0</v>
      </c>
      <c r="P161" s="219">
        <f t="shared" si="10"/>
        <v>0</v>
      </c>
      <c r="Q161" s="219">
        <f t="shared" si="11"/>
        <v>0</v>
      </c>
    </row>
    <row r="162" spans="1:17">
      <c r="A162" s="220">
        <v>18159</v>
      </c>
      <c r="B162" s="217" t="s">
        <v>247</v>
      </c>
      <c r="C162" s="197">
        <v>0</v>
      </c>
      <c r="D162" s="219">
        <v>339.03938902921305</v>
      </c>
      <c r="E162" s="219">
        <v>325.09309039981588</v>
      </c>
      <c r="F162" s="219">
        <v>315.66761214057715</v>
      </c>
      <c r="G162" s="219">
        <v>309.50343859133653</v>
      </c>
      <c r="I162" s="219">
        <v>339.03938902921305</v>
      </c>
      <c r="J162" s="219">
        <v>325.09309039981588</v>
      </c>
      <c r="K162" s="219">
        <v>315.66761214057715</v>
      </c>
      <c r="L162" s="219">
        <v>309.50343859133653</v>
      </c>
      <c r="N162" s="219">
        <f t="shared" si="8"/>
        <v>0</v>
      </c>
      <c r="O162" s="219">
        <f t="shared" si="9"/>
        <v>0</v>
      </c>
      <c r="P162" s="219">
        <f t="shared" si="10"/>
        <v>0</v>
      </c>
      <c r="Q162" s="219">
        <f t="shared" si="11"/>
        <v>0</v>
      </c>
    </row>
    <row r="163" spans="1:17">
      <c r="A163" s="220">
        <v>18160</v>
      </c>
      <c r="B163" s="217" t="s">
        <v>248</v>
      </c>
      <c r="C163" s="197">
        <v>0</v>
      </c>
      <c r="D163" s="219">
        <v>2422.5540223463349</v>
      </c>
      <c r="E163" s="219">
        <v>2311.3389437403544</v>
      </c>
      <c r="F163" s="219">
        <v>2236.4942122531711</v>
      </c>
      <c r="G163" s="219">
        <v>2187.6893976376782</v>
      </c>
      <c r="I163" s="219">
        <v>2422.5540223463349</v>
      </c>
      <c r="J163" s="219">
        <v>2311.3389437403544</v>
      </c>
      <c r="K163" s="219">
        <v>2236.4942122531711</v>
      </c>
      <c r="L163" s="219">
        <v>2187.6893976376782</v>
      </c>
      <c r="N163" s="219">
        <f t="shared" si="8"/>
        <v>0</v>
      </c>
      <c r="O163" s="219">
        <f t="shared" si="9"/>
        <v>0</v>
      </c>
      <c r="P163" s="219">
        <f t="shared" si="10"/>
        <v>0</v>
      </c>
      <c r="Q163" s="219">
        <f t="shared" si="11"/>
        <v>0</v>
      </c>
    </row>
    <row r="164" spans="1:17">
      <c r="A164" s="220">
        <v>18161</v>
      </c>
      <c r="B164" s="217" t="s">
        <v>249</v>
      </c>
      <c r="C164" s="197">
        <v>0</v>
      </c>
      <c r="D164" s="219">
        <v>712.8611902361215</v>
      </c>
      <c r="E164" s="219">
        <v>668.72876692420391</v>
      </c>
      <c r="F164" s="219">
        <v>639.45402523406858</v>
      </c>
      <c r="G164" s="219">
        <v>620.55285441355466</v>
      </c>
      <c r="I164" s="219">
        <v>712.8611902361215</v>
      </c>
      <c r="J164" s="219">
        <v>668.72876692420391</v>
      </c>
      <c r="K164" s="219">
        <v>639.45402523406858</v>
      </c>
      <c r="L164" s="219">
        <v>620.55285441355466</v>
      </c>
      <c r="N164" s="219">
        <f t="shared" si="8"/>
        <v>0</v>
      </c>
      <c r="O164" s="219">
        <f t="shared" si="9"/>
        <v>0</v>
      </c>
      <c r="P164" s="219">
        <f t="shared" si="10"/>
        <v>0</v>
      </c>
      <c r="Q164" s="219">
        <f t="shared" si="11"/>
        <v>0</v>
      </c>
    </row>
    <row r="165" spans="1:17">
      <c r="A165" s="220">
        <v>18162</v>
      </c>
      <c r="B165" s="229" t="s">
        <v>250</v>
      </c>
      <c r="C165" s="197">
        <v>0</v>
      </c>
      <c r="D165" s="219">
        <v>3390.5988994238201</v>
      </c>
      <c r="E165" s="219">
        <v>3287.6121886623296</v>
      </c>
      <c r="F165" s="219">
        <v>3217.3448058930967</v>
      </c>
      <c r="G165" s="219">
        <v>3171.089209642616</v>
      </c>
      <c r="I165" s="219">
        <v>3390.5988994238201</v>
      </c>
      <c r="J165" s="219">
        <v>3287.6121886623296</v>
      </c>
      <c r="K165" s="219">
        <v>3217.3448058930967</v>
      </c>
      <c r="L165" s="219">
        <v>3171.089209642616</v>
      </c>
      <c r="N165" s="219">
        <f t="shared" si="8"/>
        <v>0</v>
      </c>
      <c r="O165" s="219">
        <f t="shared" si="9"/>
        <v>0</v>
      </c>
      <c r="P165" s="219">
        <f t="shared" si="10"/>
        <v>0</v>
      </c>
      <c r="Q165" s="219">
        <f t="shared" si="11"/>
        <v>0</v>
      </c>
    </row>
    <row r="166" spans="1:17">
      <c r="A166" s="220">
        <v>18163</v>
      </c>
      <c r="B166" s="217" t="s">
        <v>251</v>
      </c>
      <c r="C166" s="197">
        <v>30.730897009966778</v>
      </c>
      <c r="D166" s="219">
        <v>1226.1419526648783</v>
      </c>
      <c r="E166" s="219">
        <v>1185.6071162326182</v>
      </c>
      <c r="F166" s="219">
        <v>1158.0155978392586</v>
      </c>
      <c r="G166" s="219">
        <v>1139.882129944963</v>
      </c>
      <c r="I166" s="219">
        <v>1189.5849403775289</v>
      </c>
      <c r="J166" s="219">
        <v>1150.2586365383338</v>
      </c>
      <c r="K166" s="219">
        <v>1123.489750039055</v>
      </c>
      <c r="L166" s="219">
        <v>1105.896925426056</v>
      </c>
      <c r="N166" s="219">
        <f t="shared" si="8"/>
        <v>36.55701228734938</v>
      </c>
      <c r="O166" s="219">
        <f t="shared" si="9"/>
        <v>35.348479694284379</v>
      </c>
      <c r="P166" s="219">
        <f t="shared" si="10"/>
        <v>34.525847800203564</v>
      </c>
      <c r="Q166" s="219">
        <f t="shared" si="11"/>
        <v>33.98520451890704</v>
      </c>
    </row>
    <row r="167" spans="1:17">
      <c r="A167" s="220">
        <v>18164</v>
      </c>
      <c r="B167" s="217" t="s">
        <v>252</v>
      </c>
      <c r="C167" s="197">
        <v>0</v>
      </c>
      <c r="D167" s="219">
        <v>3229.4346308474551</v>
      </c>
      <c r="E167" s="219">
        <v>3105.6206541978131</v>
      </c>
      <c r="F167" s="219">
        <v>3021.7343155669219</v>
      </c>
      <c r="G167" s="219">
        <v>2966.7797930932634</v>
      </c>
      <c r="I167" s="219">
        <v>3229.4346308474551</v>
      </c>
      <c r="J167" s="219">
        <v>3105.6206541978131</v>
      </c>
      <c r="K167" s="219">
        <v>3021.7343155669219</v>
      </c>
      <c r="L167" s="219">
        <v>2966.7797930932634</v>
      </c>
      <c r="N167" s="219">
        <f t="shared" si="8"/>
        <v>0</v>
      </c>
      <c r="O167" s="219">
        <f t="shared" si="9"/>
        <v>0</v>
      </c>
      <c r="P167" s="219">
        <f t="shared" si="10"/>
        <v>0</v>
      </c>
      <c r="Q167" s="219">
        <f t="shared" si="11"/>
        <v>0</v>
      </c>
    </row>
    <row r="168" spans="1:17">
      <c r="A168" s="220">
        <v>18165</v>
      </c>
      <c r="B168" s="217" t="s">
        <v>253</v>
      </c>
      <c r="C168" s="197">
        <v>0</v>
      </c>
      <c r="D168" s="219">
        <v>663.49441507820632</v>
      </c>
      <c r="E168" s="219">
        <v>652.18638412265602</v>
      </c>
      <c r="F168" s="219">
        <v>644.38075925048076</v>
      </c>
      <c r="G168" s="219">
        <v>639.20122885010585</v>
      </c>
      <c r="I168" s="219">
        <v>663.49441507820632</v>
      </c>
      <c r="J168" s="219">
        <v>652.18638412265602</v>
      </c>
      <c r="K168" s="219">
        <v>644.38075925048076</v>
      </c>
      <c r="L168" s="219">
        <v>639.20122885010585</v>
      </c>
      <c r="N168" s="219">
        <f t="shared" si="8"/>
        <v>0</v>
      </c>
      <c r="O168" s="219">
        <f t="shared" si="9"/>
        <v>0</v>
      </c>
      <c r="P168" s="219">
        <f t="shared" si="10"/>
        <v>0</v>
      </c>
      <c r="Q168" s="219">
        <f t="shared" si="11"/>
        <v>0</v>
      </c>
    </row>
    <row r="169" spans="1:17">
      <c r="A169" s="220">
        <v>18166</v>
      </c>
      <c r="B169" s="217" t="s">
        <v>254</v>
      </c>
      <c r="C169" s="197">
        <v>0</v>
      </c>
      <c r="D169" s="219">
        <v>549.86863355806452</v>
      </c>
      <c r="E169" s="219">
        <v>492.11210095763306</v>
      </c>
      <c r="F169" s="219">
        <v>455.30919458790282</v>
      </c>
      <c r="G169" s="219">
        <v>432.19488551586556</v>
      </c>
      <c r="I169" s="219">
        <v>549.86863355806452</v>
      </c>
      <c r="J169" s="219">
        <v>492.11210095763306</v>
      </c>
      <c r="K169" s="219">
        <v>455.30919458790282</v>
      </c>
      <c r="L169" s="219">
        <v>432.19488551586556</v>
      </c>
      <c r="N169" s="219">
        <f t="shared" si="8"/>
        <v>0</v>
      </c>
      <c r="O169" s="219">
        <f t="shared" si="9"/>
        <v>0</v>
      </c>
      <c r="P169" s="219">
        <f t="shared" si="10"/>
        <v>0</v>
      </c>
      <c r="Q169" s="219">
        <f t="shared" si="11"/>
        <v>0</v>
      </c>
    </row>
    <row r="170" spans="1:17">
      <c r="A170" s="220">
        <v>18167</v>
      </c>
      <c r="B170" s="217" t="s">
        <v>255</v>
      </c>
      <c r="C170" s="197">
        <v>0</v>
      </c>
      <c r="D170" s="219">
        <v>181.42760138250432</v>
      </c>
      <c r="E170" s="219">
        <v>165.51866980866501</v>
      </c>
      <c r="F170" s="219">
        <v>155.21368216713341</v>
      </c>
      <c r="G170" s="219">
        <v>148.66817905847</v>
      </c>
      <c r="I170" s="219">
        <v>181.42760138250432</v>
      </c>
      <c r="J170" s="219">
        <v>165.51866980866501</v>
      </c>
      <c r="K170" s="219">
        <v>155.21368216713341</v>
      </c>
      <c r="L170" s="219">
        <v>148.66817905847</v>
      </c>
      <c r="N170" s="219">
        <f t="shared" si="8"/>
        <v>0</v>
      </c>
      <c r="O170" s="219">
        <f t="shared" si="9"/>
        <v>0</v>
      </c>
      <c r="P170" s="219">
        <f t="shared" si="10"/>
        <v>0</v>
      </c>
      <c r="Q170" s="219">
        <f t="shared" si="11"/>
        <v>0</v>
      </c>
    </row>
    <row r="171" spans="1:17">
      <c r="A171" s="220">
        <v>18168</v>
      </c>
      <c r="B171" s="217" t="s">
        <v>256</v>
      </c>
      <c r="C171" s="197">
        <v>0</v>
      </c>
      <c r="D171" s="219">
        <v>1991.0807055715591</v>
      </c>
      <c r="E171" s="219">
        <v>1887.2057244261562</v>
      </c>
      <c r="F171" s="219">
        <v>1817.6919341569305</v>
      </c>
      <c r="G171" s="219">
        <v>1772.537927048641</v>
      </c>
      <c r="I171" s="219">
        <v>1991.0807055715591</v>
      </c>
      <c r="J171" s="219">
        <v>1887.2057244261562</v>
      </c>
      <c r="K171" s="219">
        <v>1817.6919341569305</v>
      </c>
      <c r="L171" s="219">
        <v>1772.537927048641</v>
      </c>
      <c r="N171" s="219">
        <f t="shared" si="8"/>
        <v>0</v>
      </c>
      <c r="O171" s="219">
        <f t="shared" si="9"/>
        <v>0</v>
      </c>
      <c r="P171" s="219">
        <f t="shared" si="10"/>
        <v>0</v>
      </c>
      <c r="Q171" s="219">
        <f t="shared" si="11"/>
        <v>0</v>
      </c>
    </row>
    <row r="172" spans="1:17">
      <c r="A172" s="220">
        <v>18169</v>
      </c>
      <c r="B172" s="217" t="s">
        <v>257</v>
      </c>
      <c r="C172" s="197">
        <v>0.73909830007390986</v>
      </c>
      <c r="D172" s="219">
        <v>1312.7527135503262</v>
      </c>
      <c r="E172" s="219">
        <v>1285.4693197388356</v>
      </c>
      <c r="F172" s="219">
        <v>1266.6973408325036</v>
      </c>
      <c r="G172" s="219">
        <v>1254.2687023895412</v>
      </c>
      <c r="I172" s="219">
        <v>1311.7831768342626</v>
      </c>
      <c r="J172" s="219">
        <v>1284.5199332397669</v>
      </c>
      <c r="K172" s="219">
        <v>1265.7618184242078</v>
      </c>
      <c r="L172" s="219">
        <v>1253.3423591824587</v>
      </c>
      <c r="N172" s="219">
        <f t="shared" si="8"/>
        <v>0.96953671606365788</v>
      </c>
      <c r="O172" s="219">
        <f t="shared" si="9"/>
        <v>0.94938649906862338</v>
      </c>
      <c r="P172" s="219">
        <f t="shared" si="10"/>
        <v>0.93552240829581024</v>
      </c>
      <c r="Q172" s="219">
        <f t="shared" si="11"/>
        <v>0.92634320708248197</v>
      </c>
    </row>
    <row r="173" spans="1:17">
      <c r="A173" s="220">
        <v>18170</v>
      </c>
      <c r="B173" s="217" t="s">
        <v>258</v>
      </c>
      <c r="C173" s="197">
        <v>0</v>
      </c>
      <c r="D173" s="219">
        <v>265.6180467668521</v>
      </c>
      <c r="E173" s="219">
        <v>236.38740521684682</v>
      </c>
      <c r="F173" s="219">
        <v>217.85061858817787</v>
      </c>
      <c r="G173" s="219">
        <v>206.24680709027925</v>
      </c>
      <c r="I173" s="219">
        <v>265.6180467668521</v>
      </c>
      <c r="J173" s="219">
        <v>236.38740521684682</v>
      </c>
      <c r="K173" s="219">
        <v>217.85061858817787</v>
      </c>
      <c r="L173" s="219">
        <v>206.24680709027925</v>
      </c>
      <c r="N173" s="219">
        <f t="shared" si="8"/>
        <v>0</v>
      </c>
      <c r="O173" s="219">
        <f t="shared" si="9"/>
        <v>0</v>
      </c>
      <c r="P173" s="219">
        <f t="shared" si="10"/>
        <v>0</v>
      </c>
      <c r="Q173" s="219">
        <f t="shared" si="11"/>
        <v>0</v>
      </c>
    </row>
    <row r="174" spans="1:17">
      <c r="A174" s="220">
        <v>18171</v>
      </c>
      <c r="B174" s="217" t="s">
        <v>259</v>
      </c>
      <c r="C174" s="197">
        <v>18.649335970613169</v>
      </c>
      <c r="D174" s="219">
        <v>3064.4147413809974</v>
      </c>
      <c r="E174" s="219">
        <v>2834.5339846722509</v>
      </c>
      <c r="F174" s="219">
        <v>2683.864987402857</v>
      </c>
      <c r="G174" s="219">
        <v>2587.3854705934709</v>
      </c>
      <c r="I174" s="219">
        <v>3008.3117253113314</v>
      </c>
      <c r="J174" s="219">
        <v>2782.6396038155603</v>
      </c>
      <c r="K174" s="219">
        <v>2634.7290403380612</v>
      </c>
      <c r="L174" s="219">
        <v>2540.015861423105</v>
      </c>
      <c r="N174" s="219">
        <f t="shared" si="8"/>
        <v>56.103016069665955</v>
      </c>
      <c r="O174" s="219">
        <f t="shared" si="9"/>
        <v>51.894380856690532</v>
      </c>
      <c r="P174" s="219">
        <f t="shared" si="10"/>
        <v>49.135947064795801</v>
      </c>
      <c r="Q174" s="219">
        <f t="shared" si="11"/>
        <v>47.369609170365948</v>
      </c>
    </row>
    <row r="175" spans="1:17">
      <c r="A175" s="220">
        <v>18172</v>
      </c>
      <c r="B175" s="217" t="s">
        <v>260</v>
      </c>
      <c r="C175" s="197">
        <v>19.417475728155338</v>
      </c>
      <c r="D175" s="219">
        <v>106.59095670581334</v>
      </c>
      <c r="E175" s="219">
        <v>104.15882244203048</v>
      </c>
      <c r="F175" s="219">
        <v>102.48838374619302</v>
      </c>
      <c r="G175" s="219">
        <v>101.38375760498892</v>
      </c>
      <c r="I175" s="219">
        <v>104.56065276855975</v>
      </c>
      <c r="J175" s="219">
        <v>102.1748448717061</v>
      </c>
      <c r="K175" s="219">
        <v>100.53622405578935</v>
      </c>
      <c r="L175" s="219">
        <v>99.45263841251294</v>
      </c>
      <c r="N175" s="219">
        <f t="shared" si="8"/>
        <v>2.030303937253592</v>
      </c>
      <c r="O175" s="219">
        <f t="shared" si="9"/>
        <v>1.9839775703243845</v>
      </c>
      <c r="P175" s="219">
        <f t="shared" si="10"/>
        <v>1.9521596904036755</v>
      </c>
      <c r="Q175" s="219">
        <f t="shared" si="11"/>
        <v>1.9311191924759754</v>
      </c>
    </row>
    <row r="176" spans="1:17">
      <c r="A176" s="220">
        <v>18173</v>
      </c>
      <c r="B176" s="217" t="s">
        <v>261</v>
      </c>
      <c r="C176" s="197">
        <v>0</v>
      </c>
      <c r="D176" s="219">
        <v>2267.158265822547</v>
      </c>
      <c r="E176" s="219">
        <v>2212.2050356391378</v>
      </c>
      <c r="F176" s="219">
        <v>2174.5087894618814</v>
      </c>
      <c r="G176" s="219">
        <v>2149.6022867757165</v>
      </c>
      <c r="I176" s="219">
        <v>2267.158265822547</v>
      </c>
      <c r="J176" s="219">
        <v>2212.2050356391378</v>
      </c>
      <c r="K176" s="219">
        <v>2174.5087894618814</v>
      </c>
      <c r="L176" s="219">
        <v>2149.6022867757165</v>
      </c>
      <c r="N176" s="219">
        <f t="shared" si="8"/>
        <v>0</v>
      </c>
      <c r="O176" s="219">
        <f t="shared" si="9"/>
        <v>0</v>
      </c>
      <c r="P176" s="219">
        <f t="shared" si="10"/>
        <v>0</v>
      </c>
      <c r="Q176" s="219">
        <f t="shared" si="11"/>
        <v>0</v>
      </c>
    </row>
    <row r="177" spans="1:17">
      <c r="A177" s="220">
        <v>18174</v>
      </c>
      <c r="B177" s="217" t="s">
        <v>262</v>
      </c>
      <c r="C177" s="197">
        <v>6.1728395061728394</v>
      </c>
      <c r="D177" s="219">
        <v>290.3493316661187</v>
      </c>
      <c r="E177" s="219">
        <v>274.61105653656983</v>
      </c>
      <c r="F177" s="219">
        <v>264.09818008918904</v>
      </c>
      <c r="G177" s="219">
        <v>257.27793695776973</v>
      </c>
      <c r="I177" s="219">
        <v>288.5680474227683</v>
      </c>
      <c r="J177" s="219">
        <v>272.92632612837002</v>
      </c>
      <c r="K177" s="219">
        <v>262.47794585551304</v>
      </c>
      <c r="L177" s="219">
        <v>255.69954470649509</v>
      </c>
      <c r="N177" s="219">
        <f t="shared" si="8"/>
        <v>1.7812842433503988</v>
      </c>
      <c r="O177" s="219">
        <f t="shared" si="9"/>
        <v>1.6847304081998118</v>
      </c>
      <c r="P177" s="219">
        <f t="shared" si="10"/>
        <v>1.6202342336760012</v>
      </c>
      <c r="Q177" s="219">
        <f t="shared" si="11"/>
        <v>1.5783922512746358</v>
      </c>
    </row>
    <row r="178" spans="1:17">
      <c r="A178" s="220">
        <v>18175</v>
      </c>
      <c r="B178" s="217" t="s">
        <v>263</v>
      </c>
      <c r="C178" s="197">
        <v>0</v>
      </c>
      <c r="D178" s="219">
        <v>1213.9865803667806</v>
      </c>
      <c r="E178" s="219">
        <v>1169.2249124931686</v>
      </c>
      <c r="F178" s="219">
        <v>1138.8586056240201</v>
      </c>
      <c r="G178" s="219">
        <v>1118.9476480012399</v>
      </c>
      <c r="I178" s="219">
        <v>1213.9865803667806</v>
      </c>
      <c r="J178" s="219">
        <v>1169.2249124931686</v>
      </c>
      <c r="K178" s="219">
        <v>1138.8586056240201</v>
      </c>
      <c r="L178" s="219">
        <v>1118.9476480012399</v>
      </c>
      <c r="N178" s="219">
        <f t="shared" si="8"/>
        <v>0</v>
      </c>
      <c r="O178" s="219">
        <f t="shared" si="9"/>
        <v>0</v>
      </c>
      <c r="P178" s="219">
        <f t="shared" si="10"/>
        <v>0</v>
      </c>
      <c r="Q178" s="219">
        <f t="shared" si="11"/>
        <v>0</v>
      </c>
    </row>
    <row r="179" spans="1:17">
      <c r="A179" s="220">
        <v>18176</v>
      </c>
      <c r="B179" s="217" t="s">
        <v>264</v>
      </c>
      <c r="C179" s="197">
        <v>2.1271567005436069</v>
      </c>
      <c r="D179" s="219">
        <v>3989.9456075171074</v>
      </c>
      <c r="E179" s="219">
        <v>3800.710341553036</v>
      </c>
      <c r="F179" s="219">
        <v>3673.5330516783747</v>
      </c>
      <c r="G179" s="219">
        <v>3590.6806229413951</v>
      </c>
      <c r="I179" s="219">
        <v>3981.4763833502079</v>
      </c>
      <c r="J179" s="219">
        <v>3792.6427960167207</v>
      </c>
      <c r="K179" s="219">
        <v>3665.7354579366047</v>
      </c>
      <c r="L179" s="219">
        <v>3583.0588952040193</v>
      </c>
      <c r="N179" s="219">
        <f t="shared" si="8"/>
        <v>8.4692241668994939</v>
      </c>
      <c r="O179" s="219">
        <f t="shared" si="9"/>
        <v>8.0675455363152651</v>
      </c>
      <c r="P179" s="219">
        <f t="shared" si="10"/>
        <v>7.7975937417700152</v>
      </c>
      <c r="Q179" s="219">
        <f t="shared" si="11"/>
        <v>7.6217277373757497</v>
      </c>
    </row>
    <row r="180" spans="1:17">
      <c r="A180" s="220">
        <v>18177</v>
      </c>
      <c r="B180" s="217" t="s">
        <v>265</v>
      </c>
      <c r="C180" s="197">
        <v>9.7302001740644037</v>
      </c>
      <c r="D180" s="219">
        <v>54669.274951136489</v>
      </c>
      <c r="E180" s="219">
        <v>52435.00435119254</v>
      </c>
      <c r="F180" s="219">
        <v>50924.636276923266</v>
      </c>
      <c r="G180" s="219">
        <v>49936.709382088105</v>
      </c>
      <c r="I180" s="219">
        <v>54142.457996910671</v>
      </c>
      <c r="J180" s="219">
        <v>51929.717801996441</v>
      </c>
      <c r="K180" s="219">
        <v>50433.904292596693</v>
      </c>
      <c r="L180" s="219">
        <v>49455.4974917851</v>
      </c>
      <c r="N180" s="219">
        <f t="shared" si="8"/>
        <v>526.81695422581834</v>
      </c>
      <c r="O180" s="219">
        <f t="shared" si="9"/>
        <v>505.28654919609835</v>
      </c>
      <c r="P180" s="219">
        <f t="shared" si="10"/>
        <v>490.73198432657227</v>
      </c>
      <c r="Q180" s="219">
        <f t="shared" si="11"/>
        <v>481.21189030300593</v>
      </c>
    </row>
    <row r="181" spans="1:17">
      <c r="A181" s="220">
        <v>18178</v>
      </c>
      <c r="B181" s="217" t="s">
        <v>266</v>
      </c>
      <c r="C181" s="197">
        <v>0</v>
      </c>
      <c r="D181" s="219">
        <v>70.567050982902671</v>
      </c>
      <c r="E181" s="219">
        <v>68.847044387979565</v>
      </c>
      <c r="F181" s="219">
        <v>67.667311354332895</v>
      </c>
      <c r="G181" s="219">
        <v>66.887906452448163</v>
      </c>
      <c r="I181" s="219">
        <v>70.567050982902671</v>
      </c>
      <c r="J181" s="219">
        <v>68.847044387979565</v>
      </c>
      <c r="K181" s="219">
        <v>67.667311354332895</v>
      </c>
      <c r="L181" s="219">
        <v>66.887906452448163</v>
      </c>
      <c r="N181" s="219">
        <f t="shared" si="8"/>
        <v>0</v>
      </c>
      <c r="O181" s="219">
        <f t="shared" si="9"/>
        <v>0</v>
      </c>
      <c r="P181" s="219">
        <f t="shared" si="10"/>
        <v>0</v>
      </c>
      <c r="Q181" s="219">
        <f t="shared" si="11"/>
        <v>0</v>
      </c>
    </row>
    <row r="182" spans="1:17">
      <c r="A182" s="220">
        <v>18179</v>
      </c>
      <c r="B182" s="217" t="s">
        <v>267</v>
      </c>
      <c r="C182" s="197">
        <v>0</v>
      </c>
      <c r="D182" s="219">
        <v>637.88731395349225</v>
      </c>
      <c r="E182" s="219">
        <v>608.89842746754891</v>
      </c>
      <c r="F182" s="219">
        <v>589.38162473326486</v>
      </c>
      <c r="G182" s="219">
        <v>576.65147268061855</v>
      </c>
      <c r="I182" s="219">
        <v>637.88731395349225</v>
      </c>
      <c r="J182" s="219">
        <v>608.89842746754891</v>
      </c>
      <c r="K182" s="219">
        <v>589.38162473326486</v>
      </c>
      <c r="L182" s="219">
        <v>576.65147268061855</v>
      </c>
      <c r="N182" s="219">
        <f t="shared" si="8"/>
        <v>0</v>
      </c>
      <c r="O182" s="219">
        <f t="shared" si="9"/>
        <v>0</v>
      </c>
      <c r="P182" s="219">
        <f t="shared" si="10"/>
        <v>0</v>
      </c>
      <c r="Q182" s="219">
        <f t="shared" si="11"/>
        <v>0</v>
      </c>
    </row>
    <row r="183" spans="1:17">
      <c r="A183" s="220">
        <v>18180</v>
      </c>
      <c r="B183" s="217" t="s">
        <v>268</v>
      </c>
      <c r="C183" s="197">
        <v>12.420022581859239</v>
      </c>
      <c r="D183" s="219">
        <v>2563.08270449164</v>
      </c>
      <c r="E183" s="219">
        <v>2463.4497297373564</v>
      </c>
      <c r="F183" s="219">
        <v>2395.9783628870005</v>
      </c>
      <c r="G183" s="219">
        <v>2351.7917592737981</v>
      </c>
      <c r="I183" s="219">
        <v>2531.6396824662779</v>
      </c>
      <c r="J183" s="219">
        <v>2433.2289709710617</v>
      </c>
      <c r="K183" s="219">
        <v>2366.5853197735169</v>
      </c>
      <c r="L183" s="219">
        <v>2322.9407823012943</v>
      </c>
      <c r="N183" s="219">
        <f t="shared" si="8"/>
        <v>31.443022025362097</v>
      </c>
      <c r="O183" s="219">
        <f t="shared" si="9"/>
        <v>30.220758766294693</v>
      </c>
      <c r="P183" s="219">
        <f t="shared" si="10"/>
        <v>29.3930431134836</v>
      </c>
      <c r="Q183" s="219">
        <f t="shared" si="11"/>
        <v>28.850976972503759</v>
      </c>
    </row>
    <row r="184" spans="1:17">
      <c r="A184" s="220">
        <v>18181</v>
      </c>
      <c r="B184" s="217" t="s">
        <v>269</v>
      </c>
      <c r="C184" s="197">
        <v>0</v>
      </c>
      <c r="D184" s="219">
        <v>1048.3281605619231</v>
      </c>
      <c r="E184" s="219">
        <v>1002.908784681433</v>
      </c>
      <c r="F184" s="219">
        <v>972.27228312769557</v>
      </c>
      <c r="G184" s="219">
        <v>952.2631365320874</v>
      </c>
      <c r="I184" s="219">
        <v>1048.3281605619231</v>
      </c>
      <c r="J184" s="219">
        <v>1002.908784681433</v>
      </c>
      <c r="K184" s="219">
        <v>972.27228312769557</v>
      </c>
      <c r="L184" s="219">
        <v>952.2631365320874</v>
      </c>
      <c r="N184" s="219">
        <f t="shared" si="8"/>
        <v>0</v>
      </c>
      <c r="O184" s="219">
        <f t="shared" si="9"/>
        <v>0</v>
      </c>
      <c r="P184" s="219">
        <f t="shared" si="10"/>
        <v>0</v>
      </c>
      <c r="Q184" s="219">
        <f t="shared" si="11"/>
        <v>0</v>
      </c>
    </row>
    <row r="185" spans="1:17">
      <c r="A185" s="220">
        <v>18182</v>
      </c>
      <c r="B185" s="217" t="s">
        <v>270</v>
      </c>
      <c r="C185" s="197">
        <v>15.530471675876699</v>
      </c>
      <c r="D185" s="219">
        <v>35739.301025946763</v>
      </c>
      <c r="E185" s="219">
        <v>34171.922582605832</v>
      </c>
      <c r="F185" s="219">
        <v>33115.186177937103</v>
      </c>
      <c r="G185" s="219">
        <v>32425.240418446538</v>
      </c>
      <c r="I185" s="219">
        <v>35192.741156223572</v>
      </c>
      <c r="J185" s="219">
        <v>33649.332576120243</v>
      </c>
      <c r="K185" s="219">
        <v>32608.756804006924</v>
      </c>
      <c r="L185" s="219">
        <v>31929.362360675266</v>
      </c>
      <c r="N185" s="219">
        <f t="shared" si="8"/>
        <v>546.55986972319079</v>
      </c>
      <c r="O185" s="219">
        <f t="shared" si="9"/>
        <v>522.59000648558867</v>
      </c>
      <c r="P185" s="219">
        <f t="shared" si="10"/>
        <v>506.42937393017928</v>
      </c>
      <c r="Q185" s="219">
        <f t="shared" si="11"/>
        <v>495.87805777127141</v>
      </c>
    </row>
    <row r="186" spans="1:17">
      <c r="A186" s="220">
        <v>18183</v>
      </c>
      <c r="B186" s="217" t="s">
        <v>271</v>
      </c>
      <c r="C186" s="197">
        <v>0</v>
      </c>
      <c r="D186" s="219">
        <v>107.39356467781651</v>
      </c>
      <c r="E186" s="219">
        <v>96.721434417320467</v>
      </c>
      <c r="F186" s="219">
        <v>89.884306192281983</v>
      </c>
      <c r="G186" s="219">
        <v>85.574263180951959</v>
      </c>
      <c r="I186" s="219">
        <v>107.39356467781651</v>
      </c>
      <c r="J186" s="219">
        <v>96.721434417320467</v>
      </c>
      <c r="K186" s="219">
        <v>89.884306192281983</v>
      </c>
      <c r="L186" s="219">
        <v>85.574263180951959</v>
      </c>
      <c r="N186" s="219">
        <f t="shared" si="8"/>
        <v>0</v>
      </c>
      <c r="O186" s="219">
        <f t="shared" si="9"/>
        <v>0</v>
      </c>
      <c r="P186" s="219">
        <f t="shared" si="10"/>
        <v>0</v>
      </c>
      <c r="Q186" s="219">
        <f t="shared" si="11"/>
        <v>0</v>
      </c>
    </row>
    <row r="187" spans="1:17">
      <c r="A187" s="220">
        <v>18184</v>
      </c>
      <c r="B187" s="217" t="s">
        <v>272</v>
      </c>
      <c r="C187" s="197">
        <v>0</v>
      </c>
      <c r="D187" s="219">
        <v>994.73433981732308</v>
      </c>
      <c r="E187" s="219">
        <v>933.02211797834559</v>
      </c>
      <c r="F187" s="219">
        <v>892.09085670776005</v>
      </c>
      <c r="G187" s="219">
        <v>865.66582860980861</v>
      </c>
      <c r="I187" s="219">
        <v>994.73433981732308</v>
      </c>
      <c r="J187" s="219">
        <v>933.02211797834559</v>
      </c>
      <c r="K187" s="219">
        <v>892.09085670776005</v>
      </c>
      <c r="L187" s="219">
        <v>865.66582860980861</v>
      </c>
      <c r="N187" s="219">
        <f t="shared" si="8"/>
        <v>0</v>
      </c>
      <c r="O187" s="219">
        <f t="shared" si="9"/>
        <v>0</v>
      </c>
      <c r="P187" s="219">
        <f t="shared" si="10"/>
        <v>0</v>
      </c>
      <c r="Q187" s="219">
        <f t="shared" si="11"/>
        <v>0</v>
      </c>
    </row>
    <row r="188" spans="1:17">
      <c r="A188" s="220">
        <v>18185</v>
      </c>
      <c r="B188" s="217" t="s">
        <v>273</v>
      </c>
      <c r="C188" s="197">
        <v>0</v>
      </c>
      <c r="D188" s="219">
        <v>1166.5117733392922</v>
      </c>
      <c r="E188" s="219">
        <v>1133.7486777486324</v>
      </c>
      <c r="F188" s="219">
        <v>1111.3496581550748</v>
      </c>
      <c r="G188" s="219">
        <v>1096.5844725923614</v>
      </c>
      <c r="I188" s="219">
        <v>1166.5117733392922</v>
      </c>
      <c r="J188" s="219">
        <v>1133.7486777486324</v>
      </c>
      <c r="K188" s="219">
        <v>1111.3496581550748</v>
      </c>
      <c r="L188" s="219">
        <v>1096.5844725923614</v>
      </c>
      <c r="N188" s="219">
        <f t="shared" si="8"/>
        <v>0</v>
      </c>
      <c r="O188" s="219">
        <f t="shared" si="9"/>
        <v>0</v>
      </c>
      <c r="P188" s="219">
        <f t="shared" si="10"/>
        <v>0</v>
      </c>
      <c r="Q188" s="219">
        <f t="shared" si="11"/>
        <v>0</v>
      </c>
    </row>
    <row r="189" spans="1:17">
      <c r="A189" s="220">
        <v>18186</v>
      </c>
      <c r="B189" s="217" t="s">
        <v>274</v>
      </c>
      <c r="C189" s="197">
        <v>0</v>
      </c>
      <c r="D189" s="219">
        <v>1075.4988264521214</v>
      </c>
      <c r="E189" s="219">
        <v>1018.9660260404094</v>
      </c>
      <c r="F189" s="219">
        <v>981.14733152279723</v>
      </c>
      <c r="G189" s="219">
        <v>956.58746583572736</v>
      </c>
      <c r="I189" s="219">
        <v>1075.4988264521214</v>
      </c>
      <c r="J189" s="219">
        <v>1018.9660260404094</v>
      </c>
      <c r="K189" s="219">
        <v>981.14733152279723</v>
      </c>
      <c r="L189" s="219">
        <v>956.58746583572736</v>
      </c>
      <c r="N189" s="219">
        <f t="shared" si="8"/>
        <v>0</v>
      </c>
      <c r="O189" s="219">
        <f t="shared" si="9"/>
        <v>0</v>
      </c>
      <c r="P189" s="219">
        <f t="shared" si="10"/>
        <v>0</v>
      </c>
      <c r="Q189" s="219">
        <f t="shared" si="11"/>
        <v>0</v>
      </c>
    </row>
    <row r="190" spans="1:17">
      <c r="A190" s="220">
        <v>18187</v>
      </c>
      <c r="B190" s="217" t="s">
        <v>275</v>
      </c>
      <c r="C190" s="197">
        <v>0</v>
      </c>
      <c r="D190" s="219">
        <v>411.85308109606558</v>
      </c>
      <c r="E190" s="219">
        <v>391.72189846163968</v>
      </c>
      <c r="F190" s="219">
        <v>378.21012606675595</v>
      </c>
      <c r="G190" s="219">
        <v>369.41544970950929</v>
      </c>
      <c r="I190" s="219">
        <v>411.85308109606558</v>
      </c>
      <c r="J190" s="219">
        <v>391.72189846163968</v>
      </c>
      <c r="K190" s="219">
        <v>378.21012606675595</v>
      </c>
      <c r="L190" s="219">
        <v>369.41544970950929</v>
      </c>
      <c r="N190" s="219">
        <f t="shared" si="8"/>
        <v>0</v>
      </c>
      <c r="O190" s="219">
        <f t="shared" si="9"/>
        <v>0</v>
      </c>
      <c r="P190" s="219">
        <f t="shared" si="10"/>
        <v>0</v>
      </c>
      <c r="Q190" s="219">
        <f t="shared" si="11"/>
        <v>0</v>
      </c>
    </row>
    <row r="191" spans="1:17">
      <c r="A191" s="220">
        <v>18188</v>
      </c>
      <c r="B191" s="217" t="s">
        <v>276</v>
      </c>
      <c r="C191" s="197">
        <v>0</v>
      </c>
      <c r="D191" s="219">
        <v>407.44613268976207</v>
      </c>
      <c r="E191" s="219">
        <v>382.93760380622246</v>
      </c>
      <c r="F191" s="219">
        <v>366.65417892170876</v>
      </c>
      <c r="G191" s="219">
        <v>356.12927865217983</v>
      </c>
      <c r="I191" s="219">
        <v>407.44613268976207</v>
      </c>
      <c r="J191" s="219">
        <v>382.93760380622246</v>
      </c>
      <c r="K191" s="219">
        <v>366.65417892170876</v>
      </c>
      <c r="L191" s="219">
        <v>356.12927865217983</v>
      </c>
      <c r="N191" s="219">
        <f t="shared" si="8"/>
        <v>0</v>
      </c>
      <c r="O191" s="219">
        <f t="shared" si="9"/>
        <v>0</v>
      </c>
      <c r="P191" s="219">
        <f t="shared" si="10"/>
        <v>0</v>
      </c>
      <c r="Q191" s="219">
        <f t="shared" si="11"/>
        <v>0</v>
      </c>
    </row>
    <row r="192" spans="1:17">
      <c r="A192" s="220">
        <v>18189</v>
      </c>
      <c r="B192" s="228" t="s">
        <v>277</v>
      </c>
      <c r="C192" s="197">
        <v>0</v>
      </c>
      <c r="D192" s="219">
        <v>1166.5707529812978</v>
      </c>
      <c r="E192" s="219">
        <v>1123.7131530252752</v>
      </c>
      <c r="F192" s="219">
        <v>1094.6351319557366</v>
      </c>
      <c r="G192" s="219">
        <v>1075.5673451494297</v>
      </c>
      <c r="I192" s="219">
        <v>1166.5707529812978</v>
      </c>
      <c r="J192" s="219">
        <v>1123.7131530252752</v>
      </c>
      <c r="K192" s="219">
        <v>1094.6351319557366</v>
      </c>
      <c r="L192" s="219">
        <v>1075.5673451494297</v>
      </c>
      <c r="N192" s="219">
        <f t="shared" si="8"/>
        <v>0</v>
      </c>
      <c r="O192" s="219">
        <f t="shared" si="9"/>
        <v>0</v>
      </c>
      <c r="P192" s="219">
        <f t="shared" si="10"/>
        <v>0</v>
      </c>
      <c r="Q192" s="219">
        <f t="shared" si="11"/>
        <v>0</v>
      </c>
    </row>
    <row r="193" spans="1:17">
      <c r="A193" s="220">
        <v>18190</v>
      </c>
      <c r="B193" s="217" t="s">
        <v>278</v>
      </c>
      <c r="C193" s="197">
        <v>0</v>
      </c>
      <c r="D193" s="219">
        <v>2810.3926937380493</v>
      </c>
      <c r="E193" s="219">
        <v>2724.085019628998</v>
      </c>
      <c r="F193" s="219">
        <v>2665.2150469656553</v>
      </c>
      <c r="G193" s="219">
        <v>2626.47000022565</v>
      </c>
      <c r="I193" s="219">
        <v>2810.3926937380493</v>
      </c>
      <c r="J193" s="219">
        <v>2724.085019628998</v>
      </c>
      <c r="K193" s="219">
        <v>2665.2150469656553</v>
      </c>
      <c r="L193" s="219">
        <v>2626.47000022565</v>
      </c>
      <c r="N193" s="219">
        <f t="shared" si="8"/>
        <v>0</v>
      </c>
      <c r="O193" s="219">
        <f t="shared" si="9"/>
        <v>0</v>
      </c>
      <c r="P193" s="219">
        <f t="shared" si="10"/>
        <v>0</v>
      </c>
      <c r="Q193" s="219">
        <f t="shared" si="11"/>
        <v>0</v>
      </c>
    </row>
    <row r="194" spans="1:17" ht="12.75" customHeight="1">
      <c r="A194" s="534" t="s">
        <v>73</v>
      </c>
      <c r="B194" s="535"/>
      <c r="C194" s="536"/>
      <c r="D194" s="226">
        <f>SUM(D4:D193)</f>
        <v>472454.36740822776</v>
      </c>
      <c r="E194" s="226">
        <f>SUM(E4:E193)</f>
        <v>454662.31366375752</v>
      </c>
      <c r="F194" s="226">
        <f>SUM(F4:F193)</f>
        <v>442725.60572309449</v>
      </c>
      <c r="G194" s="226">
        <f>SUM(G4:G193)</f>
        <v>434956.95172134548</v>
      </c>
      <c r="I194" s="226">
        <f>SUM(I4:I193)</f>
        <v>463754.47965058434</v>
      </c>
      <c r="J194" s="226">
        <f>SUM(J4:J193)</f>
        <v>446144.98421963619</v>
      </c>
      <c r="K194" s="226">
        <f>SUM(K4:K193)</f>
        <v>434331.17858673091</v>
      </c>
      <c r="L194" s="226">
        <f>SUM(L4:L193)</f>
        <v>426642.70858740655</v>
      </c>
      <c r="N194" s="226">
        <f>SUM(N4:N193)</f>
        <v>8699.8877576435334</v>
      </c>
      <c r="O194" s="226">
        <f>SUM(O4:O193)</f>
        <v>8517.3294441213766</v>
      </c>
      <c r="P194" s="226">
        <f>SUM(P4:P193)</f>
        <v>8394.4271363635798</v>
      </c>
      <c r="Q194" s="226">
        <f>SUM(Q4:Q193)</f>
        <v>8314.2431339390532</v>
      </c>
    </row>
  </sheetData>
  <mergeCells count="3">
    <mergeCell ref="A2:G2"/>
    <mergeCell ref="A1:G1"/>
    <mergeCell ref="A194:C194"/>
  </mergeCells>
  <phoneticPr fontId="3" type="noConversion"/>
  <pageMargins left="0.39370078740157483" right="0.39370078740157483" top="0.98425196850393704" bottom="0.98425196850393704" header="0.51181102362204722" footer="0.51181102362204722"/>
  <pageSetup paperSize="9" scale="53" fitToHeight="4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95"/>
  <sheetViews>
    <sheetView workbookViewId="0">
      <selection activeCell="A5" sqref="A5"/>
    </sheetView>
  </sheetViews>
  <sheetFormatPr defaultRowHeight="12"/>
  <cols>
    <col min="1" max="1" width="9.140625" style="190"/>
    <col min="2" max="2" width="21.5703125" style="190" bestFit="1" customWidth="1"/>
    <col min="3" max="3" width="13.140625" style="214" bestFit="1" customWidth="1"/>
    <col min="4" max="4" width="12" style="214" bestFit="1" customWidth="1"/>
    <col min="5" max="5" width="11.85546875" style="214" customWidth="1"/>
    <col min="6" max="6" width="21.85546875" style="214" bestFit="1" customWidth="1"/>
    <col min="7" max="16384" width="9.140625" style="190"/>
  </cols>
  <sheetData>
    <row r="1" spans="1:6" s="151" customFormat="1" ht="25.5" customHeight="1">
      <c r="A1" s="537" t="s">
        <v>311</v>
      </c>
      <c r="B1" s="537"/>
      <c r="C1" s="537"/>
      <c r="D1" s="537"/>
      <c r="E1" s="537"/>
      <c r="F1" s="537"/>
    </row>
    <row r="2" spans="1:6" ht="25.5" customHeight="1">
      <c r="A2" s="538" t="s">
        <v>314</v>
      </c>
      <c r="B2" s="538"/>
      <c r="C2" s="538"/>
      <c r="D2" s="538"/>
      <c r="E2" s="538"/>
      <c r="F2" s="538"/>
    </row>
    <row r="3" spans="1:6" ht="36">
      <c r="A3" s="201" t="s">
        <v>304</v>
      </c>
      <c r="B3" s="201" t="s">
        <v>305</v>
      </c>
      <c r="C3" s="202" t="s">
        <v>306</v>
      </c>
      <c r="D3" s="202" t="s">
        <v>307</v>
      </c>
      <c r="E3" s="203" t="s">
        <v>308</v>
      </c>
      <c r="F3" s="202" t="s">
        <v>309</v>
      </c>
    </row>
    <row r="4" spans="1:6">
      <c r="A4" s="204">
        <v>18001</v>
      </c>
      <c r="B4" s="204" t="s">
        <v>89</v>
      </c>
      <c r="C4" s="205">
        <v>755</v>
      </c>
      <c r="D4" s="205">
        <v>747</v>
      </c>
      <c r="E4" s="205">
        <v>-8</v>
      </c>
      <c r="F4" s="205">
        <v>0</v>
      </c>
    </row>
    <row r="5" spans="1:6">
      <c r="A5" s="204">
        <v>18002</v>
      </c>
      <c r="B5" s="204" t="s">
        <v>90</v>
      </c>
      <c r="C5" s="205">
        <v>205</v>
      </c>
      <c r="D5" s="205">
        <v>205</v>
      </c>
      <c r="E5" s="205">
        <v>0</v>
      </c>
      <c r="F5" s="205">
        <v>0</v>
      </c>
    </row>
    <row r="6" spans="1:6">
      <c r="A6" s="204">
        <v>18003</v>
      </c>
      <c r="B6" s="204" t="s">
        <v>91</v>
      </c>
      <c r="C6" s="205">
        <v>504</v>
      </c>
      <c r="D6" s="205">
        <v>493</v>
      </c>
      <c r="E6" s="205">
        <v>-11</v>
      </c>
      <c r="F6" s="205">
        <v>0</v>
      </c>
    </row>
    <row r="7" spans="1:6">
      <c r="A7" s="204">
        <v>18004</v>
      </c>
      <c r="B7" s="204" t="s">
        <v>92</v>
      </c>
      <c r="C7" s="206">
        <v>2256</v>
      </c>
      <c r="D7" s="205">
        <v>2232</v>
      </c>
      <c r="E7" s="205">
        <v>-24</v>
      </c>
      <c r="F7" s="205">
        <v>0</v>
      </c>
    </row>
    <row r="8" spans="1:6">
      <c r="A8" s="207">
        <v>18005</v>
      </c>
      <c r="B8" s="207" t="s">
        <v>93</v>
      </c>
      <c r="C8" s="208">
        <v>1572</v>
      </c>
      <c r="D8" s="209">
        <v>1608</v>
      </c>
      <c r="E8" s="209">
        <v>36</v>
      </c>
      <c r="F8" s="209">
        <v>36</v>
      </c>
    </row>
    <row r="9" spans="1:6">
      <c r="A9" s="204">
        <v>18006</v>
      </c>
      <c r="B9" s="204" t="s">
        <v>94</v>
      </c>
      <c r="C9" s="205">
        <v>394</v>
      </c>
      <c r="D9" s="205">
        <v>402</v>
      </c>
      <c r="E9" s="205">
        <v>8</v>
      </c>
      <c r="F9" s="205">
        <v>8</v>
      </c>
    </row>
    <row r="10" spans="1:6">
      <c r="A10" s="204">
        <v>18007</v>
      </c>
      <c r="B10" s="204" t="s">
        <v>95</v>
      </c>
      <c r="C10" s="205">
        <v>639</v>
      </c>
      <c r="D10" s="205">
        <v>623</v>
      </c>
      <c r="E10" s="205">
        <v>-16</v>
      </c>
      <c r="F10" s="205">
        <v>0</v>
      </c>
    </row>
    <row r="11" spans="1:6">
      <c r="A11" s="207">
        <v>18008</v>
      </c>
      <c r="B11" s="207" t="s">
        <v>96</v>
      </c>
      <c r="C11" s="209">
        <v>816</v>
      </c>
      <c r="D11" s="209">
        <v>830</v>
      </c>
      <c r="E11" s="209">
        <v>14</v>
      </c>
      <c r="F11" s="209">
        <v>14</v>
      </c>
    </row>
    <row r="12" spans="1:6">
      <c r="A12" s="204">
        <v>18009</v>
      </c>
      <c r="B12" s="210" t="s">
        <v>97</v>
      </c>
      <c r="C12" s="206">
        <v>1504</v>
      </c>
      <c r="D12" s="205">
        <v>1494</v>
      </c>
      <c r="E12" s="205">
        <v>-10</v>
      </c>
      <c r="F12" s="205">
        <v>0</v>
      </c>
    </row>
    <row r="13" spans="1:6">
      <c r="A13" s="204">
        <v>18010</v>
      </c>
      <c r="B13" s="204" t="s">
        <v>98</v>
      </c>
      <c r="C13" s="205">
        <v>199</v>
      </c>
      <c r="D13" s="205">
        <v>198</v>
      </c>
      <c r="E13" s="205">
        <v>-1</v>
      </c>
      <c r="F13" s="205">
        <v>0</v>
      </c>
    </row>
    <row r="14" spans="1:6">
      <c r="A14" s="204">
        <v>18011</v>
      </c>
      <c r="B14" s="204" t="s">
        <v>99</v>
      </c>
      <c r="C14" s="205">
        <v>894</v>
      </c>
      <c r="D14" s="205">
        <v>884</v>
      </c>
      <c r="E14" s="205">
        <v>-10</v>
      </c>
      <c r="F14" s="205">
        <v>0</v>
      </c>
    </row>
    <row r="15" spans="1:6">
      <c r="A15" s="204">
        <v>18012</v>
      </c>
      <c r="B15" s="204" t="s">
        <v>100</v>
      </c>
      <c r="C15" s="205">
        <v>352</v>
      </c>
      <c r="D15" s="205">
        <v>347</v>
      </c>
      <c r="E15" s="205">
        <v>-5</v>
      </c>
      <c r="F15" s="205">
        <v>0</v>
      </c>
    </row>
    <row r="16" spans="1:6">
      <c r="A16" s="207">
        <v>18013</v>
      </c>
      <c r="B16" s="207" t="s">
        <v>101</v>
      </c>
      <c r="C16" s="208">
        <v>5357</v>
      </c>
      <c r="D16" s="209">
        <v>5549</v>
      </c>
      <c r="E16" s="209">
        <v>192</v>
      </c>
      <c r="F16" s="209">
        <v>192</v>
      </c>
    </row>
    <row r="17" spans="1:6">
      <c r="A17" s="204">
        <v>18014</v>
      </c>
      <c r="B17" s="204" t="s">
        <v>102</v>
      </c>
      <c r="C17" s="206">
        <v>2390</v>
      </c>
      <c r="D17" s="205">
        <v>2362</v>
      </c>
      <c r="E17" s="205">
        <v>-28</v>
      </c>
      <c r="F17" s="205">
        <v>0</v>
      </c>
    </row>
    <row r="18" spans="1:6">
      <c r="A18" s="204">
        <v>18015</v>
      </c>
      <c r="B18" s="204" t="s">
        <v>103</v>
      </c>
      <c r="C18" s="206">
        <v>1609</v>
      </c>
      <c r="D18" s="205">
        <v>1587</v>
      </c>
      <c r="E18" s="205">
        <v>-22</v>
      </c>
      <c r="F18" s="205">
        <v>0</v>
      </c>
    </row>
    <row r="19" spans="1:6">
      <c r="A19" s="204">
        <v>18016</v>
      </c>
      <c r="B19" s="204" t="s">
        <v>104</v>
      </c>
      <c r="C19" s="206">
        <v>1405</v>
      </c>
      <c r="D19" s="205">
        <v>1359</v>
      </c>
      <c r="E19" s="205">
        <v>-46</v>
      </c>
      <c r="F19" s="205">
        <v>0</v>
      </c>
    </row>
    <row r="20" spans="1:6">
      <c r="A20" s="204">
        <v>18017</v>
      </c>
      <c r="B20" s="204" t="s">
        <v>106</v>
      </c>
      <c r="C20" s="205">
        <v>434</v>
      </c>
      <c r="D20" s="205">
        <v>417</v>
      </c>
      <c r="E20" s="205">
        <v>-17</v>
      </c>
      <c r="F20" s="205">
        <v>0</v>
      </c>
    </row>
    <row r="21" spans="1:6">
      <c r="A21" s="207">
        <v>18018</v>
      </c>
      <c r="B21" s="207" t="s">
        <v>105</v>
      </c>
      <c r="C21" s="208">
        <v>1023</v>
      </c>
      <c r="D21" s="209">
        <v>1040</v>
      </c>
      <c r="E21" s="209">
        <v>17</v>
      </c>
      <c r="F21" s="209">
        <v>17</v>
      </c>
    </row>
    <row r="22" spans="1:6">
      <c r="A22" s="207">
        <v>18019</v>
      </c>
      <c r="B22" s="207" t="s">
        <v>107</v>
      </c>
      <c r="C22" s="208">
        <v>1677</v>
      </c>
      <c r="D22" s="209">
        <v>1678</v>
      </c>
      <c r="E22" s="209">
        <v>1</v>
      </c>
      <c r="F22" s="209">
        <v>1</v>
      </c>
    </row>
    <row r="23" spans="1:6">
      <c r="A23" s="204">
        <v>18020</v>
      </c>
      <c r="B23" s="204" t="s">
        <v>108</v>
      </c>
      <c r="C23" s="205">
        <v>600</v>
      </c>
      <c r="D23" s="205">
        <v>587</v>
      </c>
      <c r="E23" s="205">
        <v>-13</v>
      </c>
      <c r="F23" s="205">
        <v>0</v>
      </c>
    </row>
    <row r="24" spans="1:6">
      <c r="A24" s="204">
        <v>18021</v>
      </c>
      <c r="B24" s="204" t="s">
        <v>109</v>
      </c>
      <c r="C24" s="205">
        <v>930</v>
      </c>
      <c r="D24" s="205">
        <v>858</v>
      </c>
      <c r="E24" s="205">
        <v>-72</v>
      </c>
      <c r="F24" s="205">
        <v>0</v>
      </c>
    </row>
    <row r="25" spans="1:6">
      <c r="A25" s="204">
        <v>18022</v>
      </c>
      <c r="B25" s="204" t="s">
        <v>110</v>
      </c>
      <c r="C25" s="205">
        <v>936</v>
      </c>
      <c r="D25" s="205">
        <v>916</v>
      </c>
      <c r="E25" s="205">
        <v>-20</v>
      </c>
      <c r="F25" s="205">
        <v>0</v>
      </c>
    </row>
    <row r="26" spans="1:6">
      <c r="A26" s="204">
        <v>18023</v>
      </c>
      <c r="B26" s="204" t="s">
        <v>111</v>
      </c>
      <c r="C26" s="206">
        <v>3143</v>
      </c>
      <c r="D26" s="205">
        <v>3112</v>
      </c>
      <c r="E26" s="205">
        <v>-31</v>
      </c>
      <c r="F26" s="205">
        <v>0</v>
      </c>
    </row>
    <row r="27" spans="1:6">
      <c r="A27" s="207">
        <v>18024</v>
      </c>
      <c r="B27" s="207" t="s">
        <v>112</v>
      </c>
      <c r="C27" s="208">
        <v>9347</v>
      </c>
      <c r="D27" s="209">
        <v>9479</v>
      </c>
      <c r="E27" s="209">
        <v>132</v>
      </c>
      <c r="F27" s="209">
        <v>132</v>
      </c>
    </row>
    <row r="28" spans="1:6">
      <c r="A28" s="204">
        <v>18025</v>
      </c>
      <c r="B28" s="204" t="s">
        <v>113</v>
      </c>
      <c r="C28" s="205">
        <v>130</v>
      </c>
      <c r="D28" s="205">
        <v>133</v>
      </c>
      <c r="E28" s="205">
        <v>3</v>
      </c>
      <c r="F28" s="205">
        <v>3</v>
      </c>
    </row>
    <row r="29" spans="1:6">
      <c r="A29" s="204">
        <v>18026</v>
      </c>
      <c r="B29" s="204" t="s">
        <v>114</v>
      </c>
      <c r="C29" s="205">
        <v>772</v>
      </c>
      <c r="D29" s="205">
        <v>762</v>
      </c>
      <c r="E29" s="205">
        <v>-10</v>
      </c>
      <c r="F29" s="205">
        <v>0</v>
      </c>
    </row>
    <row r="30" spans="1:6">
      <c r="A30" s="204">
        <v>18027</v>
      </c>
      <c r="B30" s="204" t="s">
        <v>115</v>
      </c>
      <c r="C30" s="206">
        <v>1646</v>
      </c>
      <c r="D30" s="205">
        <v>1607</v>
      </c>
      <c r="E30" s="205">
        <v>-39</v>
      </c>
      <c r="F30" s="205">
        <v>0</v>
      </c>
    </row>
    <row r="31" spans="1:6">
      <c r="A31" s="204">
        <v>18028</v>
      </c>
      <c r="B31" s="204" t="s">
        <v>116</v>
      </c>
      <c r="C31" s="205">
        <v>131</v>
      </c>
      <c r="D31" s="205">
        <v>126</v>
      </c>
      <c r="E31" s="205">
        <v>-5</v>
      </c>
      <c r="F31" s="205">
        <v>0</v>
      </c>
    </row>
    <row r="32" spans="1:6">
      <c r="A32" s="204">
        <v>18029</v>
      </c>
      <c r="B32" s="204" t="s">
        <v>117</v>
      </c>
      <c r="C32" s="206">
        <v>1338</v>
      </c>
      <c r="D32" s="205">
        <v>1323</v>
      </c>
      <c r="E32" s="205">
        <v>-15</v>
      </c>
      <c r="F32" s="205">
        <v>0</v>
      </c>
    </row>
    <row r="33" spans="1:6">
      <c r="A33" s="207">
        <v>18030</v>
      </c>
      <c r="B33" s="207" t="s">
        <v>118</v>
      </c>
      <c r="C33" s="208">
        <v>1289</v>
      </c>
      <c r="D33" s="209">
        <v>1310</v>
      </c>
      <c r="E33" s="209">
        <v>21</v>
      </c>
      <c r="F33" s="209">
        <v>21</v>
      </c>
    </row>
    <row r="34" spans="1:6">
      <c r="A34" s="204">
        <v>18031</v>
      </c>
      <c r="B34" s="204" t="s">
        <v>119</v>
      </c>
      <c r="C34" s="205">
        <v>427</v>
      </c>
      <c r="D34" s="205">
        <v>424</v>
      </c>
      <c r="E34" s="205">
        <v>-3</v>
      </c>
      <c r="F34" s="205">
        <v>0</v>
      </c>
    </row>
    <row r="35" spans="1:6">
      <c r="A35" s="204">
        <v>18032</v>
      </c>
      <c r="B35" s="204" t="s">
        <v>120</v>
      </c>
      <c r="C35" s="205">
        <v>856</v>
      </c>
      <c r="D35" s="205">
        <v>855</v>
      </c>
      <c r="E35" s="205">
        <v>-1</v>
      </c>
      <c r="F35" s="205">
        <v>0</v>
      </c>
    </row>
    <row r="36" spans="1:6">
      <c r="A36" s="207">
        <v>18033</v>
      </c>
      <c r="B36" s="207" t="s">
        <v>121</v>
      </c>
      <c r="C36" s="208">
        <v>2536</v>
      </c>
      <c r="D36" s="209">
        <v>2613</v>
      </c>
      <c r="E36" s="209">
        <v>77</v>
      </c>
      <c r="F36" s="209">
        <v>77</v>
      </c>
    </row>
    <row r="37" spans="1:6">
      <c r="A37" s="207">
        <v>18034</v>
      </c>
      <c r="B37" s="207" t="s">
        <v>122</v>
      </c>
      <c r="C37" s="208">
        <v>7028</v>
      </c>
      <c r="D37" s="209">
        <v>7031</v>
      </c>
      <c r="E37" s="209">
        <v>3</v>
      </c>
      <c r="F37" s="209">
        <v>3</v>
      </c>
    </row>
    <row r="38" spans="1:6">
      <c r="A38" s="204">
        <v>18035</v>
      </c>
      <c r="B38" s="204" t="s">
        <v>123</v>
      </c>
      <c r="C38" s="206">
        <v>5820</v>
      </c>
      <c r="D38" s="205">
        <v>5752</v>
      </c>
      <c r="E38" s="205">
        <v>-68</v>
      </c>
      <c r="F38" s="205">
        <v>0</v>
      </c>
    </row>
    <row r="39" spans="1:6">
      <c r="A39" s="204">
        <v>18036</v>
      </c>
      <c r="B39" s="204" t="s">
        <v>124</v>
      </c>
      <c r="C39" s="205">
        <v>754</v>
      </c>
      <c r="D39" s="205">
        <v>748</v>
      </c>
      <c r="E39" s="205">
        <v>-6</v>
      </c>
      <c r="F39" s="205">
        <v>0</v>
      </c>
    </row>
    <row r="40" spans="1:6">
      <c r="A40" s="207">
        <v>18037</v>
      </c>
      <c r="B40" s="207" t="s">
        <v>125</v>
      </c>
      <c r="C40" s="208">
        <v>6337</v>
      </c>
      <c r="D40" s="209">
        <v>6365</v>
      </c>
      <c r="E40" s="209">
        <v>28</v>
      </c>
      <c r="F40" s="209">
        <v>28</v>
      </c>
    </row>
    <row r="41" spans="1:6">
      <c r="A41" s="204">
        <v>18038</v>
      </c>
      <c r="B41" s="204" t="s">
        <v>126</v>
      </c>
      <c r="C41" s="206">
        <v>1023</v>
      </c>
      <c r="D41" s="205">
        <v>1009</v>
      </c>
      <c r="E41" s="205">
        <v>-14</v>
      </c>
      <c r="F41" s="205">
        <v>0</v>
      </c>
    </row>
    <row r="42" spans="1:6">
      <c r="A42" s="207">
        <v>18039</v>
      </c>
      <c r="B42" s="207" t="s">
        <v>127</v>
      </c>
      <c r="C42" s="209">
        <v>969</v>
      </c>
      <c r="D42" s="209">
        <v>999</v>
      </c>
      <c r="E42" s="209">
        <v>30</v>
      </c>
      <c r="F42" s="209">
        <v>30</v>
      </c>
    </row>
    <row r="43" spans="1:6">
      <c r="A43" s="204">
        <v>18040</v>
      </c>
      <c r="B43" s="204" t="s">
        <v>128</v>
      </c>
      <c r="C43" s="205">
        <v>643</v>
      </c>
      <c r="D43" s="205">
        <v>630</v>
      </c>
      <c r="E43" s="205">
        <v>-13</v>
      </c>
      <c r="F43" s="205">
        <v>0</v>
      </c>
    </row>
    <row r="44" spans="1:6">
      <c r="A44" s="204">
        <v>18041</v>
      </c>
      <c r="B44" s="204" t="s">
        <v>129</v>
      </c>
      <c r="C44" s="206">
        <v>5321</v>
      </c>
      <c r="D44" s="205">
        <v>5282</v>
      </c>
      <c r="E44" s="205">
        <v>-39</v>
      </c>
      <c r="F44" s="205">
        <v>0</v>
      </c>
    </row>
    <row r="45" spans="1:6">
      <c r="A45" s="207">
        <v>18042</v>
      </c>
      <c r="B45" s="207" t="s">
        <v>130</v>
      </c>
      <c r="C45" s="209">
        <v>276</v>
      </c>
      <c r="D45" s="209">
        <v>286</v>
      </c>
      <c r="E45" s="209">
        <v>10</v>
      </c>
      <c r="F45" s="209">
        <v>10</v>
      </c>
    </row>
    <row r="46" spans="1:6">
      <c r="A46" s="204">
        <v>18043</v>
      </c>
      <c r="B46" s="204" t="s">
        <v>131</v>
      </c>
      <c r="C46" s="206">
        <v>1151</v>
      </c>
      <c r="D46" s="205">
        <v>1135</v>
      </c>
      <c r="E46" s="205">
        <v>-16</v>
      </c>
      <c r="F46" s="205">
        <v>0</v>
      </c>
    </row>
    <row r="47" spans="1:6">
      <c r="A47" s="204">
        <v>18044</v>
      </c>
      <c r="B47" s="204" t="s">
        <v>132</v>
      </c>
      <c r="C47" s="205">
        <v>211</v>
      </c>
      <c r="D47" s="205">
        <v>201</v>
      </c>
      <c r="E47" s="205">
        <v>-10</v>
      </c>
      <c r="F47" s="205">
        <v>0</v>
      </c>
    </row>
    <row r="48" spans="1:6">
      <c r="A48" s="204">
        <v>18045</v>
      </c>
      <c r="B48" s="204" t="s">
        <v>133</v>
      </c>
      <c r="C48" s="205">
        <v>764</v>
      </c>
      <c r="D48" s="205">
        <v>753</v>
      </c>
      <c r="E48" s="205">
        <v>-11</v>
      </c>
      <c r="F48" s="205">
        <v>0</v>
      </c>
    </row>
    <row r="49" spans="1:6">
      <c r="A49" s="204">
        <v>18046</v>
      </c>
      <c r="B49" s="204" t="s">
        <v>134</v>
      </c>
      <c r="C49" s="206">
        <v>3320</v>
      </c>
      <c r="D49" s="205">
        <v>3305</v>
      </c>
      <c r="E49" s="205">
        <v>-15</v>
      </c>
      <c r="F49" s="205">
        <v>0</v>
      </c>
    </row>
    <row r="50" spans="1:6">
      <c r="A50" s="207">
        <v>18047</v>
      </c>
      <c r="B50" s="207" t="s">
        <v>135</v>
      </c>
      <c r="C50" s="208">
        <v>1200</v>
      </c>
      <c r="D50" s="209">
        <v>1258</v>
      </c>
      <c r="E50" s="209">
        <v>58</v>
      </c>
      <c r="F50" s="209">
        <v>58</v>
      </c>
    </row>
    <row r="51" spans="1:6">
      <c r="A51" s="207">
        <v>18048</v>
      </c>
      <c r="B51" s="207" t="s">
        <v>136</v>
      </c>
      <c r="C51" s="208">
        <v>3234</v>
      </c>
      <c r="D51" s="209">
        <v>3291</v>
      </c>
      <c r="E51" s="209">
        <v>57</v>
      </c>
      <c r="F51" s="209">
        <v>57</v>
      </c>
    </row>
    <row r="52" spans="1:6">
      <c r="A52" s="204">
        <v>18049</v>
      </c>
      <c r="B52" s="204" t="s">
        <v>137</v>
      </c>
      <c r="C52" s="206">
        <v>1367</v>
      </c>
      <c r="D52" s="205">
        <v>1326</v>
      </c>
      <c r="E52" s="205">
        <v>-41</v>
      </c>
      <c r="F52" s="205">
        <v>0</v>
      </c>
    </row>
    <row r="53" spans="1:6">
      <c r="A53" s="207">
        <v>18050</v>
      </c>
      <c r="B53" s="207" t="s">
        <v>138</v>
      </c>
      <c r="C53" s="208">
        <v>4979</v>
      </c>
      <c r="D53" s="209">
        <v>5045</v>
      </c>
      <c r="E53" s="209">
        <v>66</v>
      </c>
      <c r="F53" s="209">
        <v>66</v>
      </c>
    </row>
    <row r="54" spans="1:6">
      <c r="A54" s="204">
        <v>18051</v>
      </c>
      <c r="B54" s="204" t="s">
        <v>139</v>
      </c>
      <c r="C54" s="205">
        <v>917</v>
      </c>
      <c r="D54" s="205">
        <v>891</v>
      </c>
      <c r="E54" s="205">
        <v>-26</v>
      </c>
      <c r="F54" s="205">
        <v>0</v>
      </c>
    </row>
    <row r="55" spans="1:6">
      <c r="A55" s="204">
        <v>18052</v>
      </c>
      <c r="B55" s="204" t="s">
        <v>140</v>
      </c>
      <c r="C55" s="206">
        <v>1636</v>
      </c>
      <c r="D55" s="205">
        <v>1600</v>
      </c>
      <c r="E55" s="205">
        <v>-36</v>
      </c>
      <c r="F55" s="205">
        <v>0</v>
      </c>
    </row>
    <row r="56" spans="1:6">
      <c r="A56" s="204">
        <v>18053</v>
      </c>
      <c r="B56" s="204" t="s">
        <v>141</v>
      </c>
      <c r="C56" s="206">
        <v>1364</v>
      </c>
      <c r="D56" s="205">
        <v>1349</v>
      </c>
      <c r="E56" s="205">
        <v>-15</v>
      </c>
      <c r="F56" s="205">
        <v>0</v>
      </c>
    </row>
    <row r="57" spans="1:6">
      <c r="A57" s="204">
        <v>18054</v>
      </c>
      <c r="B57" s="204" t="s">
        <v>142</v>
      </c>
      <c r="C57" s="205">
        <v>790</v>
      </c>
      <c r="D57" s="205">
        <v>774</v>
      </c>
      <c r="E57" s="205">
        <v>-16</v>
      </c>
      <c r="F57" s="205">
        <v>0</v>
      </c>
    </row>
    <row r="58" spans="1:6">
      <c r="A58" s="204">
        <v>18055</v>
      </c>
      <c r="B58" s="204" t="s">
        <v>143</v>
      </c>
      <c r="C58" s="205">
        <v>734</v>
      </c>
      <c r="D58" s="205">
        <v>727</v>
      </c>
      <c r="E58" s="205">
        <v>-7</v>
      </c>
      <c r="F58" s="205">
        <v>0</v>
      </c>
    </row>
    <row r="59" spans="1:6">
      <c r="A59" s="204">
        <v>18056</v>
      </c>
      <c r="B59" s="204" t="s">
        <v>144</v>
      </c>
      <c r="C59" s="206">
        <v>1906</v>
      </c>
      <c r="D59" s="205">
        <v>1877</v>
      </c>
      <c r="E59" s="205">
        <v>-29</v>
      </c>
      <c r="F59" s="205">
        <v>0</v>
      </c>
    </row>
    <row r="60" spans="1:6">
      <c r="A60" s="204">
        <v>18057</v>
      </c>
      <c r="B60" s="204" t="s">
        <v>145</v>
      </c>
      <c r="C60" s="206">
        <v>1092</v>
      </c>
      <c r="D60" s="205">
        <v>1082</v>
      </c>
      <c r="E60" s="205">
        <v>-10</v>
      </c>
      <c r="F60" s="205">
        <v>0</v>
      </c>
    </row>
    <row r="61" spans="1:6">
      <c r="A61" s="204">
        <v>18058</v>
      </c>
      <c r="B61" s="204" t="s">
        <v>146</v>
      </c>
      <c r="C61" s="205">
        <v>370</v>
      </c>
      <c r="D61" s="205">
        <v>360</v>
      </c>
      <c r="E61" s="205">
        <v>-10</v>
      </c>
      <c r="F61" s="205">
        <v>0</v>
      </c>
    </row>
    <row r="62" spans="1:6">
      <c r="A62" s="207">
        <v>18059</v>
      </c>
      <c r="B62" s="207" t="s">
        <v>147</v>
      </c>
      <c r="C62" s="209">
        <v>432</v>
      </c>
      <c r="D62" s="209">
        <v>486</v>
      </c>
      <c r="E62" s="209">
        <v>54</v>
      </c>
      <c r="F62" s="209">
        <v>54</v>
      </c>
    </row>
    <row r="63" spans="1:6">
      <c r="A63" s="204">
        <v>18060</v>
      </c>
      <c r="B63" s="204" t="s">
        <v>148</v>
      </c>
      <c r="C63" s="206">
        <v>2145</v>
      </c>
      <c r="D63" s="205">
        <v>2138</v>
      </c>
      <c r="E63" s="205">
        <v>-7</v>
      </c>
      <c r="F63" s="205">
        <v>0</v>
      </c>
    </row>
    <row r="64" spans="1:6">
      <c r="A64" s="207">
        <v>18061</v>
      </c>
      <c r="B64" s="207" t="s">
        <v>149</v>
      </c>
      <c r="C64" s="208">
        <v>4184</v>
      </c>
      <c r="D64" s="209">
        <v>4311</v>
      </c>
      <c r="E64" s="209">
        <v>127</v>
      </c>
      <c r="F64" s="209">
        <v>127</v>
      </c>
    </row>
    <row r="65" spans="1:6">
      <c r="A65" s="204">
        <v>18062</v>
      </c>
      <c r="B65" s="204" t="s">
        <v>150</v>
      </c>
      <c r="C65" s="206">
        <v>1103</v>
      </c>
      <c r="D65" s="205">
        <v>1084</v>
      </c>
      <c r="E65" s="205">
        <v>-19</v>
      </c>
      <c r="F65" s="205">
        <v>0</v>
      </c>
    </row>
    <row r="66" spans="1:6">
      <c r="A66" s="204">
        <v>18063</v>
      </c>
      <c r="B66" s="204" t="s">
        <v>151</v>
      </c>
      <c r="C66" s="205">
        <v>843</v>
      </c>
      <c r="D66" s="205">
        <v>827</v>
      </c>
      <c r="E66" s="205">
        <v>-16</v>
      </c>
      <c r="F66" s="205">
        <v>0</v>
      </c>
    </row>
    <row r="67" spans="1:6">
      <c r="A67" s="207">
        <v>18064</v>
      </c>
      <c r="B67" s="207" t="s">
        <v>152</v>
      </c>
      <c r="C67" s="209">
        <v>420</v>
      </c>
      <c r="D67" s="209">
        <v>426</v>
      </c>
      <c r="E67" s="209">
        <v>6</v>
      </c>
      <c r="F67" s="209">
        <v>6</v>
      </c>
    </row>
    <row r="68" spans="1:6">
      <c r="A68" s="204">
        <v>18065</v>
      </c>
      <c r="B68" s="204" t="s">
        <v>153</v>
      </c>
      <c r="C68" s="206">
        <v>1321</v>
      </c>
      <c r="D68" s="205">
        <v>1301</v>
      </c>
      <c r="E68" s="205">
        <v>-20</v>
      </c>
      <c r="F68" s="205">
        <v>0</v>
      </c>
    </row>
    <row r="69" spans="1:6">
      <c r="A69" s="204">
        <v>18066</v>
      </c>
      <c r="B69" s="204" t="s">
        <v>154</v>
      </c>
      <c r="C69" s="205">
        <v>232</v>
      </c>
      <c r="D69" s="205">
        <v>230</v>
      </c>
      <c r="E69" s="205">
        <v>-2</v>
      </c>
      <c r="F69" s="205">
        <v>0</v>
      </c>
    </row>
    <row r="70" spans="1:6">
      <c r="A70" s="204">
        <v>18067</v>
      </c>
      <c r="B70" s="204" t="s">
        <v>155</v>
      </c>
      <c r="C70" s="205">
        <v>281</v>
      </c>
      <c r="D70" s="205">
        <v>271</v>
      </c>
      <c r="E70" s="205">
        <v>-10</v>
      </c>
      <c r="F70" s="205">
        <v>0</v>
      </c>
    </row>
    <row r="71" spans="1:6">
      <c r="A71" s="204">
        <v>18068</v>
      </c>
      <c r="B71" s="210" t="s">
        <v>156</v>
      </c>
      <c r="C71" s="206">
        <v>8323</v>
      </c>
      <c r="D71" s="205">
        <v>8239</v>
      </c>
      <c r="E71" s="205">
        <v>-84</v>
      </c>
      <c r="F71" s="205">
        <v>0</v>
      </c>
    </row>
    <row r="72" spans="1:6">
      <c r="A72" s="204">
        <v>18069</v>
      </c>
      <c r="B72" s="204" t="s">
        <v>157</v>
      </c>
      <c r="C72" s="206">
        <v>9207</v>
      </c>
      <c r="D72" s="205">
        <v>9184</v>
      </c>
      <c r="E72" s="205">
        <v>-23</v>
      </c>
      <c r="F72" s="205">
        <v>0</v>
      </c>
    </row>
    <row r="73" spans="1:6">
      <c r="A73" s="204">
        <v>18070</v>
      </c>
      <c r="B73" s="204" t="s">
        <v>158</v>
      </c>
      <c r="C73" s="205">
        <v>345</v>
      </c>
      <c r="D73" s="205">
        <v>339</v>
      </c>
      <c r="E73" s="205">
        <v>-6</v>
      </c>
      <c r="F73" s="205">
        <v>0</v>
      </c>
    </row>
    <row r="74" spans="1:6">
      <c r="A74" s="204">
        <v>18071</v>
      </c>
      <c r="B74" s="204" t="s">
        <v>159</v>
      </c>
      <c r="C74" s="205">
        <v>913</v>
      </c>
      <c r="D74" s="205">
        <v>913</v>
      </c>
      <c r="E74" s="205">
        <v>0</v>
      </c>
      <c r="F74" s="205">
        <v>0</v>
      </c>
    </row>
    <row r="75" spans="1:6">
      <c r="A75" s="204">
        <v>18072</v>
      </c>
      <c r="B75" s="204" t="s">
        <v>160</v>
      </c>
      <c r="C75" s="206">
        <v>3915</v>
      </c>
      <c r="D75" s="205">
        <v>3888</v>
      </c>
      <c r="E75" s="205">
        <v>-27</v>
      </c>
      <c r="F75" s="205">
        <v>0</v>
      </c>
    </row>
    <row r="76" spans="1:6">
      <c r="A76" s="207">
        <v>18073</v>
      </c>
      <c r="B76" s="207" t="s">
        <v>161</v>
      </c>
      <c r="C76" s="208">
        <v>2806</v>
      </c>
      <c r="D76" s="209">
        <v>3030</v>
      </c>
      <c r="E76" s="209">
        <v>224</v>
      </c>
      <c r="F76" s="209">
        <v>224</v>
      </c>
    </row>
    <row r="77" spans="1:6">
      <c r="A77" s="204">
        <v>18074</v>
      </c>
      <c r="B77" s="204" t="s">
        <v>162</v>
      </c>
      <c r="C77" s="205">
        <v>233</v>
      </c>
      <c r="D77" s="205">
        <v>227</v>
      </c>
      <c r="E77" s="205">
        <v>-6</v>
      </c>
      <c r="F77" s="205">
        <v>0</v>
      </c>
    </row>
    <row r="78" spans="1:6">
      <c r="A78" s="207">
        <v>18075</v>
      </c>
      <c r="B78" s="207" t="s">
        <v>163</v>
      </c>
      <c r="C78" s="208">
        <v>2173</v>
      </c>
      <c r="D78" s="209">
        <v>2196</v>
      </c>
      <c r="E78" s="209">
        <v>23</v>
      </c>
      <c r="F78" s="209">
        <v>23</v>
      </c>
    </row>
    <row r="79" spans="1:6">
      <c r="A79" s="204">
        <v>18076</v>
      </c>
      <c r="B79" s="204" t="s">
        <v>164</v>
      </c>
      <c r="C79" s="206">
        <v>4105</v>
      </c>
      <c r="D79" s="205">
        <v>4094</v>
      </c>
      <c r="E79" s="205">
        <v>-11</v>
      </c>
      <c r="F79" s="205">
        <v>0</v>
      </c>
    </row>
    <row r="80" spans="1:6">
      <c r="A80" s="204">
        <v>18077</v>
      </c>
      <c r="B80" s="204" t="s">
        <v>165</v>
      </c>
      <c r="C80" s="206">
        <v>1069</v>
      </c>
      <c r="D80" s="205">
        <v>1059</v>
      </c>
      <c r="E80" s="205">
        <v>-10</v>
      </c>
      <c r="F80" s="205">
        <v>0</v>
      </c>
    </row>
    <row r="81" spans="1:6">
      <c r="A81" s="204">
        <v>18078</v>
      </c>
      <c r="B81" s="204" t="s">
        <v>166</v>
      </c>
      <c r="C81" s="206">
        <v>4171</v>
      </c>
      <c r="D81" s="205">
        <v>4148</v>
      </c>
      <c r="E81" s="205">
        <v>-23</v>
      </c>
      <c r="F81" s="205">
        <v>0</v>
      </c>
    </row>
    <row r="82" spans="1:6">
      <c r="A82" s="204">
        <v>18079</v>
      </c>
      <c r="B82" s="204" t="s">
        <v>167</v>
      </c>
      <c r="C82" s="205">
        <v>458</v>
      </c>
      <c r="D82" s="205">
        <v>442</v>
      </c>
      <c r="E82" s="205">
        <v>-16</v>
      </c>
      <c r="F82" s="205">
        <v>0</v>
      </c>
    </row>
    <row r="83" spans="1:6">
      <c r="A83" s="207">
        <v>18080</v>
      </c>
      <c r="B83" s="207" t="s">
        <v>168</v>
      </c>
      <c r="C83" s="208">
        <v>1163</v>
      </c>
      <c r="D83" s="209">
        <v>1174</v>
      </c>
      <c r="E83" s="209">
        <v>11</v>
      </c>
      <c r="F83" s="209">
        <v>11</v>
      </c>
    </row>
    <row r="84" spans="1:6">
      <c r="A84" s="204">
        <v>18081</v>
      </c>
      <c r="B84" s="204" t="s">
        <v>169</v>
      </c>
      <c r="C84" s="206">
        <v>2172</v>
      </c>
      <c r="D84" s="205">
        <v>2159</v>
      </c>
      <c r="E84" s="205">
        <v>-13</v>
      </c>
      <c r="F84" s="205">
        <v>0</v>
      </c>
    </row>
    <row r="85" spans="1:6">
      <c r="A85" s="204">
        <v>18082</v>
      </c>
      <c r="B85" s="204" t="s">
        <v>170</v>
      </c>
      <c r="C85" s="205">
        <v>147</v>
      </c>
      <c r="D85" s="205">
        <v>125</v>
      </c>
      <c r="E85" s="205">
        <v>-22</v>
      </c>
      <c r="F85" s="205">
        <v>0</v>
      </c>
    </row>
    <row r="86" spans="1:6">
      <c r="A86" s="204">
        <v>18083</v>
      </c>
      <c r="B86" s="204" t="s">
        <v>171</v>
      </c>
      <c r="C86" s="206">
        <v>2378</v>
      </c>
      <c r="D86" s="205">
        <v>2347</v>
      </c>
      <c r="E86" s="205">
        <v>-31</v>
      </c>
      <c r="F86" s="205">
        <v>0</v>
      </c>
    </row>
    <row r="87" spans="1:6">
      <c r="A87" s="204">
        <v>18084</v>
      </c>
      <c r="B87" s="204" t="s">
        <v>172</v>
      </c>
      <c r="C87" s="206">
        <v>2154</v>
      </c>
      <c r="D87" s="205">
        <v>2151</v>
      </c>
      <c r="E87" s="205">
        <v>-3</v>
      </c>
      <c r="F87" s="205">
        <v>0</v>
      </c>
    </row>
    <row r="88" spans="1:6">
      <c r="A88" s="204">
        <v>18085</v>
      </c>
      <c r="B88" s="204" t="s">
        <v>173</v>
      </c>
      <c r="C88" s="206">
        <v>1380</v>
      </c>
      <c r="D88" s="205">
        <v>1370</v>
      </c>
      <c r="E88" s="205">
        <v>-10</v>
      </c>
      <c r="F88" s="205">
        <v>0</v>
      </c>
    </row>
    <row r="89" spans="1:6">
      <c r="A89" s="204">
        <v>18086</v>
      </c>
      <c r="B89" s="204" t="s">
        <v>174</v>
      </c>
      <c r="C89" s="206">
        <v>1923</v>
      </c>
      <c r="D89" s="205">
        <v>1920</v>
      </c>
      <c r="E89" s="205">
        <v>-3</v>
      </c>
      <c r="F89" s="205">
        <v>0</v>
      </c>
    </row>
    <row r="90" spans="1:6">
      <c r="A90" s="204">
        <v>18087</v>
      </c>
      <c r="B90" s="204" t="s">
        <v>175</v>
      </c>
      <c r="C90" s="206">
        <v>1025</v>
      </c>
      <c r="D90" s="205">
        <v>999</v>
      </c>
      <c r="E90" s="205">
        <v>-26</v>
      </c>
      <c r="F90" s="205">
        <v>0</v>
      </c>
    </row>
    <row r="91" spans="1:6">
      <c r="A91" s="207">
        <v>18088</v>
      </c>
      <c r="B91" s="207" t="s">
        <v>176</v>
      </c>
      <c r="C91" s="208">
        <v>6924</v>
      </c>
      <c r="D91" s="209">
        <v>6982</v>
      </c>
      <c r="E91" s="209">
        <v>58</v>
      </c>
      <c r="F91" s="209">
        <v>58</v>
      </c>
    </row>
    <row r="92" spans="1:6">
      <c r="A92" s="207">
        <v>18089</v>
      </c>
      <c r="B92" s="207" t="s">
        <v>177</v>
      </c>
      <c r="C92" s="209">
        <v>494</v>
      </c>
      <c r="D92" s="209">
        <v>495</v>
      </c>
      <c r="E92" s="209">
        <v>1</v>
      </c>
      <c r="F92" s="209">
        <v>1</v>
      </c>
    </row>
    <row r="93" spans="1:6">
      <c r="A93" s="204">
        <v>18090</v>
      </c>
      <c r="B93" s="204" t="s">
        <v>178</v>
      </c>
      <c r="C93" s="206">
        <v>1168</v>
      </c>
      <c r="D93" s="205">
        <v>1165</v>
      </c>
      <c r="E93" s="205">
        <v>-3</v>
      </c>
      <c r="F93" s="205">
        <v>0</v>
      </c>
    </row>
    <row r="94" spans="1:6">
      <c r="A94" s="204">
        <v>18091</v>
      </c>
      <c r="B94" s="204" t="s">
        <v>179</v>
      </c>
      <c r="C94" s="205">
        <v>532</v>
      </c>
      <c r="D94" s="205">
        <v>519</v>
      </c>
      <c r="E94" s="205">
        <v>-13</v>
      </c>
      <c r="F94" s="205">
        <v>0</v>
      </c>
    </row>
    <row r="95" spans="1:6">
      <c r="A95" s="204">
        <v>18092</v>
      </c>
      <c r="B95" s="204" t="s">
        <v>180</v>
      </c>
      <c r="C95" s="206">
        <v>1468</v>
      </c>
      <c r="D95" s="205">
        <v>1436</v>
      </c>
      <c r="E95" s="205">
        <v>-32</v>
      </c>
      <c r="F95" s="205">
        <v>0</v>
      </c>
    </row>
    <row r="96" spans="1:6">
      <c r="A96" s="204">
        <v>18093</v>
      </c>
      <c r="B96" s="204" t="s">
        <v>181</v>
      </c>
      <c r="C96" s="206">
        <v>3177</v>
      </c>
      <c r="D96" s="205">
        <v>3176</v>
      </c>
      <c r="E96" s="205">
        <v>-1</v>
      </c>
      <c r="F96" s="205">
        <v>0</v>
      </c>
    </row>
    <row r="97" spans="1:6">
      <c r="A97" s="204">
        <v>18094</v>
      </c>
      <c r="B97" s="204" t="s">
        <v>182</v>
      </c>
      <c r="C97" s="205">
        <v>963</v>
      </c>
      <c r="D97" s="205">
        <v>956</v>
      </c>
      <c r="E97" s="205">
        <v>-7</v>
      </c>
      <c r="F97" s="205">
        <v>0</v>
      </c>
    </row>
    <row r="98" spans="1:6">
      <c r="A98" s="207">
        <v>18095</v>
      </c>
      <c r="B98" s="207" t="s">
        <v>183</v>
      </c>
      <c r="C98" s="208">
        <v>1647</v>
      </c>
      <c r="D98" s="209">
        <v>1714</v>
      </c>
      <c r="E98" s="209">
        <v>67</v>
      </c>
      <c r="F98" s="209">
        <v>67</v>
      </c>
    </row>
    <row r="99" spans="1:6">
      <c r="A99" s="204">
        <v>18096</v>
      </c>
      <c r="B99" s="204" t="s">
        <v>184</v>
      </c>
      <c r="C99" s="205">
        <v>555</v>
      </c>
      <c r="D99" s="205">
        <v>545</v>
      </c>
      <c r="E99" s="205">
        <v>-10</v>
      </c>
      <c r="F99" s="205">
        <v>0</v>
      </c>
    </row>
    <row r="100" spans="1:6">
      <c r="A100" s="207">
        <v>18097</v>
      </c>
      <c r="B100" s="207" t="s">
        <v>185</v>
      </c>
      <c r="C100" s="209">
        <v>379</v>
      </c>
      <c r="D100" s="209">
        <v>568</v>
      </c>
      <c r="E100" s="209">
        <v>189</v>
      </c>
      <c r="F100" s="209">
        <v>189</v>
      </c>
    </row>
    <row r="101" spans="1:6">
      <c r="A101" s="204">
        <v>18098</v>
      </c>
      <c r="B101" s="204" t="s">
        <v>186</v>
      </c>
      <c r="C101" s="205">
        <v>319</v>
      </c>
      <c r="D101" s="205">
        <v>315</v>
      </c>
      <c r="E101" s="205">
        <v>-4</v>
      </c>
      <c r="F101" s="205">
        <v>0</v>
      </c>
    </row>
    <row r="102" spans="1:6">
      <c r="A102" s="204">
        <v>18099</v>
      </c>
      <c r="B102" s="204" t="s">
        <v>187</v>
      </c>
      <c r="C102" s="205">
        <v>667</v>
      </c>
      <c r="D102" s="205">
        <v>657</v>
      </c>
      <c r="E102" s="205">
        <v>-10</v>
      </c>
      <c r="F102" s="205">
        <v>0</v>
      </c>
    </row>
    <row r="103" spans="1:6">
      <c r="A103" s="204">
        <v>18100</v>
      </c>
      <c r="B103" s="210" t="s">
        <v>188</v>
      </c>
      <c r="C103" s="206">
        <v>1683</v>
      </c>
      <c r="D103" s="205">
        <v>1629</v>
      </c>
      <c r="E103" s="205">
        <v>-54</v>
      </c>
      <c r="F103" s="205">
        <v>0</v>
      </c>
    </row>
    <row r="104" spans="1:6">
      <c r="A104" s="204">
        <v>18101</v>
      </c>
      <c r="B104" s="204" t="s">
        <v>189</v>
      </c>
      <c r="C104" s="205">
        <v>728</v>
      </c>
      <c r="D104" s="205">
        <v>711</v>
      </c>
      <c r="E104" s="205">
        <v>-17</v>
      </c>
      <c r="F104" s="205">
        <v>0</v>
      </c>
    </row>
    <row r="105" spans="1:6">
      <c r="A105" s="207">
        <v>18102</v>
      </c>
      <c r="B105" s="207" t="s">
        <v>190</v>
      </c>
      <c r="C105" s="208">
        <v>14244</v>
      </c>
      <c r="D105" s="209">
        <v>14339</v>
      </c>
      <c r="E105" s="209">
        <v>95</v>
      </c>
      <c r="F105" s="209">
        <v>95</v>
      </c>
    </row>
    <row r="106" spans="1:6">
      <c r="A106" s="204">
        <v>18103</v>
      </c>
      <c r="B106" s="204" t="s">
        <v>191</v>
      </c>
      <c r="C106" s="205">
        <v>386</v>
      </c>
      <c r="D106" s="205">
        <v>380</v>
      </c>
      <c r="E106" s="205">
        <v>-6</v>
      </c>
      <c r="F106" s="205">
        <v>0</v>
      </c>
    </row>
    <row r="107" spans="1:6">
      <c r="A107" s="207">
        <v>18104</v>
      </c>
      <c r="B107" s="207" t="s">
        <v>192</v>
      </c>
      <c r="C107" s="209">
        <v>771</v>
      </c>
      <c r="D107" s="209">
        <v>776</v>
      </c>
      <c r="E107" s="209">
        <v>5</v>
      </c>
      <c r="F107" s="209">
        <v>5</v>
      </c>
    </row>
    <row r="108" spans="1:6">
      <c r="A108" s="204">
        <v>18105</v>
      </c>
      <c r="B108" s="204" t="s">
        <v>193</v>
      </c>
      <c r="C108" s="205">
        <v>200</v>
      </c>
      <c r="D108" s="205">
        <v>197</v>
      </c>
      <c r="E108" s="205">
        <v>-3</v>
      </c>
      <c r="F108" s="205">
        <v>0</v>
      </c>
    </row>
    <row r="109" spans="1:6">
      <c r="A109" s="204">
        <v>18106</v>
      </c>
      <c r="B109" s="204" t="s">
        <v>194</v>
      </c>
      <c r="C109" s="206">
        <v>1131</v>
      </c>
      <c r="D109" s="205">
        <v>1128</v>
      </c>
      <c r="E109" s="205">
        <v>-3</v>
      </c>
      <c r="F109" s="205">
        <v>0</v>
      </c>
    </row>
    <row r="110" spans="1:6">
      <c r="A110" s="207">
        <v>18107</v>
      </c>
      <c r="B110" s="207" t="s">
        <v>195</v>
      </c>
      <c r="C110" s="208">
        <v>2014</v>
      </c>
      <c r="D110" s="209">
        <v>2019</v>
      </c>
      <c r="E110" s="209">
        <v>5</v>
      </c>
      <c r="F110" s="209">
        <v>5</v>
      </c>
    </row>
    <row r="111" spans="1:6">
      <c r="A111" s="204">
        <v>18108</v>
      </c>
      <c r="B111" s="204" t="s">
        <v>196</v>
      </c>
      <c r="C111" s="205">
        <v>322</v>
      </c>
      <c r="D111" s="205">
        <v>318</v>
      </c>
      <c r="E111" s="205">
        <v>-4</v>
      </c>
      <c r="F111" s="205">
        <v>0</v>
      </c>
    </row>
    <row r="112" spans="1:6">
      <c r="A112" s="207">
        <v>18109</v>
      </c>
      <c r="B112" s="207" t="s">
        <v>197</v>
      </c>
      <c r="C112" s="208">
        <v>1698</v>
      </c>
      <c r="D112" s="209">
        <v>1707</v>
      </c>
      <c r="E112" s="209">
        <v>9</v>
      </c>
      <c r="F112" s="209">
        <v>9</v>
      </c>
    </row>
    <row r="113" spans="1:6">
      <c r="A113" s="207">
        <v>18110</v>
      </c>
      <c r="B113" s="207" t="s">
        <v>198</v>
      </c>
      <c r="C113" s="208">
        <v>71214</v>
      </c>
      <c r="D113" s="209">
        <v>76739</v>
      </c>
      <c r="E113" s="208">
        <v>5525</v>
      </c>
      <c r="F113" s="209">
        <v>5525</v>
      </c>
    </row>
    <row r="114" spans="1:6">
      <c r="A114" s="204">
        <v>18111</v>
      </c>
      <c r="B114" s="204" t="s">
        <v>199</v>
      </c>
      <c r="C114" s="205">
        <v>875</v>
      </c>
      <c r="D114" s="205">
        <v>872</v>
      </c>
      <c r="E114" s="205">
        <v>-3</v>
      </c>
      <c r="F114" s="205">
        <v>0</v>
      </c>
    </row>
    <row r="115" spans="1:6">
      <c r="A115" s="207">
        <v>18112</v>
      </c>
      <c r="B115" s="207" t="s">
        <v>200</v>
      </c>
      <c r="C115" s="209">
        <v>922</v>
      </c>
      <c r="D115" s="209">
        <v>931</v>
      </c>
      <c r="E115" s="209">
        <v>9</v>
      </c>
      <c r="F115" s="209">
        <v>9</v>
      </c>
    </row>
    <row r="116" spans="1:6">
      <c r="A116" s="207">
        <v>18113</v>
      </c>
      <c r="B116" s="207" t="s">
        <v>201</v>
      </c>
      <c r="C116" s="208">
        <v>2166</v>
      </c>
      <c r="D116" s="209">
        <v>2203</v>
      </c>
      <c r="E116" s="209">
        <v>37</v>
      </c>
      <c r="F116" s="209">
        <v>37</v>
      </c>
    </row>
    <row r="117" spans="1:6">
      <c r="A117" s="207">
        <v>18114</v>
      </c>
      <c r="B117" s="207" t="s">
        <v>202</v>
      </c>
      <c r="C117" s="208">
        <v>2598</v>
      </c>
      <c r="D117" s="209">
        <v>2620</v>
      </c>
      <c r="E117" s="209">
        <v>22</v>
      </c>
      <c r="F117" s="209">
        <v>22</v>
      </c>
    </row>
    <row r="118" spans="1:6">
      <c r="A118" s="204">
        <v>18115</v>
      </c>
      <c r="B118" s="204" t="s">
        <v>203</v>
      </c>
      <c r="C118" s="206">
        <v>1568</v>
      </c>
      <c r="D118" s="205">
        <v>1532</v>
      </c>
      <c r="E118" s="205">
        <v>-36</v>
      </c>
      <c r="F118" s="205">
        <v>0</v>
      </c>
    </row>
    <row r="119" spans="1:6">
      <c r="A119" s="207">
        <v>18116</v>
      </c>
      <c r="B119" s="207" t="s">
        <v>204</v>
      </c>
      <c r="C119" s="209">
        <v>640</v>
      </c>
      <c r="D119" s="209">
        <v>663</v>
      </c>
      <c r="E119" s="209">
        <v>23</v>
      </c>
      <c r="F119" s="209">
        <v>23</v>
      </c>
    </row>
    <row r="120" spans="1:6">
      <c r="A120" s="207">
        <v>18117</v>
      </c>
      <c r="B120" s="207" t="s">
        <v>205</v>
      </c>
      <c r="C120" s="209">
        <v>864</v>
      </c>
      <c r="D120" s="209">
        <v>869</v>
      </c>
      <c r="E120" s="209">
        <v>5</v>
      </c>
      <c r="F120" s="209">
        <v>5</v>
      </c>
    </row>
    <row r="121" spans="1:6">
      <c r="A121" s="204">
        <v>18118</v>
      </c>
      <c r="B121" s="204" t="s">
        <v>206</v>
      </c>
      <c r="C121" s="206">
        <v>1343</v>
      </c>
      <c r="D121" s="205">
        <v>1325</v>
      </c>
      <c r="E121" s="205">
        <v>-18</v>
      </c>
      <c r="F121" s="205">
        <v>0</v>
      </c>
    </row>
    <row r="122" spans="1:6">
      <c r="A122" s="204">
        <v>18119</v>
      </c>
      <c r="B122" s="204" t="s">
        <v>207</v>
      </c>
      <c r="C122" s="205">
        <v>498</v>
      </c>
      <c r="D122" s="205">
        <v>488</v>
      </c>
      <c r="E122" s="205">
        <v>-10</v>
      </c>
      <c r="F122" s="205">
        <v>0</v>
      </c>
    </row>
    <row r="123" spans="1:6">
      <c r="A123" s="204">
        <v>18120</v>
      </c>
      <c r="B123" s="204" t="s">
        <v>208</v>
      </c>
      <c r="C123" s="206">
        <v>1008</v>
      </c>
      <c r="D123" s="205">
        <v>993</v>
      </c>
      <c r="E123" s="205">
        <v>-15</v>
      </c>
      <c r="F123" s="205">
        <v>0</v>
      </c>
    </row>
    <row r="124" spans="1:6">
      <c r="A124" s="207">
        <v>18121</v>
      </c>
      <c r="B124" s="207" t="s">
        <v>209</v>
      </c>
      <c r="C124" s="208">
        <v>1170</v>
      </c>
      <c r="D124" s="209">
        <v>1206</v>
      </c>
      <c r="E124" s="209">
        <v>36</v>
      </c>
      <c r="F124" s="209">
        <v>36</v>
      </c>
    </row>
    <row r="125" spans="1:6">
      <c r="A125" s="207">
        <v>18122</v>
      </c>
      <c r="B125" s="207" t="s">
        <v>210</v>
      </c>
      <c r="C125" s="208">
        <v>4429</v>
      </c>
      <c r="D125" s="209">
        <v>4637</v>
      </c>
      <c r="E125" s="209">
        <v>208</v>
      </c>
      <c r="F125" s="209">
        <v>208</v>
      </c>
    </row>
    <row r="126" spans="1:6">
      <c r="A126" s="207">
        <v>18123</v>
      </c>
      <c r="B126" s="207" t="s">
        <v>211</v>
      </c>
      <c r="C126" s="208">
        <v>6159</v>
      </c>
      <c r="D126" s="209">
        <v>6163</v>
      </c>
      <c r="E126" s="209">
        <v>4</v>
      </c>
      <c r="F126" s="209">
        <v>4</v>
      </c>
    </row>
    <row r="127" spans="1:6">
      <c r="A127" s="204">
        <v>18124</v>
      </c>
      <c r="B127" s="204" t="s">
        <v>212</v>
      </c>
      <c r="C127" s="205">
        <v>547</v>
      </c>
      <c r="D127" s="205">
        <v>539</v>
      </c>
      <c r="E127" s="205">
        <v>-8</v>
      </c>
      <c r="F127" s="205">
        <v>0</v>
      </c>
    </row>
    <row r="128" spans="1:6">
      <c r="A128" s="204">
        <v>18125</v>
      </c>
      <c r="B128" s="204" t="s">
        <v>213</v>
      </c>
      <c r="C128" s="205">
        <v>98</v>
      </c>
      <c r="D128" s="205">
        <v>91</v>
      </c>
      <c r="E128" s="205">
        <v>-7</v>
      </c>
      <c r="F128" s="205">
        <v>0</v>
      </c>
    </row>
    <row r="129" spans="1:6">
      <c r="A129" s="204">
        <v>18126</v>
      </c>
      <c r="B129" s="204" t="s">
        <v>214</v>
      </c>
      <c r="C129" s="205">
        <v>229</v>
      </c>
      <c r="D129" s="205">
        <v>229</v>
      </c>
      <c r="E129" s="205">
        <v>0</v>
      </c>
      <c r="F129" s="205">
        <v>0</v>
      </c>
    </row>
    <row r="130" spans="1:6">
      <c r="A130" s="204">
        <v>18127</v>
      </c>
      <c r="B130" s="204" t="s">
        <v>215</v>
      </c>
      <c r="C130" s="205">
        <v>194</v>
      </c>
      <c r="D130" s="205">
        <v>191</v>
      </c>
      <c r="E130" s="205">
        <v>-3</v>
      </c>
      <c r="F130" s="205">
        <v>0</v>
      </c>
    </row>
    <row r="131" spans="1:6">
      <c r="A131" s="207">
        <v>18128</v>
      </c>
      <c r="B131" s="207" t="s">
        <v>216</v>
      </c>
      <c r="C131" s="209">
        <v>909</v>
      </c>
      <c r="D131" s="209">
        <v>911</v>
      </c>
      <c r="E131" s="209">
        <v>2</v>
      </c>
      <c r="F131" s="209">
        <v>2</v>
      </c>
    </row>
    <row r="132" spans="1:6">
      <c r="A132" s="204">
        <v>18129</v>
      </c>
      <c r="B132" s="204" t="s">
        <v>217</v>
      </c>
      <c r="C132" s="205">
        <v>626</v>
      </c>
      <c r="D132" s="205">
        <v>614</v>
      </c>
      <c r="E132" s="205">
        <v>-12</v>
      </c>
      <c r="F132" s="205">
        <v>0</v>
      </c>
    </row>
    <row r="133" spans="1:6">
      <c r="A133" s="204">
        <v>18130</v>
      </c>
      <c r="B133" s="204" t="s">
        <v>218</v>
      </c>
      <c r="C133" s="205">
        <v>712</v>
      </c>
      <c r="D133" s="205">
        <v>690</v>
      </c>
      <c r="E133" s="205">
        <v>-22</v>
      </c>
      <c r="F133" s="205">
        <v>0</v>
      </c>
    </row>
    <row r="134" spans="1:6">
      <c r="A134" s="204">
        <v>18131</v>
      </c>
      <c r="B134" s="204" t="s">
        <v>219</v>
      </c>
      <c r="C134" s="205">
        <v>933</v>
      </c>
      <c r="D134" s="205">
        <v>928</v>
      </c>
      <c r="E134" s="205">
        <v>-5</v>
      </c>
      <c r="F134" s="205">
        <v>0</v>
      </c>
    </row>
    <row r="135" spans="1:6">
      <c r="A135" s="204">
        <v>18132</v>
      </c>
      <c r="B135" s="204" t="s">
        <v>220</v>
      </c>
      <c r="C135" s="205">
        <v>811</v>
      </c>
      <c r="D135" s="205">
        <v>800</v>
      </c>
      <c r="E135" s="205">
        <v>-11</v>
      </c>
      <c r="F135" s="205">
        <v>0</v>
      </c>
    </row>
    <row r="136" spans="1:6">
      <c r="A136" s="207">
        <v>18133</v>
      </c>
      <c r="B136" s="207" t="s">
        <v>221</v>
      </c>
      <c r="C136" s="209">
        <v>417</v>
      </c>
      <c r="D136" s="209">
        <v>423</v>
      </c>
      <c r="E136" s="209">
        <v>6</v>
      </c>
      <c r="F136" s="209">
        <v>6</v>
      </c>
    </row>
    <row r="137" spans="1:6">
      <c r="A137" s="204">
        <v>18134</v>
      </c>
      <c r="B137" s="204" t="s">
        <v>222</v>
      </c>
      <c r="C137" s="205">
        <v>738</v>
      </c>
      <c r="D137" s="205">
        <v>727</v>
      </c>
      <c r="E137" s="205">
        <v>-11</v>
      </c>
      <c r="F137" s="205">
        <v>0</v>
      </c>
    </row>
    <row r="138" spans="1:6">
      <c r="A138" s="204">
        <v>18135</v>
      </c>
      <c r="B138" s="204" t="s">
        <v>223</v>
      </c>
      <c r="C138" s="206">
        <v>3396</v>
      </c>
      <c r="D138" s="205">
        <v>3369</v>
      </c>
      <c r="E138" s="205">
        <v>-27</v>
      </c>
      <c r="F138" s="205">
        <v>0</v>
      </c>
    </row>
    <row r="139" spans="1:6">
      <c r="A139" s="204">
        <v>18136</v>
      </c>
      <c r="B139" s="204" t="s">
        <v>224</v>
      </c>
      <c r="C139" s="206">
        <v>1202</v>
      </c>
      <c r="D139" s="205">
        <v>1190</v>
      </c>
      <c r="E139" s="205">
        <v>-12</v>
      </c>
      <c r="F139" s="205">
        <v>0</v>
      </c>
    </row>
    <row r="140" spans="1:6">
      <c r="A140" s="207">
        <v>18137</v>
      </c>
      <c r="B140" s="207" t="s">
        <v>225</v>
      </c>
      <c r="C140" s="208">
        <v>5055</v>
      </c>
      <c r="D140" s="209">
        <v>5130</v>
      </c>
      <c r="E140" s="209">
        <v>75</v>
      </c>
      <c r="F140" s="209">
        <v>75</v>
      </c>
    </row>
    <row r="141" spans="1:6">
      <c r="A141" s="204">
        <v>18138</v>
      </c>
      <c r="B141" s="204" t="s">
        <v>227</v>
      </c>
      <c r="C141" s="206">
        <v>5802</v>
      </c>
      <c r="D141" s="205">
        <v>5768</v>
      </c>
      <c r="E141" s="205">
        <v>-34</v>
      </c>
      <c r="F141" s="205">
        <v>0</v>
      </c>
    </row>
    <row r="142" spans="1:6">
      <c r="A142" s="204">
        <v>18139</v>
      </c>
      <c r="B142" s="204" t="s">
        <v>228</v>
      </c>
      <c r="C142" s="206">
        <v>1853</v>
      </c>
      <c r="D142" s="205">
        <v>1837</v>
      </c>
      <c r="E142" s="205">
        <v>-16</v>
      </c>
      <c r="F142" s="205">
        <v>0</v>
      </c>
    </row>
    <row r="143" spans="1:6">
      <c r="A143" s="204">
        <v>18140</v>
      </c>
      <c r="B143" s="204" t="s">
        <v>229</v>
      </c>
      <c r="C143" s="206">
        <v>1615</v>
      </c>
      <c r="D143" s="205">
        <v>1581</v>
      </c>
      <c r="E143" s="205">
        <v>-34</v>
      </c>
      <c r="F143" s="205">
        <v>0</v>
      </c>
    </row>
    <row r="144" spans="1:6">
      <c r="A144" s="204">
        <v>18141</v>
      </c>
      <c r="B144" s="204" t="s">
        <v>232</v>
      </c>
      <c r="C144" s="205">
        <v>372</v>
      </c>
      <c r="D144" s="205">
        <v>365</v>
      </c>
      <c r="E144" s="205">
        <v>-7</v>
      </c>
      <c r="F144" s="205">
        <v>0</v>
      </c>
    </row>
    <row r="145" spans="1:6">
      <c r="A145" s="207">
        <v>18145</v>
      </c>
      <c r="B145" s="207" t="s">
        <v>226</v>
      </c>
      <c r="C145" s="209">
        <v>521</v>
      </c>
      <c r="D145" s="209">
        <v>527</v>
      </c>
      <c r="E145" s="209">
        <v>6</v>
      </c>
      <c r="F145" s="209">
        <v>6</v>
      </c>
    </row>
    <row r="146" spans="1:6">
      <c r="A146" s="204">
        <v>18142</v>
      </c>
      <c r="B146" s="210" t="s">
        <v>230</v>
      </c>
      <c r="C146" s="205">
        <v>617</v>
      </c>
      <c r="D146" s="205">
        <v>599</v>
      </c>
      <c r="E146" s="205">
        <v>-18</v>
      </c>
      <c r="F146" s="205">
        <v>0</v>
      </c>
    </row>
    <row r="147" spans="1:6">
      <c r="A147" s="207">
        <v>18143</v>
      </c>
      <c r="B147" s="207" t="s">
        <v>231</v>
      </c>
      <c r="C147" s="208">
        <v>2584</v>
      </c>
      <c r="D147" s="209">
        <v>2626</v>
      </c>
      <c r="E147" s="209">
        <v>42</v>
      </c>
      <c r="F147" s="209">
        <v>42</v>
      </c>
    </row>
    <row r="148" spans="1:6">
      <c r="A148" s="204">
        <v>18144</v>
      </c>
      <c r="B148" s="204" t="s">
        <v>233</v>
      </c>
      <c r="C148" s="205">
        <v>828</v>
      </c>
      <c r="D148" s="205">
        <v>787</v>
      </c>
      <c r="E148" s="205">
        <v>-41</v>
      </c>
      <c r="F148" s="205">
        <v>0</v>
      </c>
    </row>
    <row r="149" spans="1:6">
      <c r="A149" s="207">
        <v>18146</v>
      </c>
      <c r="B149" s="207" t="s">
        <v>234</v>
      </c>
      <c r="C149" s="208">
        <v>1900</v>
      </c>
      <c r="D149" s="209">
        <v>1902</v>
      </c>
      <c r="E149" s="209">
        <v>2</v>
      </c>
      <c r="F149" s="209">
        <v>2</v>
      </c>
    </row>
    <row r="150" spans="1:6">
      <c r="A150" s="204">
        <v>18147</v>
      </c>
      <c r="B150" s="204" t="s">
        <v>235</v>
      </c>
      <c r="C150" s="205">
        <v>885</v>
      </c>
      <c r="D150" s="205">
        <v>881</v>
      </c>
      <c r="E150" s="205">
        <v>-4</v>
      </c>
      <c r="F150" s="205">
        <v>0</v>
      </c>
    </row>
    <row r="151" spans="1:6">
      <c r="A151" s="204">
        <v>18148</v>
      </c>
      <c r="B151" s="204" t="s">
        <v>236</v>
      </c>
      <c r="C151" s="205">
        <v>256</v>
      </c>
      <c r="D151" s="205">
        <v>256</v>
      </c>
      <c r="E151" s="205">
        <v>0</v>
      </c>
      <c r="F151" s="205">
        <v>0</v>
      </c>
    </row>
    <row r="152" spans="1:6">
      <c r="A152" s="204">
        <v>18149</v>
      </c>
      <c r="B152" s="204" t="s">
        <v>237</v>
      </c>
      <c r="C152" s="205">
        <v>703</v>
      </c>
      <c r="D152" s="205">
        <v>687</v>
      </c>
      <c r="E152" s="205">
        <v>-16</v>
      </c>
      <c r="F152" s="205">
        <v>0</v>
      </c>
    </row>
    <row r="153" spans="1:6">
      <c r="A153" s="207">
        <v>18150</v>
      </c>
      <c r="B153" s="207" t="s">
        <v>238</v>
      </c>
      <c r="C153" s="208">
        <v>5226</v>
      </c>
      <c r="D153" s="209">
        <v>5244</v>
      </c>
      <c r="E153" s="209">
        <v>18</v>
      </c>
      <c r="F153" s="209">
        <v>18</v>
      </c>
    </row>
    <row r="154" spans="1:6">
      <c r="A154" s="207">
        <v>18151</v>
      </c>
      <c r="B154" s="207" t="s">
        <v>239</v>
      </c>
      <c r="C154" s="208">
        <v>1034</v>
      </c>
      <c r="D154" s="209">
        <v>1044</v>
      </c>
      <c r="E154" s="209">
        <v>10</v>
      </c>
      <c r="F154" s="209">
        <v>10</v>
      </c>
    </row>
    <row r="155" spans="1:6">
      <c r="A155" s="207">
        <v>18152</v>
      </c>
      <c r="B155" s="207" t="s">
        <v>240</v>
      </c>
      <c r="C155" s="209">
        <v>525</v>
      </c>
      <c r="D155" s="209">
        <v>533</v>
      </c>
      <c r="E155" s="209">
        <v>8</v>
      </c>
      <c r="F155" s="209">
        <v>8</v>
      </c>
    </row>
    <row r="156" spans="1:6">
      <c r="A156" s="204">
        <v>18153</v>
      </c>
      <c r="B156" s="204" t="s">
        <v>241</v>
      </c>
      <c r="C156" s="206">
        <v>10763</v>
      </c>
      <c r="D156" s="205">
        <v>10713</v>
      </c>
      <c r="E156" s="205">
        <v>-50</v>
      </c>
      <c r="F156" s="205">
        <v>0</v>
      </c>
    </row>
    <row r="157" spans="1:6">
      <c r="A157" s="204">
        <v>18154</v>
      </c>
      <c r="B157" s="204" t="s">
        <v>242</v>
      </c>
      <c r="C157" s="205">
        <v>703</v>
      </c>
      <c r="D157" s="205">
        <v>697</v>
      </c>
      <c r="E157" s="205">
        <v>-6</v>
      </c>
      <c r="F157" s="205">
        <v>0</v>
      </c>
    </row>
    <row r="158" spans="1:6">
      <c r="A158" s="204">
        <v>18155</v>
      </c>
      <c r="B158" s="204" t="s">
        <v>243</v>
      </c>
      <c r="C158" s="206">
        <v>1518</v>
      </c>
      <c r="D158" s="205">
        <v>1493</v>
      </c>
      <c r="E158" s="205">
        <v>-25</v>
      </c>
      <c r="F158" s="205">
        <v>0</v>
      </c>
    </row>
    <row r="159" spans="1:6">
      <c r="A159" s="207">
        <v>18156</v>
      </c>
      <c r="B159" s="207" t="s">
        <v>244</v>
      </c>
      <c r="C159" s="209">
        <v>558</v>
      </c>
      <c r="D159" s="209">
        <v>559</v>
      </c>
      <c r="E159" s="209">
        <v>1</v>
      </c>
      <c r="F159" s="209">
        <v>1</v>
      </c>
    </row>
    <row r="160" spans="1:6">
      <c r="A160" s="204">
        <v>18157</v>
      </c>
      <c r="B160" s="204" t="s">
        <v>245</v>
      </c>
      <c r="C160" s="205">
        <v>550</v>
      </c>
      <c r="D160" s="205">
        <v>537</v>
      </c>
      <c r="E160" s="205">
        <v>-13</v>
      </c>
      <c r="F160" s="205">
        <v>0</v>
      </c>
    </row>
    <row r="161" spans="1:6">
      <c r="A161" s="204">
        <v>18158</v>
      </c>
      <c r="B161" s="204" t="s">
        <v>246</v>
      </c>
      <c r="C161" s="205">
        <v>365</v>
      </c>
      <c r="D161" s="205">
        <v>365</v>
      </c>
      <c r="E161" s="205">
        <v>0</v>
      </c>
      <c r="F161" s="205">
        <v>0</v>
      </c>
    </row>
    <row r="162" spans="1:6">
      <c r="A162" s="204">
        <v>18159</v>
      </c>
      <c r="B162" s="204" t="s">
        <v>247</v>
      </c>
      <c r="C162" s="206">
        <v>1857</v>
      </c>
      <c r="D162" s="205">
        <v>1838</v>
      </c>
      <c r="E162" s="205">
        <v>-19</v>
      </c>
      <c r="F162" s="205">
        <v>0</v>
      </c>
    </row>
    <row r="163" spans="1:6">
      <c r="A163" s="204">
        <v>18160</v>
      </c>
      <c r="B163" s="204" t="s">
        <v>248</v>
      </c>
      <c r="C163" s="206">
        <v>2515</v>
      </c>
      <c r="D163" s="205">
        <v>2464</v>
      </c>
      <c r="E163" s="205">
        <v>-51</v>
      </c>
      <c r="F163" s="205">
        <v>0</v>
      </c>
    </row>
    <row r="164" spans="1:6">
      <c r="A164" s="204">
        <v>18161</v>
      </c>
      <c r="B164" s="204" t="s">
        <v>249</v>
      </c>
      <c r="C164" s="205">
        <v>802</v>
      </c>
      <c r="D164" s="205">
        <v>790</v>
      </c>
      <c r="E164" s="205">
        <v>-12</v>
      </c>
      <c r="F164" s="205">
        <v>0</v>
      </c>
    </row>
    <row r="165" spans="1:6">
      <c r="A165" s="204">
        <v>18162</v>
      </c>
      <c r="B165" s="210" t="s">
        <v>250</v>
      </c>
      <c r="C165" s="206">
        <v>3580</v>
      </c>
      <c r="D165" s="205">
        <v>3548</v>
      </c>
      <c r="E165" s="205">
        <v>-32</v>
      </c>
      <c r="F165" s="205">
        <v>0</v>
      </c>
    </row>
    <row r="166" spans="1:6">
      <c r="A166" s="207">
        <v>18163</v>
      </c>
      <c r="B166" s="207" t="s">
        <v>251</v>
      </c>
      <c r="C166" s="208">
        <v>1204</v>
      </c>
      <c r="D166" s="209">
        <v>1241</v>
      </c>
      <c r="E166" s="209">
        <v>37</v>
      </c>
      <c r="F166" s="209">
        <v>37</v>
      </c>
    </row>
    <row r="167" spans="1:6">
      <c r="A167" s="204">
        <v>18164</v>
      </c>
      <c r="B167" s="204" t="s">
        <v>252</v>
      </c>
      <c r="C167" s="206">
        <v>3409</v>
      </c>
      <c r="D167" s="205">
        <v>3369</v>
      </c>
      <c r="E167" s="205">
        <v>-40</v>
      </c>
      <c r="F167" s="205">
        <v>0</v>
      </c>
    </row>
    <row r="168" spans="1:6">
      <c r="A168" s="204">
        <v>18165</v>
      </c>
      <c r="B168" s="204" t="s">
        <v>253</v>
      </c>
      <c r="C168" s="205">
        <v>647</v>
      </c>
      <c r="D168" s="205">
        <v>639</v>
      </c>
      <c r="E168" s="205">
        <v>-8</v>
      </c>
      <c r="F168" s="205">
        <v>0</v>
      </c>
    </row>
    <row r="169" spans="1:6">
      <c r="A169" s="204">
        <v>18166</v>
      </c>
      <c r="B169" s="204" t="s">
        <v>254</v>
      </c>
      <c r="C169" s="205">
        <v>688</v>
      </c>
      <c r="D169" s="205">
        <v>672</v>
      </c>
      <c r="E169" s="205">
        <v>-16</v>
      </c>
      <c r="F169" s="205">
        <v>0</v>
      </c>
    </row>
    <row r="170" spans="1:6">
      <c r="A170" s="204">
        <v>18167</v>
      </c>
      <c r="B170" s="204" t="s">
        <v>255</v>
      </c>
      <c r="C170" s="205">
        <v>226</v>
      </c>
      <c r="D170" s="205">
        <v>220</v>
      </c>
      <c r="E170" s="205">
        <v>-6</v>
      </c>
      <c r="F170" s="205">
        <v>0</v>
      </c>
    </row>
    <row r="171" spans="1:6">
      <c r="A171" s="204">
        <v>18168</v>
      </c>
      <c r="B171" s="204" t="s">
        <v>256</v>
      </c>
      <c r="C171" s="206">
        <v>2229</v>
      </c>
      <c r="D171" s="205">
        <v>2207</v>
      </c>
      <c r="E171" s="205">
        <v>-22</v>
      </c>
      <c r="F171" s="205">
        <v>0</v>
      </c>
    </row>
    <row r="172" spans="1:6">
      <c r="A172" s="207">
        <v>18169</v>
      </c>
      <c r="B172" s="207" t="s">
        <v>257</v>
      </c>
      <c r="C172" s="208">
        <v>1353</v>
      </c>
      <c r="D172" s="209">
        <v>1354</v>
      </c>
      <c r="E172" s="209">
        <v>1</v>
      </c>
      <c r="F172" s="209">
        <v>1</v>
      </c>
    </row>
    <row r="173" spans="1:6">
      <c r="A173" s="204">
        <v>18170</v>
      </c>
      <c r="B173" s="204" t="s">
        <v>258</v>
      </c>
      <c r="C173" s="205">
        <v>341</v>
      </c>
      <c r="D173" s="205">
        <v>329</v>
      </c>
      <c r="E173" s="205">
        <v>-12</v>
      </c>
      <c r="F173" s="205">
        <v>0</v>
      </c>
    </row>
    <row r="174" spans="1:6">
      <c r="A174" s="207">
        <v>18171</v>
      </c>
      <c r="B174" s="207" t="s">
        <v>259</v>
      </c>
      <c r="C174" s="208">
        <v>3539</v>
      </c>
      <c r="D174" s="209">
        <v>3605</v>
      </c>
      <c r="E174" s="209">
        <v>66</v>
      </c>
      <c r="F174" s="209">
        <v>66</v>
      </c>
    </row>
    <row r="175" spans="1:6">
      <c r="A175" s="207">
        <v>18172</v>
      </c>
      <c r="B175" s="207" t="s">
        <v>260</v>
      </c>
      <c r="C175" s="209">
        <v>103</v>
      </c>
      <c r="D175" s="209">
        <v>105</v>
      </c>
      <c r="E175" s="209">
        <v>2</v>
      </c>
      <c r="F175" s="209">
        <v>2</v>
      </c>
    </row>
    <row r="176" spans="1:6">
      <c r="A176" s="204">
        <v>18173</v>
      </c>
      <c r="B176" s="204" t="s">
        <v>261</v>
      </c>
      <c r="C176" s="206">
        <v>2251</v>
      </c>
      <c r="D176" s="205">
        <v>2219</v>
      </c>
      <c r="E176" s="205">
        <v>-32</v>
      </c>
      <c r="F176" s="205">
        <v>0</v>
      </c>
    </row>
    <row r="177" spans="1:6">
      <c r="A177" s="207">
        <v>18174</v>
      </c>
      <c r="B177" s="207" t="s">
        <v>262</v>
      </c>
      <c r="C177" s="209">
        <v>324</v>
      </c>
      <c r="D177" s="209">
        <v>326</v>
      </c>
      <c r="E177" s="209">
        <v>2</v>
      </c>
      <c r="F177" s="209">
        <v>2</v>
      </c>
    </row>
    <row r="178" spans="1:6">
      <c r="A178" s="204">
        <v>18175</v>
      </c>
      <c r="B178" s="204" t="s">
        <v>263</v>
      </c>
      <c r="C178" s="206">
        <v>1323</v>
      </c>
      <c r="D178" s="205">
        <v>1290</v>
      </c>
      <c r="E178" s="205">
        <v>-33</v>
      </c>
      <c r="F178" s="205">
        <v>0</v>
      </c>
    </row>
    <row r="179" spans="1:6">
      <c r="A179" s="207">
        <v>18176</v>
      </c>
      <c r="B179" s="207" t="s">
        <v>264</v>
      </c>
      <c r="C179" s="208">
        <v>4231</v>
      </c>
      <c r="D179" s="209">
        <v>4240</v>
      </c>
      <c r="E179" s="209">
        <v>9</v>
      </c>
      <c r="F179" s="209">
        <v>9</v>
      </c>
    </row>
    <row r="180" spans="1:6">
      <c r="A180" s="207">
        <v>18177</v>
      </c>
      <c r="B180" s="207" t="s">
        <v>265</v>
      </c>
      <c r="C180" s="208">
        <v>57450</v>
      </c>
      <c r="D180" s="209">
        <v>58009</v>
      </c>
      <c r="E180" s="209">
        <v>559</v>
      </c>
      <c r="F180" s="209">
        <v>559</v>
      </c>
    </row>
    <row r="181" spans="1:6">
      <c r="A181" s="204">
        <v>18178</v>
      </c>
      <c r="B181" s="204" t="s">
        <v>266</v>
      </c>
      <c r="C181" s="205">
        <v>73</v>
      </c>
      <c r="D181" s="205">
        <v>71</v>
      </c>
      <c r="E181" s="205">
        <v>-2</v>
      </c>
      <c r="F181" s="205">
        <v>0</v>
      </c>
    </row>
    <row r="182" spans="1:6">
      <c r="A182" s="204">
        <v>18179</v>
      </c>
      <c r="B182" s="204" t="s">
        <v>267</v>
      </c>
      <c r="C182" s="205">
        <v>687</v>
      </c>
      <c r="D182" s="205">
        <v>670</v>
      </c>
      <c r="E182" s="205">
        <v>-17</v>
      </c>
      <c r="F182" s="205">
        <v>0</v>
      </c>
    </row>
    <row r="183" spans="1:6">
      <c r="A183" s="204">
        <v>18180</v>
      </c>
      <c r="B183" s="204" t="s">
        <v>268</v>
      </c>
      <c r="C183" s="206">
        <v>2657</v>
      </c>
      <c r="D183" s="205">
        <v>2690</v>
      </c>
      <c r="E183" s="205">
        <v>33</v>
      </c>
      <c r="F183" s="205">
        <v>33</v>
      </c>
    </row>
    <row r="184" spans="1:6">
      <c r="A184" s="204">
        <v>18181</v>
      </c>
      <c r="B184" s="204" t="s">
        <v>269</v>
      </c>
      <c r="C184" s="206">
        <v>1118</v>
      </c>
      <c r="D184" s="205">
        <v>1118</v>
      </c>
      <c r="E184" s="205">
        <v>0</v>
      </c>
      <c r="F184" s="205">
        <v>0</v>
      </c>
    </row>
    <row r="185" spans="1:6">
      <c r="A185" s="207">
        <v>18182</v>
      </c>
      <c r="B185" s="207" t="s">
        <v>270</v>
      </c>
      <c r="C185" s="208">
        <v>38183</v>
      </c>
      <c r="D185" s="208">
        <v>38776</v>
      </c>
      <c r="E185" s="209">
        <v>593</v>
      </c>
      <c r="F185" s="209">
        <v>593</v>
      </c>
    </row>
    <row r="186" spans="1:6">
      <c r="A186" s="204">
        <v>18183</v>
      </c>
      <c r="B186" s="204" t="s">
        <v>271</v>
      </c>
      <c r="C186" s="205">
        <v>132</v>
      </c>
      <c r="D186" s="205">
        <v>128</v>
      </c>
      <c r="E186" s="205">
        <v>-4</v>
      </c>
      <c r="F186" s="205">
        <v>0</v>
      </c>
    </row>
    <row r="187" spans="1:6">
      <c r="A187" s="204">
        <v>18184</v>
      </c>
      <c r="B187" s="204" t="s">
        <v>272</v>
      </c>
      <c r="C187" s="206">
        <v>1129</v>
      </c>
      <c r="D187" s="205">
        <v>1112</v>
      </c>
      <c r="E187" s="205">
        <v>-17</v>
      </c>
      <c r="F187" s="205">
        <v>0</v>
      </c>
    </row>
    <row r="188" spans="1:6">
      <c r="A188" s="204">
        <v>18185</v>
      </c>
      <c r="B188" s="204" t="s">
        <v>273</v>
      </c>
      <c r="C188" s="206">
        <v>1158</v>
      </c>
      <c r="D188" s="205">
        <v>1157</v>
      </c>
      <c r="E188" s="205">
        <v>-1</v>
      </c>
      <c r="F188" s="205">
        <v>0</v>
      </c>
    </row>
    <row r="189" spans="1:6">
      <c r="A189" s="204">
        <v>18186</v>
      </c>
      <c r="B189" s="204" t="s">
        <v>274</v>
      </c>
      <c r="C189" s="206">
        <v>1197</v>
      </c>
      <c r="D189" s="205">
        <v>1182</v>
      </c>
      <c r="E189" s="205">
        <v>-15</v>
      </c>
      <c r="F189" s="205">
        <v>0</v>
      </c>
    </row>
    <row r="190" spans="1:6">
      <c r="A190" s="204">
        <v>18187</v>
      </c>
      <c r="B190" s="204" t="s">
        <v>275</v>
      </c>
      <c r="C190" s="205">
        <v>453</v>
      </c>
      <c r="D190" s="205">
        <v>446</v>
      </c>
      <c r="E190" s="205">
        <v>-7</v>
      </c>
      <c r="F190" s="205">
        <v>0</v>
      </c>
    </row>
    <row r="191" spans="1:6">
      <c r="A191" s="204">
        <v>18188</v>
      </c>
      <c r="B191" s="204" t="s">
        <v>276</v>
      </c>
      <c r="C191" s="205">
        <v>466</v>
      </c>
      <c r="D191" s="205">
        <v>463</v>
      </c>
      <c r="E191" s="205">
        <v>-3</v>
      </c>
      <c r="F191" s="205">
        <v>0</v>
      </c>
    </row>
    <row r="192" spans="1:6">
      <c r="A192" s="204">
        <v>18189</v>
      </c>
      <c r="B192" s="210" t="s">
        <v>277</v>
      </c>
      <c r="C192" s="206">
        <v>1216</v>
      </c>
      <c r="D192" s="205">
        <v>1199</v>
      </c>
      <c r="E192" s="205">
        <v>-17</v>
      </c>
      <c r="F192" s="205">
        <v>0</v>
      </c>
    </row>
    <row r="193" spans="1:6">
      <c r="A193" s="204">
        <v>18190</v>
      </c>
      <c r="B193" s="204" t="s">
        <v>278</v>
      </c>
      <c r="C193" s="206">
        <v>2950</v>
      </c>
      <c r="D193" s="205">
        <v>2931</v>
      </c>
      <c r="E193" s="205">
        <v>-19</v>
      </c>
      <c r="F193" s="205">
        <v>0</v>
      </c>
    </row>
    <row r="194" spans="1:6">
      <c r="A194" s="204"/>
      <c r="B194" s="204" t="s">
        <v>310</v>
      </c>
      <c r="C194" s="211">
        <v>493753</v>
      </c>
      <c r="D194" s="212">
        <v>500528</v>
      </c>
      <c r="E194" s="211">
        <v>6775</v>
      </c>
      <c r="F194" s="213">
        <v>8968</v>
      </c>
    </row>
    <row r="195" spans="1:6">
      <c r="B195" s="204" t="s">
        <v>310</v>
      </c>
      <c r="C195" s="212">
        <f>+C194+F194</f>
        <v>502721</v>
      </c>
      <c r="F195" s="215"/>
    </row>
  </sheetData>
  <mergeCells count="2">
    <mergeCell ref="A1:F1"/>
    <mergeCell ref="A2:F2"/>
  </mergeCells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AI193"/>
  <sheetViews>
    <sheetView workbookViewId="0">
      <selection activeCell="A5" sqref="A5"/>
    </sheetView>
  </sheetViews>
  <sheetFormatPr defaultRowHeight="12.75"/>
  <cols>
    <col min="1" max="1" width="20.7109375" bestFit="1" customWidth="1"/>
    <col min="13" max="13" width="20.7109375" bestFit="1" customWidth="1"/>
  </cols>
  <sheetData>
    <row r="1" spans="1:35" ht="13.5" thickBot="1">
      <c r="B1" t="s">
        <v>319</v>
      </c>
      <c r="G1" t="s">
        <v>320</v>
      </c>
    </row>
    <row r="2" spans="1:35">
      <c r="A2" s="235" t="s">
        <v>21</v>
      </c>
      <c r="B2" s="236">
        <v>2001</v>
      </c>
      <c r="C2" s="237">
        <v>2008</v>
      </c>
      <c r="D2" s="237">
        <v>2016</v>
      </c>
      <c r="E2" s="237">
        <v>2026</v>
      </c>
      <c r="F2" s="238">
        <v>2036</v>
      </c>
      <c r="G2" s="236">
        <v>2001</v>
      </c>
      <c r="H2" s="237">
        <v>2008</v>
      </c>
      <c r="I2" s="237">
        <v>2016</v>
      </c>
      <c r="J2" s="237">
        <v>2026</v>
      </c>
      <c r="K2" s="239">
        <v>2036</v>
      </c>
      <c r="M2" s="96" t="s">
        <v>21</v>
      </c>
      <c r="N2" s="233">
        <v>2001</v>
      </c>
      <c r="O2" s="233">
        <v>2008</v>
      </c>
      <c r="P2" s="233">
        <v>2016</v>
      </c>
      <c r="Q2" s="233">
        <v>2026</v>
      </c>
      <c r="R2" s="233">
        <v>2036</v>
      </c>
      <c r="S2" s="233">
        <v>2001</v>
      </c>
      <c r="T2" s="233">
        <v>2008</v>
      </c>
      <c r="U2" s="233">
        <v>2016</v>
      </c>
      <c r="V2" s="233">
        <v>2026</v>
      </c>
      <c r="W2" s="233">
        <v>2036</v>
      </c>
      <c r="Y2" s="233">
        <v>2001</v>
      </c>
      <c r="Z2" s="233">
        <v>2008</v>
      </c>
      <c r="AA2" s="233">
        <v>2016</v>
      </c>
      <c r="AB2" s="233">
        <v>2026</v>
      </c>
      <c r="AC2" s="233">
        <v>2036</v>
      </c>
      <c r="AD2" s="233">
        <v>2001</v>
      </c>
      <c r="AE2" s="233">
        <v>2008</v>
      </c>
      <c r="AF2" s="233">
        <v>2016</v>
      </c>
      <c r="AG2" s="233">
        <v>2026</v>
      </c>
      <c r="AH2" s="233">
        <v>2036</v>
      </c>
    </row>
    <row r="3" spans="1:35">
      <c r="A3" s="240" t="s">
        <v>89</v>
      </c>
      <c r="B3" s="81">
        <v>755</v>
      </c>
      <c r="C3" s="82">
        <v>704.22693402526863</v>
      </c>
      <c r="D3" s="82">
        <v>660.62904766851159</v>
      </c>
      <c r="E3" s="82">
        <v>631.7088849956117</v>
      </c>
      <c r="F3" s="82">
        <v>613.03664731633853</v>
      </c>
      <c r="G3" s="81">
        <v>0</v>
      </c>
      <c r="H3" s="82">
        <v>0</v>
      </c>
      <c r="I3" s="82">
        <v>0</v>
      </c>
      <c r="J3" s="82">
        <v>0</v>
      </c>
      <c r="K3" s="241">
        <v>0</v>
      </c>
      <c r="M3" s="78" t="s">
        <v>89</v>
      </c>
      <c r="N3" s="231">
        <f>VLOOKUP($M3,'pop 2001'!$B$4:$F$193,2,0)</f>
        <v>755</v>
      </c>
      <c r="O3" s="231">
        <f>VLOOKUP($M3,'pop res corretta+pres'!$B$4:$Q$193,8,0)</f>
        <v>704.22693402526863</v>
      </c>
      <c r="P3" s="231">
        <f>VLOOKUP($M3,'pop res corretta+pres'!$B$4:$Q$193,9,0)</f>
        <v>660.62904766851159</v>
      </c>
      <c r="Q3" s="231">
        <f>VLOOKUP($M3,'pop res corretta+pres'!$B$4:$Q$193,10,0)</f>
        <v>631.7088849956117</v>
      </c>
      <c r="R3" s="231">
        <f>VLOOKUP($M3,'pop res corretta+pres'!$B$4:$Q$193,11,0)</f>
        <v>613.03664731633853</v>
      </c>
      <c r="S3" s="231">
        <f>VLOOKUP($M3,'pop 2001'!$B$4:$F$193,5,0)</f>
        <v>0</v>
      </c>
      <c r="T3" s="231">
        <f>VLOOKUP($M3,'pop res corretta+pres'!$B$4:$Q$193,13,0)</f>
        <v>0</v>
      </c>
      <c r="U3" s="231">
        <f>VLOOKUP($M3,'pop res corretta+pres'!$B$4:$Q$193,14,0)</f>
        <v>0</v>
      </c>
      <c r="V3" s="231">
        <f>VLOOKUP($M3,'pop res corretta+pres'!$B$4:$Q$193,15,0)</f>
        <v>0</v>
      </c>
      <c r="W3" s="231">
        <f>VLOOKUP($M3,'pop res corretta+pres'!$B$4:$Q$193,16,0)</f>
        <v>0</v>
      </c>
      <c r="Y3" s="231">
        <f>+N3-B3</f>
        <v>0</v>
      </c>
      <c r="Z3" s="231">
        <f t="shared" ref="Z3:AH3" si="0">+O3-C3</f>
        <v>0</v>
      </c>
      <c r="AA3" s="231">
        <f t="shared" si="0"/>
        <v>0</v>
      </c>
      <c r="AB3" s="231">
        <f t="shared" si="0"/>
        <v>0</v>
      </c>
      <c r="AC3" s="231">
        <f t="shared" si="0"/>
        <v>0</v>
      </c>
      <c r="AD3" s="231">
        <f t="shared" si="0"/>
        <v>0</v>
      </c>
      <c r="AE3" s="231">
        <f t="shared" si="0"/>
        <v>0</v>
      </c>
      <c r="AF3" s="231">
        <f t="shared" si="0"/>
        <v>0</v>
      </c>
      <c r="AG3" s="231">
        <f t="shared" si="0"/>
        <v>0</v>
      </c>
      <c r="AH3" s="231">
        <f t="shared" si="0"/>
        <v>0</v>
      </c>
      <c r="AI3" s="230">
        <f>SUM(Y3:AH3)</f>
        <v>0</v>
      </c>
    </row>
    <row r="4" spans="1:35">
      <c r="A4" s="240" t="s">
        <v>90</v>
      </c>
      <c r="B4" s="74">
        <v>205</v>
      </c>
      <c r="C4" s="79">
        <v>171.44741693946051</v>
      </c>
      <c r="D4" s="82">
        <v>157.03282580410118</v>
      </c>
      <c r="E4" s="82">
        <v>147.66423659717077</v>
      </c>
      <c r="F4" s="82">
        <v>141.69969675628053</v>
      </c>
      <c r="G4" s="81">
        <v>0</v>
      </c>
      <c r="H4" s="79">
        <v>0</v>
      </c>
      <c r="I4" s="82">
        <v>0</v>
      </c>
      <c r="J4" s="82">
        <v>0</v>
      </c>
      <c r="K4" s="241">
        <v>0</v>
      </c>
      <c r="M4" s="78" t="s">
        <v>90</v>
      </c>
      <c r="N4" s="231">
        <f>VLOOKUP($M4,'pop 2001'!$B$4:$F$193,2,0)</f>
        <v>205</v>
      </c>
      <c r="O4" s="231">
        <f>VLOOKUP($M4,'pop res corretta+pres'!$B$4:$Q$193,8,0)</f>
        <v>171.44741693946051</v>
      </c>
      <c r="P4" s="231">
        <f>VLOOKUP($M4,'pop res corretta+pres'!$B$4:$Q$193,9,0)</f>
        <v>157.03282580410118</v>
      </c>
      <c r="Q4" s="231">
        <f>VLOOKUP($M4,'pop res corretta+pres'!$B$4:$Q$193,10,0)</f>
        <v>147.66423659717077</v>
      </c>
      <c r="R4" s="231">
        <f>VLOOKUP($M4,'pop res corretta+pres'!$B$4:$Q$193,11,0)</f>
        <v>141.69969675628053</v>
      </c>
      <c r="S4" s="231">
        <f>VLOOKUP($M4,'pop 2001'!$B$4:$F$193,5,0)</f>
        <v>0</v>
      </c>
      <c r="T4" s="231">
        <f>VLOOKUP($M4,'pop res corretta+pres'!$B$4:$Q$193,13,0)</f>
        <v>0</v>
      </c>
      <c r="U4" s="231">
        <f>VLOOKUP($M4,'pop res corretta+pres'!$B$4:$Q$193,14,0)</f>
        <v>0</v>
      </c>
      <c r="V4" s="231">
        <f>VLOOKUP($M4,'pop res corretta+pres'!$B$4:$Q$193,15,0)</f>
        <v>0</v>
      </c>
      <c r="W4" s="231">
        <f>VLOOKUP($M4,'pop res corretta+pres'!$B$4:$Q$193,16,0)</f>
        <v>0</v>
      </c>
      <c r="Y4" s="231">
        <f t="shared" ref="Y4:Y25" si="1">+N4-B4</f>
        <v>0</v>
      </c>
      <c r="Z4" s="231">
        <f t="shared" ref="Z4:Z25" si="2">+O4-C4</f>
        <v>0</v>
      </c>
      <c r="AA4" s="231">
        <f t="shared" ref="AA4:AA25" si="3">+P4-D4</f>
        <v>0</v>
      </c>
      <c r="AB4" s="231">
        <f t="shared" ref="AB4:AB25" si="4">+Q4-E4</f>
        <v>0</v>
      </c>
      <c r="AC4" s="231">
        <f t="shared" ref="AC4:AC25" si="5">+R4-F4</f>
        <v>0</v>
      </c>
      <c r="AD4" s="231">
        <f t="shared" ref="AD4:AD25" si="6">+S4-G4</f>
        <v>0</v>
      </c>
      <c r="AE4" s="231">
        <f t="shared" ref="AE4:AE25" si="7">+T4-H4</f>
        <v>0</v>
      </c>
      <c r="AF4" s="231">
        <f t="shared" ref="AF4:AF25" si="8">+U4-I4</f>
        <v>0</v>
      </c>
      <c r="AG4" s="231">
        <f t="shared" ref="AG4:AG25" si="9">+V4-J4</f>
        <v>0</v>
      </c>
      <c r="AH4" s="231">
        <f t="shared" ref="AH4:AH25" si="10">+W4-K4</f>
        <v>0</v>
      </c>
      <c r="AI4" s="230">
        <f t="shared" ref="AI4:AI67" si="11">SUM(Y4:AH4)</f>
        <v>0</v>
      </c>
    </row>
    <row r="5" spans="1:35">
      <c r="A5" s="240" t="s">
        <v>91</v>
      </c>
      <c r="B5" s="74">
        <v>504</v>
      </c>
      <c r="C5" s="79">
        <v>445.20122940253168</v>
      </c>
      <c r="D5" s="82">
        <v>422.12128476169988</v>
      </c>
      <c r="E5" s="82">
        <v>406.6714767812075</v>
      </c>
      <c r="F5" s="82">
        <v>396.63372064334408</v>
      </c>
      <c r="G5" s="81">
        <v>0</v>
      </c>
      <c r="H5" s="79">
        <v>0</v>
      </c>
      <c r="I5" s="82">
        <v>0</v>
      </c>
      <c r="J5" s="82">
        <v>0</v>
      </c>
      <c r="K5" s="241">
        <v>0</v>
      </c>
      <c r="M5" s="78" t="s">
        <v>91</v>
      </c>
      <c r="N5" s="231">
        <f>VLOOKUP($M5,'pop 2001'!$B$4:$F$193,2,0)</f>
        <v>504</v>
      </c>
      <c r="O5" s="231">
        <f>VLOOKUP($M5,'pop res corretta+pres'!$B$4:$Q$193,8,0)</f>
        <v>445.20122940253168</v>
      </c>
      <c r="P5" s="231">
        <f>VLOOKUP($M5,'pop res corretta+pres'!$B$4:$Q$193,9,0)</f>
        <v>422.12128476169988</v>
      </c>
      <c r="Q5" s="231">
        <f>VLOOKUP($M5,'pop res corretta+pres'!$B$4:$Q$193,10,0)</f>
        <v>406.6714767812075</v>
      </c>
      <c r="R5" s="231">
        <f>VLOOKUP($M5,'pop res corretta+pres'!$B$4:$Q$193,11,0)</f>
        <v>396.63372064334408</v>
      </c>
      <c r="S5" s="231">
        <f>VLOOKUP($M5,'pop 2001'!$B$4:$F$193,5,0)</f>
        <v>0</v>
      </c>
      <c r="T5" s="231">
        <f>VLOOKUP($M5,'pop res corretta+pres'!$B$4:$Q$193,13,0)</f>
        <v>0</v>
      </c>
      <c r="U5" s="231">
        <f>VLOOKUP($M5,'pop res corretta+pres'!$B$4:$Q$193,14,0)</f>
        <v>0</v>
      </c>
      <c r="V5" s="231">
        <f>VLOOKUP($M5,'pop res corretta+pres'!$B$4:$Q$193,15,0)</f>
        <v>0</v>
      </c>
      <c r="W5" s="231">
        <f>VLOOKUP($M5,'pop res corretta+pres'!$B$4:$Q$193,16,0)</f>
        <v>0</v>
      </c>
      <c r="Y5" s="231">
        <f t="shared" si="1"/>
        <v>0</v>
      </c>
      <c r="Z5" s="231">
        <f t="shared" si="2"/>
        <v>0</v>
      </c>
      <c r="AA5" s="231">
        <f t="shared" si="3"/>
        <v>0</v>
      </c>
      <c r="AB5" s="231">
        <f t="shared" si="4"/>
        <v>0</v>
      </c>
      <c r="AC5" s="231">
        <f t="shared" si="5"/>
        <v>0</v>
      </c>
      <c r="AD5" s="231">
        <f t="shared" si="6"/>
        <v>0</v>
      </c>
      <c r="AE5" s="231">
        <f t="shared" si="7"/>
        <v>0</v>
      </c>
      <c r="AF5" s="231">
        <f t="shared" si="8"/>
        <v>0</v>
      </c>
      <c r="AG5" s="231">
        <f t="shared" si="9"/>
        <v>0</v>
      </c>
      <c r="AH5" s="231">
        <f t="shared" si="10"/>
        <v>0</v>
      </c>
      <c r="AI5" s="230">
        <f t="shared" si="11"/>
        <v>0</v>
      </c>
    </row>
    <row r="6" spans="1:35">
      <c r="A6" s="240" t="s">
        <v>92</v>
      </c>
      <c r="B6" s="74">
        <v>2256</v>
      </c>
      <c r="C6" s="79">
        <v>2191.7961478437087</v>
      </c>
      <c r="D6" s="82">
        <v>2112.0055471979022</v>
      </c>
      <c r="E6" s="82">
        <v>2057.8532426643351</v>
      </c>
      <c r="F6" s="82">
        <v>2022.3358925878747</v>
      </c>
      <c r="G6" s="81">
        <v>0</v>
      </c>
      <c r="H6" s="79">
        <v>0</v>
      </c>
      <c r="I6" s="82">
        <v>0</v>
      </c>
      <c r="J6" s="82">
        <v>0</v>
      </c>
      <c r="K6" s="241">
        <v>0</v>
      </c>
      <c r="M6" s="78" t="s">
        <v>92</v>
      </c>
      <c r="N6" s="231">
        <f>VLOOKUP($M6,'pop 2001'!$B$4:$F$193,2,0)</f>
        <v>2256</v>
      </c>
      <c r="O6" s="231">
        <f>VLOOKUP($M6,'pop res corretta+pres'!$B$4:$Q$193,8,0)</f>
        <v>2191.7961478437087</v>
      </c>
      <c r="P6" s="231">
        <f>VLOOKUP($M6,'pop res corretta+pres'!$B$4:$Q$193,9,0)</f>
        <v>2112.0055471979022</v>
      </c>
      <c r="Q6" s="231">
        <f>VLOOKUP($M6,'pop res corretta+pres'!$B$4:$Q$193,10,0)</f>
        <v>2057.8532426643351</v>
      </c>
      <c r="R6" s="231">
        <f>VLOOKUP($M6,'pop res corretta+pres'!$B$4:$Q$193,11,0)</f>
        <v>2022.3358925878747</v>
      </c>
      <c r="S6" s="231">
        <f>VLOOKUP($M6,'pop 2001'!$B$4:$F$193,5,0)</f>
        <v>0</v>
      </c>
      <c r="T6" s="231">
        <f>VLOOKUP($M6,'pop res corretta+pres'!$B$4:$Q$193,13,0)</f>
        <v>0</v>
      </c>
      <c r="U6" s="231">
        <f>VLOOKUP($M6,'pop res corretta+pres'!$B$4:$Q$193,14,0)</f>
        <v>0</v>
      </c>
      <c r="V6" s="231">
        <f>VLOOKUP($M6,'pop res corretta+pres'!$B$4:$Q$193,15,0)</f>
        <v>0</v>
      </c>
      <c r="W6" s="231">
        <f>VLOOKUP($M6,'pop res corretta+pres'!$B$4:$Q$193,16,0)</f>
        <v>0</v>
      </c>
      <c r="Y6" s="231">
        <f t="shared" si="1"/>
        <v>0</v>
      </c>
      <c r="Z6" s="231">
        <f t="shared" si="2"/>
        <v>0</v>
      </c>
      <c r="AA6" s="231">
        <f t="shared" si="3"/>
        <v>0</v>
      </c>
      <c r="AB6" s="231">
        <f t="shared" si="4"/>
        <v>0</v>
      </c>
      <c r="AC6" s="231">
        <f t="shared" si="5"/>
        <v>0</v>
      </c>
      <c r="AD6" s="231">
        <f t="shared" si="6"/>
        <v>0</v>
      </c>
      <c r="AE6" s="231">
        <f t="shared" si="7"/>
        <v>0</v>
      </c>
      <c r="AF6" s="231">
        <f t="shared" si="8"/>
        <v>0</v>
      </c>
      <c r="AG6" s="231">
        <f t="shared" si="9"/>
        <v>0</v>
      </c>
      <c r="AH6" s="231">
        <f t="shared" si="10"/>
        <v>0</v>
      </c>
      <c r="AI6" s="230">
        <f t="shared" si="11"/>
        <v>0</v>
      </c>
    </row>
    <row r="7" spans="1:35">
      <c r="A7" s="240" t="s">
        <v>93</v>
      </c>
      <c r="B7" s="74">
        <v>1572</v>
      </c>
      <c r="C7" s="79">
        <v>1375.3181184070904</v>
      </c>
      <c r="D7" s="82">
        <v>1285.8883297288287</v>
      </c>
      <c r="E7" s="82">
        <v>1226.7342149789947</v>
      </c>
      <c r="F7" s="82">
        <v>1188.6159413284065</v>
      </c>
      <c r="G7" s="81">
        <v>36</v>
      </c>
      <c r="H7" s="79">
        <v>31.495834772681519</v>
      </c>
      <c r="I7" s="82">
        <v>29.447824344935043</v>
      </c>
      <c r="J7" s="82">
        <v>28.093149961350946</v>
      </c>
      <c r="K7" s="241">
        <v>27.220212396833631</v>
      </c>
      <c r="M7" s="78" t="s">
        <v>93</v>
      </c>
      <c r="N7" s="231">
        <f>VLOOKUP($M7,'pop 2001'!$B$4:$F$193,2,0)</f>
        <v>1572</v>
      </c>
      <c r="O7" s="231">
        <f>VLOOKUP($M7,'pop res corretta+pres'!$B$4:$Q$193,8,0)</f>
        <v>1375.3181184070904</v>
      </c>
      <c r="P7" s="231">
        <f>VLOOKUP($M7,'pop res corretta+pres'!$B$4:$Q$193,9,0)</f>
        <v>1285.8883297288287</v>
      </c>
      <c r="Q7" s="231">
        <f>VLOOKUP($M7,'pop res corretta+pres'!$B$4:$Q$193,10,0)</f>
        <v>1226.7342149789947</v>
      </c>
      <c r="R7" s="231">
        <f>VLOOKUP($M7,'pop res corretta+pres'!$B$4:$Q$193,11,0)</f>
        <v>1188.6159413284065</v>
      </c>
      <c r="S7" s="231">
        <f>VLOOKUP($M7,'pop 2001'!$B$4:$F$193,5,0)</f>
        <v>36</v>
      </c>
      <c r="T7" s="231">
        <f>VLOOKUP($M7,'pop res corretta+pres'!$B$4:$Q$193,13,0)</f>
        <v>31.495834772681519</v>
      </c>
      <c r="U7" s="231">
        <f>VLOOKUP($M7,'pop res corretta+pres'!$B$4:$Q$193,14,0)</f>
        <v>29.447824344935043</v>
      </c>
      <c r="V7" s="231">
        <f>VLOOKUP($M7,'pop res corretta+pres'!$B$4:$Q$193,15,0)</f>
        <v>28.093149961350946</v>
      </c>
      <c r="W7" s="231">
        <f>VLOOKUP($M7,'pop res corretta+pres'!$B$4:$Q$193,16,0)</f>
        <v>27.220212396833631</v>
      </c>
      <c r="Y7" s="231">
        <f t="shared" si="1"/>
        <v>0</v>
      </c>
      <c r="Z7" s="231">
        <f t="shared" si="2"/>
        <v>0</v>
      </c>
      <c r="AA7" s="231">
        <f t="shared" si="3"/>
        <v>0</v>
      </c>
      <c r="AB7" s="231">
        <f t="shared" si="4"/>
        <v>0</v>
      </c>
      <c r="AC7" s="231">
        <f t="shared" si="5"/>
        <v>0</v>
      </c>
      <c r="AD7" s="231">
        <f t="shared" si="6"/>
        <v>0</v>
      </c>
      <c r="AE7" s="231">
        <f t="shared" si="7"/>
        <v>0</v>
      </c>
      <c r="AF7" s="231">
        <f t="shared" si="8"/>
        <v>0</v>
      </c>
      <c r="AG7" s="231">
        <f t="shared" si="9"/>
        <v>0</v>
      </c>
      <c r="AH7" s="231">
        <f t="shared" si="10"/>
        <v>0</v>
      </c>
      <c r="AI7" s="230">
        <f t="shared" si="11"/>
        <v>0</v>
      </c>
    </row>
    <row r="8" spans="1:35">
      <c r="A8" s="240" t="s">
        <v>94</v>
      </c>
      <c r="B8" s="74">
        <v>394</v>
      </c>
      <c r="C8" s="79">
        <v>383.47891217530491</v>
      </c>
      <c r="D8" s="82">
        <v>369.64675408573265</v>
      </c>
      <c r="E8" s="82">
        <v>360.25636992506622</v>
      </c>
      <c r="F8" s="82">
        <v>354.09616523800719</v>
      </c>
      <c r="G8" s="81">
        <v>8</v>
      </c>
      <c r="H8" s="79">
        <v>7.7863738512752434</v>
      </c>
      <c r="I8" s="82">
        <v>7.5055178494565098</v>
      </c>
      <c r="J8" s="82">
        <v>7.3148501507627657</v>
      </c>
      <c r="K8" s="241">
        <v>7.189769852548352</v>
      </c>
      <c r="M8" s="78" t="s">
        <v>94</v>
      </c>
      <c r="N8" s="231">
        <f>VLOOKUP($M8,'pop 2001'!$B$4:$F$193,2,0)</f>
        <v>394</v>
      </c>
      <c r="O8" s="231">
        <f>VLOOKUP($M8,'pop res corretta+pres'!$B$4:$Q$193,8,0)</f>
        <v>383.47891217530491</v>
      </c>
      <c r="P8" s="231">
        <f>VLOOKUP($M8,'pop res corretta+pres'!$B$4:$Q$193,9,0)</f>
        <v>369.64675408573265</v>
      </c>
      <c r="Q8" s="231">
        <f>VLOOKUP($M8,'pop res corretta+pres'!$B$4:$Q$193,10,0)</f>
        <v>360.25636992506622</v>
      </c>
      <c r="R8" s="231">
        <f>VLOOKUP($M8,'pop res corretta+pres'!$B$4:$Q$193,11,0)</f>
        <v>354.09616523800719</v>
      </c>
      <c r="S8" s="231">
        <f>VLOOKUP($M8,'pop 2001'!$B$4:$F$193,5,0)</f>
        <v>8</v>
      </c>
      <c r="T8" s="231">
        <f>VLOOKUP($M8,'pop res corretta+pres'!$B$4:$Q$193,13,0)</f>
        <v>7.7863738512752434</v>
      </c>
      <c r="U8" s="231">
        <f>VLOOKUP($M8,'pop res corretta+pres'!$B$4:$Q$193,14,0)</f>
        <v>7.5055178494565098</v>
      </c>
      <c r="V8" s="231">
        <f>VLOOKUP($M8,'pop res corretta+pres'!$B$4:$Q$193,15,0)</f>
        <v>7.3148501507627657</v>
      </c>
      <c r="W8" s="231">
        <f>VLOOKUP($M8,'pop res corretta+pres'!$B$4:$Q$193,16,0)</f>
        <v>7.189769852548352</v>
      </c>
      <c r="Y8" s="231">
        <f t="shared" si="1"/>
        <v>0</v>
      </c>
      <c r="Z8" s="231">
        <f t="shared" si="2"/>
        <v>0</v>
      </c>
      <c r="AA8" s="231">
        <f t="shared" si="3"/>
        <v>0</v>
      </c>
      <c r="AB8" s="231">
        <f t="shared" si="4"/>
        <v>0</v>
      </c>
      <c r="AC8" s="231">
        <f t="shared" si="5"/>
        <v>0</v>
      </c>
      <c r="AD8" s="231">
        <f t="shared" si="6"/>
        <v>0</v>
      </c>
      <c r="AE8" s="231">
        <f t="shared" si="7"/>
        <v>0</v>
      </c>
      <c r="AF8" s="231">
        <f t="shared" si="8"/>
        <v>0</v>
      </c>
      <c r="AG8" s="231">
        <f t="shared" si="9"/>
        <v>0</v>
      </c>
      <c r="AH8" s="231">
        <f t="shared" si="10"/>
        <v>0</v>
      </c>
      <c r="AI8" s="230">
        <f t="shared" si="11"/>
        <v>0</v>
      </c>
    </row>
    <row r="9" spans="1:35">
      <c r="A9" s="240" t="s">
        <v>95</v>
      </c>
      <c r="B9" s="74">
        <v>639</v>
      </c>
      <c r="C9" s="79">
        <v>547.40223468644137</v>
      </c>
      <c r="D9" s="82">
        <v>531.69589362718079</v>
      </c>
      <c r="E9" s="82">
        <v>520.9637018207568</v>
      </c>
      <c r="F9" s="82">
        <v>513.89174390317589</v>
      </c>
      <c r="G9" s="81">
        <v>0</v>
      </c>
      <c r="H9" s="79">
        <v>0</v>
      </c>
      <c r="I9" s="82">
        <v>0</v>
      </c>
      <c r="J9" s="82">
        <v>0</v>
      </c>
      <c r="K9" s="241">
        <v>0</v>
      </c>
      <c r="M9" s="78" t="s">
        <v>95</v>
      </c>
      <c r="N9" s="231">
        <f>VLOOKUP($M9,'pop 2001'!$B$4:$F$193,2,0)</f>
        <v>639</v>
      </c>
      <c r="O9" s="231">
        <f>VLOOKUP($M9,'pop res corretta+pres'!$B$4:$Q$193,8,0)</f>
        <v>547.40223468644137</v>
      </c>
      <c r="P9" s="231">
        <f>VLOOKUP($M9,'pop res corretta+pres'!$B$4:$Q$193,9,0)</f>
        <v>531.69589362718079</v>
      </c>
      <c r="Q9" s="231">
        <f>VLOOKUP($M9,'pop res corretta+pres'!$B$4:$Q$193,10,0)</f>
        <v>520.9637018207568</v>
      </c>
      <c r="R9" s="231">
        <f>VLOOKUP($M9,'pop res corretta+pres'!$B$4:$Q$193,11,0)</f>
        <v>513.89174390317589</v>
      </c>
      <c r="S9" s="231">
        <f>VLOOKUP($M9,'pop 2001'!$B$4:$F$193,5,0)</f>
        <v>0</v>
      </c>
      <c r="T9" s="231">
        <f>VLOOKUP($M9,'pop res corretta+pres'!$B$4:$Q$193,13,0)</f>
        <v>0</v>
      </c>
      <c r="U9" s="231">
        <f>VLOOKUP($M9,'pop res corretta+pres'!$B$4:$Q$193,14,0)</f>
        <v>0</v>
      </c>
      <c r="V9" s="231">
        <f>VLOOKUP($M9,'pop res corretta+pres'!$B$4:$Q$193,15,0)</f>
        <v>0</v>
      </c>
      <c r="W9" s="231">
        <f>VLOOKUP($M9,'pop res corretta+pres'!$B$4:$Q$193,16,0)</f>
        <v>0</v>
      </c>
      <c r="Y9" s="231">
        <f t="shared" si="1"/>
        <v>0</v>
      </c>
      <c r="Z9" s="231">
        <f t="shared" si="2"/>
        <v>0</v>
      </c>
      <c r="AA9" s="231">
        <f t="shared" si="3"/>
        <v>0</v>
      </c>
      <c r="AB9" s="231">
        <f t="shared" si="4"/>
        <v>0</v>
      </c>
      <c r="AC9" s="231">
        <f t="shared" si="5"/>
        <v>0</v>
      </c>
      <c r="AD9" s="231">
        <f t="shared" si="6"/>
        <v>0</v>
      </c>
      <c r="AE9" s="231">
        <f t="shared" si="7"/>
        <v>0</v>
      </c>
      <c r="AF9" s="231">
        <f t="shared" si="8"/>
        <v>0</v>
      </c>
      <c r="AG9" s="231">
        <f t="shared" si="9"/>
        <v>0</v>
      </c>
      <c r="AH9" s="231">
        <f t="shared" si="10"/>
        <v>0</v>
      </c>
      <c r="AI9" s="230">
        <f t="shared" si="11"/>
        <v>0</v>
      </c>
    </row>
    <row r="10" spans="1:35">
      <c r="A10" s="240" t="s">
        <v>96</v>
      </c>
      <c r="B10" s="74">
        <v>816</v>
      </c>
      <c r="C10" s="79">
        <v>503.88123138911789</v>
      </c>
      <c r="D10" s="82">
        <v>487.79795829948409</v>
      </c>
      <c r="E10" s="82">
        <v>476.83929886297295</v>
      </c>
      <c r="F10" s="82">
        <v>469.63216758044206</v>
      </c>
      <c r="G10" s="81">
        <v>14</v>
      </c>
      <c r="H10" s="79">
        <v>8.6450211267741111</v>
      </c>
      <c r="I10" s="82">
        <v>8.3690826178832936</v>
      </c>
      <c r="J10" s="82">
        <v>8.1810664020608215</v>
      </c>
      <c r="K10" s="241">
        <v>8.0574146398605535</v>
      </c>
      <c r="M10" s="78" t="s">
        <v>96</v>
      </c>
      <c r="N10" s="231">
        <f>VLOOKUP($M10,'pop 2001'!$B$4:$F$193,2,0)</f>
        <v>816</v>
      </c>
      <c r="O10" s="231">
        <f>VLOOKUP($M10,'pop res corretta+pres'!$B$4:$Q$193,8,0)</f>
        <v>503.88123138911789</v>
      </c>
      <c r="P10" s="231">
        <f>VLOOKUP($M10,'pop res corretta+pres'!$B$4:$Q$193,9,0)</f>
        <v>487.79795829948409</v>
      </c>
      <c r="Q10" s="231">
        <f>VLOOKUP($M10,'pop res corretta+pres'!$B$4:$Q$193,10,0)</f>
        <v>476.83929886297295</v>
      </c>
      <c r="R10" s="231">
        <f>VLOOKUP($M10,'pop res corretta+pres'!$B$4:$Q$193,11,0)</f>
        <v>469.63216758044206</v>
      </c>
      <c r="S10" s="231">
        <f>VLOOKUP($M10,'pop 2001'!$B$4:$F$193,5,0)</f>
        <v>14</v>
      </c>
      <c r="T10" s="231">
        <f>VLOOKUP($M10,'pop res corretta+pres'!$B$4:$Q$193,13,0)</f>
        <v>8.6450211267741111</v>
      </c>
      <c r="U10" s="231">
        <f>VLOOKUP($M10,'pop res corretta+pres'!$B$4:$Q$193,14,0)</f>
        <v>8.3690826178832936</v>
      </c>
      <c r="V10" s="231">
        <f>VLOOKUP($M10,'pop res corretta+pres'!$B$4:$Q$193,15,0)</f>
        <v>8.1810664020608215</v>
      </c>
      <c r="W10" s="231">
        <f>VLOOKUP($M10,'pop res corretta+pres'!$B$4:$Q$193,16,0)</f>
        <v>8.0574146398605535</v>
      </c>
      <c r="Y10" s="231">
        <f t="shared" si="1"/>
        <v>0</v>
      </c>
      <c r="Z10" s="231">
        <f t="shared" si="2"/>
        <v>0</v>
      </c>
      <c r="AA10" s="231">
        <f t="shared" si="3"/>
        <v>0</v>
      </c>
      <c r="AB10" s="231">
        <f t="shared" si="4"/>
        <v>0</v>
      </c>
      <c r="AC10" s="231">
        <f t="shared" si="5"/>
        <v>0</v>
      </c>
      <c r="AD10" s="231">
        <f t="shared" si="6"/>
        <v>0</v>
      </c>
      <c r="AE10" s="231">
        <f t="shared" si="7"/>
        <v>0</v>
      </c>
      <c r="AF10" s="231">
        <f t="shared" si="8"/>
        <v>0</v>
      </c>
      <c r="AG10" s="231">
        <f t="shared" si="9"/>
        <v>0</v>
      </c>
      <c r="AH10" s="231">
        <f t="shared" si="10"/>
        <v>0</v>
      </c>
      <c r="AI10" s="230">
        <f t="shared" si="11"/>
        <v>0</v>
      </c>
    </row>
    <row r="11" spans="1:35">
      <c r="A11" s="240" t="s">
        <v>97</v>
      </c>
      <c r="B11" s="74">
        <v>1504</v>
      </c>
      <c r="C11" s="79">
        <v>1495.037130301436</v>
      </c>
      <c r="D11" s="82">
        <v>1459.7095318320535</v>
      </c>
      <c r="E11" s="82">
        <v>1435.4630003258051</v>
      </c>
      <c r="F11" s="82">
        <v>1419.4370831024778</v>
      </c>
      <c r="G11" s="81">
        <v>0</v>
      </c>
      <c r="H11" s="79">
        <v>0</v>
      </c>
      <c r="I11" s="82">
        <v>0</v>
      </c>
      <c r="J11" s="82">
        <v>0</v>
      </c>
      <c r="K11" s="241">
        <v>0</v>
      </c>
      <c r="M11" s="78" t="s">
        <v>97</v>
      </c>
      <c r="N11" s="231">
        <f>VLOOKUP($M11,'pop 2001'!$B$4:$F$193,2,0)</f>
        <v>1504</v>
      </c>
      <c r="O11" s="231">
        <f>VLOOKUP($M11,'pop res corretta+pres'!$B$4:$Q$193,8,0)</f>
        <v>1495.037130301436</v>
      </c>
      <c r="P11" s="231">
        <f>VLOOKUP($M11,'pop res corretta+pres'!$B$4:$Q$193,9,0)</f>
        <v>1459.7095318320535</v>
      </c>
      <c r="Q11" s="231">
        <f>VLOOKUP($M11,'pop res corretta+pres'!$B$4:$Q$193,10,0)</f>
        <v>1435.4630003258051</v>
      </c>
      <c r="R11" s="231">
        <f>VLOOKUP($M11,'pop res corretta+pres'!$B$4:$Q$193,11,0)</f>
        <v>1419.4370831024778</v>
      </c>
      <c r="S11" s="231">
        <f>VLOOKUP($M11,'pop 2001'!$B$4:$F$193,5,0)</f>
        <v>0</v>
      </c>
      <c r="T11" s="231">
        <f>VLOOKUP($M11,'pop res corretta+pres'!$B$4:$Q$193,13,0)</f>
        <v>0</v>
      </c>
      <c r="U11" s="231">
        <f>VLOOKUP($M11,'pop res corretta+pres'!$B$4:$Q$193,14,0)</f>
        <v>0</v>
      </c>
      <c r="V11" s="231">
        <f>VLOOKUP($M11,'pop res corretta+pres'!$B$4:$Q$193,15,0)</f>
        <v>0</v>
      </c>
      <c r="W11" s="231">
        <f>VLOOKUP($M11,'pop res corretta+pres'!$B$4:$Q$193,16,0)</f>
        <v>0</v>
      </c>
      <c r="Y11" s="231">
        <f t="shared" si="1"/>
        <v>0</v>
      </c>
      <c r="Z11" s="231">
        <f t="shared" si="2"/>
        <v>0</v>
      </c>
      <c r="AA11" s="231">
        <f t="shared" si="3"/>
        <v>0</v>
      </c>
      <c r="AB11" s="231">
        <f t="shared" si="4"/>
        <v>0</v>
      </c>
      <c r="AC11" s="231">
        <f t="shared" si="5"/>
        <v>0</v>
      </c>
      <c r="AD11" s="231">
        <f t="shared" si="6"/>
        <v>0</v>
      </c>
      <c r="AE11" s="231">
        <f t="shared" si="7"/>
        <v>0</v>
      </c>
      <c r="AF11" s="231">
        <f t="shared" si="8"/>
        <v>0</v>
      </c>
      <c r="AG11" s="231">
        <f t="shared" si="9"/>
        <v>0</v>
      </c>
      <c r="AH11" s="231">
        <f t="shared" si="10"/>
        <v>0</v>
      </c>
      <c r="AI11" s="230">
        <f t="shared" si="11"/>
        <v>0</v>
      </c>
    </row>
    <row r="12" spans="1:35">
      <c r="A12" s="240" t="s">
        <v>98</v>
      </c>
      <c r="B12" s="74">
        <v>199</v>
      </c>
      <c r="C12" s="79">
        <v>167.15770122572658</v>
      </c>
      <c r="D12" s="82">
        <v>156.50511660259443</v>
      </c>
      <c r="E12" s="82">
        <v>149.45053386069208</v>
      </c>
      <c r="F12" s="82">
        <v>144.90093946579987</v>
      </c>
      <c r="G12" s="81">
        <v>0</v>
      </c>
      <c r="H12" s="79">
        <v>0</v>
      </c>
      <c r="I12" s="82">
        <v>0</v>
      </c>
      <c r="J12" s="82">
        <v>0</v>
      </c>
      <c r="K12" s="241">
        <v>0</v>
      </c>
      <c r="M12" s="78" t="s">
        <v>98</v>
      </c>
      <c r="N12" s="231">
        <f>VLOOKUP($M12,'pop 2001'!$B$4:$F$193,2,0)</f>
        <v>199</v>
      </c>
      <c r="O12" s="231">
        <f>VLOOKUP($M12,'pop res corretta+pres'!$B$4:$Q$193,8,0)</f>
        <v>167.15770122572658</v>
      </c>
      <c r="P12" s="231">
        <f>VLOOKUP($M12,'pop res corretta+pres'!$B$4:$Q$193,9,0)</f>
        <v>156.50511660259443</v>
      </c>
      <c r="Q12" s="231">
        <f>VLOOKUP($M12,'pop res corretta+pres'!$B$4:$Q$193,10,0)</f>
        <v>149.45053386069208</v>
      </c>
      <c r="R12" s="231">
        <f>VLOOKUP($M12,'pop res corretta+pres'!$B$4:$Q$193,11,0)</f>
        <v>144.90093946579987</v>
      </c>
      <c r="S12" s="231">
        <f>VLOOKUP($M12,'pop 2001'!$B$4:$F$193,5,0)</f>
        <v>0</v>
      </c>
      <c r="T12" s="231">
        <f>VLOOKUP($M12,'pop res corretta+pres'!$B$4:$Q$193,13,0)</f>
        <v>0</v>
      </c>
      <c r="U12" s="231">
        <f>VLOOKUP($M12,'pop res corretta+pres'!$B$4:$Q$193,14,0)</f>
        <v>0</v>
      </c>
      <c r="V12" s="231">
        <f>VLOOKUP($M12,'pop res corretta+pres'!$B$4:$Q$193,15,0)</f>
        <v>0</v>
      </c>
      <c r="W12" s="231">
        <f>VLOOKUP($M12,'pop res corretta+pres'!$B$4:$Q$193,16,0)</f>
        <v>0</v>
      </c>
      <c r="Y12" s="231">
        <f t="shared" si="1"/>
        <v>0</v>
      </c>
      <c r="Z12" s="231">
        <f t="shared" si="2"/>
        <v>0</v>
      </c>
      <c r="AA12" s="231">
        <f t="shared" si="3"/>
        <v>0</v>
      </c>
      <c r="AB12" s="231">
        <f t="shared" si="4"/>
        <v>0</v>
      </c>
      <c r="AC12" s="231">
        <f t="shared" si="5"/>
        <v>0</v>
      </c>
      <c r="AD12" s="231">
        <f t="shared" si="6"/>
        <v>0</v>
      </c>
      <c r="AE12" s="231">
        <f t="shared" si="7"/>
        <v>0</v>
      </c>
      <c r="AF12" s="231">
        <f t="shared" si="8"/>
        <v>0</v>
      </c>
      <c r="AG12" s="231">
        <f t="shared" si="9"/>
        <v>0</v>
      </c>
      <c r="AH12" s="231">
        <f t="shared" si="10"/>
        <v>0</v>
      </c>
      <c r="AI12" s="230">
        <f t="shared" si="11"/>
        <v>0</v>
      </c>
    </row>
    <row r="13" spans="1:35">
      <c r="A13" s="240" t="s">
        <v>99</v>
      </c>
      <c r="B13" s="74">
        <v>894</v>
      </c>
      <c r="C13" s="79">
        <v>821.33128196655321</v>
      </c>
      <c r="D13" s="82">
        <v>775.57389620637616</v>
      </c>
      <c r="E13" s="82">
        <v>745.05032779048236</v>
      </c>
      <c r="F13" s="82">
        <v>725.26661904874391</v>
      </c>
      <c r="G13" s="81">
        <v>0</v>
      </c>
      <c r="H13" s="79">
        <v>0</v>
      </c>
      <c r="I13" s="82">
        <v>0</v>
      </c>
      <c r="J13" s="82">
        <v>0</v>
      </c>
      <c r="K13" s="241">
        <v>0</v>
      </c>
      <c r="M13" s="78" t="s">
        <v>99</v>
      </c>
      <c r="N13" s="231">
        <f>VLOOKUP($M13,'pop 2001'!$B$4:$F$193,2,0)</f>
        <v>894</v>
      </c>
      <c r="O13" s="231">
        <f>VLOOKUP($M13,'pop res corretta+pres'!$B$4:$Q$193,8,0)</f>
        <v>821.33128196655321</v>
      </c>
      <c r="P13" s="231">
        <f>VLOOKUP($M13,'pop res corretta+pres'!$B$4:$Q$193,9,0)</f>
        <v>775.57389620637616</v>
      </c>
      <c r="Q13" s="231">
        <f>VLOOKUP($M13,'pop res corretta+pres'!$B$4:$Q$193,10,0)</f>
        <v>745.05032779048236</v>
      </c>
      <c r="R13" s="231">
        <f>VLOOKUP($M13,'pop res corretta+pres'!$B$4:$Q$193,11,0)</f>
        <v>725.26661904874391</v>
      </c>
      <c r="S13" s="231">
        <f>VLOOKUP($M13,'pop 2001'!$B$4:$F$193,5,0)</f>
        <v>0</v>
      </c>
      <c r="T13" s="231">
        <f>VLOOKUP($M13,'pop res corretta+pres'!$B$4:$Q$193,13,0)</f>
        <v>0</v>
      </c>
      <c r="U13" s="231">
        <f>VLOOKUP($M13,'pop res corretta+pres'!$B$4:$Q$193,14,0)</f>
        <v>0</v>
      </c>
      <c r="V13" s="231">
        <f>VLOOKUP($M13,'pop res corretta+pres'!$B$4:$Q$193,15,0)</f>
        <v>0</v>
      </c>
      <c r="W13" s="231">
        <f>VLOOKUP($M13,'pop res corretta+pres'!$B$4:$Q$193,16,0)</f>
        <v>0</v>
      </c>
      <c r="Y13" s="231">
        <f t="shared" si="1"/>
        <v>0</v>
      </c>
      <c r="Z13" s="231">
        <f t="shared" si="2"/>
        <v>0</v>
      </c>
      <c r="AA13" s="231">
        <f t="shared" si="3"/>
        <v>0</v>
      </c>
      <c r="AB13" s="231">
        <f t="shared" si="4"/>
        <v>0</v>
      </c>
      <c r="AC13" s="231">
        <f t="shared" si="5"/>
        <v>0</v>
      </c>
      <c r="AD13" s="231">
        <f t="shared" si="6"/>
        <v>0</v>
      </c>
      <c r="AE13" s="231">
        <f t="shared" si="7"/>
        <v>0</v>
      </c>
      <c r="AF13" s="231">
        <f t="shared" si="8"/>
        <v>0</v>
      </c>
      <c r="AG13" s="231">
        <f t="shared" si="9"/>
        <v>0</v>
      </c>
      <c r="AH13" s="231">
        <f t="shared" si="10"/>
        <v>0</v>
      </c>
      <c r="AI13" s="230">
        <f t="shared" si="11"/>
        <v>0</v>
      </c>
    </row>
    <row r="14" spans="1:35">
      <c r="A14" s="240" t="s">
        <v>100</v>
      </c>
      <c r="B14" s="74">
        <v>352</v>
      </c>
      <c r="C14" s="79">
        <v>343.8040673428327</v>
      </c>
      <c r="D14" s="82">
        <v>341.54759004360267</v>
      </c>
      <c r="E14" s="82">
        <v>339.97588919481177</v>
      </c>
      <c r="F14" s="82">
        <v>338.9264723588758</v>
      </c>
      <c r="G14" s="81">
        <v>0</v>
      </c>
      <c r="H14" s="79">
        <v>0</v>
      </c>
      <c r="I14" s="82">
        <v>0</v>
      </c>
      <c r="J14" s="82">
        <v>0</v>
      </c>
      <c r="K14" s="241">
        <v>0</v>
      </c>
      <c r="M14" s="78" t="s">
        <v>100</v>
      </c>
      <c r="N14" s="231">
        <f>VLOOKUP($M14,'pop 2001'!$B$4:$F$193,2,0)</f>
        <v>352</v>
      </c>
      <c r="O14" s="231">
        <f>VLOOKUP($M14,'pop res corretta+pres'!$B$4:$Q$193,8,0)</f>
        <v>343.8040673428327</v>
      </c>
      <c r="P14" s="231">
        <f>VLOOKUP($M14,'pop res corretta+pres'!$B$4:$Q$193,9,0)</f>
        <v>341.54759004360267</v>
      </c>
      <c r="Q14" s="231">
        <f>VLOOKUP($M14,'pop res corretta+pres'!$B$4:$Q$193,10,0)</f>
        <v>339.97588919481177</v>
      </c>
      <c r="R14" s="231">
        <f>VLOOKUP($M14,'pop res corretta+pres'!$B$4:$Q$193,11,0)</f>
        <v>338.9264723588758</v>
      </c>
      <c r="S14" s="231">
        <f>VLOOKUP($M14,'pop 2001'!$B$4:$F$193,5,0)</f>
        <v>0</v>
      </c>
      <c r="T14" s="231">
        <f>VLOOKUP($M14,'pop res corretta+pres'!$B$4:$Q$193,13,0)</f>
        <v>0</v>
      </c>
      <c r="U14" s="231">
        <f>VLOOKUP($M14,'pop res corretta+pres'!$B$4:$Q$193,14,0)</f>
        <v>0</v>
      </c>
      <c r="V14" s="231">
        <f>VLOOKUP($M14,'pop res corretta+pres'!$B$4:$Q$193,15,0)</f>
        <v>0</v>
      </c>
      <c r="W14" s="231">
        <f>VLOOKUP($M14,'pop res corretta+pres'!$B$4:$Q$193,16,0)</f>
        <v>0</v>
      </c>
      <c r="Y14" s="231">
        <f t="shared" si="1"/>
        <v>0</v>
      </c>
      <c r="Z14" s="231">
        <f t="shared" si="2"/>
        <v>0</v>
      </c>
      <c r="AA14" s="231">
        <f t="shared" si="3"/>
        <v>0</v>
      </c>
      <c r="AB14" s="231">
        <f t="shared" si="4"/>
        <v>0</v>
      </c>
      <c r="AC14" s="231">
        <f t="shared" si="5"/>
        <v>0</v>
      </c>
      <c r="AD14" s="231">
        <f t="shared" si="6"/>
        <v>0</v>
      </c>
      <c r="AE14" s="231">
        <f t="shared" si="7"/>
        <v>0</v>
      </c>
      <c r="AF14" s="231">
        <f t="shared" si="8"/>
        <v>0</v>
      </c>
      <c r="AG14" s="231">
        <f t="shared" si="9"/>
        <v>0</v>
      </c>
      <c r="AH14" s="231">
        <f t="shared" si="10"/>
        <v>0</v>
      </c>
      <c r="AI14" s="230">
        <f t="shared" si="11"/>
        <v>0</v>
      </c>
    </row>
    <row r="15" spans="1:35">
      <c r="A15" s="240" t="s">
        <v>101</v>
      </c>
      <c r="B15" s="74">
        <v>5357</v>
      </c>
      <c r="C15" s="79">
        <v>5057.4407142604377</v>
      </c>
      <c r="D15" s="82">
        <v>4826.600780176268</v>
      </c>
      <c r="E15" s="82">
        <v>4671.2150548788713</v>
      </c>
      <c r="F15" s="82">
        <v>4569.8745378618396</v>
      </c>
      <c r="G15" s="81">
        <v>192</v>
      </c>
      <c r="H15" s="79">
        <v>181.2635088926645</v>
      </c>
      <c r="I15" s="82">
        <v>172.98998502778522</v>
      </c>
      <c r="J15" s="82">
        <v>167.42081212184894</v>
      </c>
      <c r="K15" s="241">
        <v>163.78867113486558</v>
      </c>
      <c r="M15" s="78" t="s">
        <v>101</v>
      </c>
      <c r="N15" s="231">
        <f>VLOOKUP($M15,'pop 2001'!$B$4:$F$193,2,0)</f>
        <v>5357</v>
      </c>
      <c r="O15" s="231">
        <f>VLOOKUP($M15,'pop res corretta+pres'!$B$4:$Q$193,8,0)</f>
        <v>5057.4407142604377</v>
      </c>
      <c r="P15" s="231">
        <f>VLOOKUP($M15,'pop res corretta+pres'!$B$4:$Q$193,9,0)</f>
        <v>4826.600780176268</v>
      </c>
      <c r="Q15" s="231">
        <f>VLOOKUP($M15,'pop res corretta+pres'!$B$4:$Q$193,10,0)</f>
        <v>4671.2150548788713</v>
      </c>
      <c r="R15" s="231">
        <f>VLOOKUP($M15,'pop res corretta+pres'!$B$4:$Q$193,11,0)</f>
        <v>4569.8745378618396</v>
      </c>
      <c r="S15" s="231">
        <f>VLOOKUP($M15,'pop 2001'!$B$4:$F$193,5,0)</f>
        <v>192</v>
      </c>
      <c r="T15" s="231">
        <f>VLOOKUP($M15,'pop res corretta+pres'!$B$4:$Q$193,13,0)</f>
        <v>181.2635088926645</v>
      </c>
      <c r="U15" s="231">
        <f>VLOOKUP($M15,'pop res corretta+pres'!$B$4:$Q$193,14,0)</f>
        <v>172.98998502778522</v>
      </c>
      <c r="V15" s="231">
        <f>VLOOKUP($M15,'pop res corretta+pres'!$B$4:$Q$193,15,0)</f>
        <v>167.42081212184894</v>
      </c>
      <c r="W15" s="231">
        <f>VLOOKUP($M15,'pop res corretta+pres'!$B$4:$Q$193,16,0)</f>
        <v>163.78867113486558</v>
      </c>
      <c r="Y15" s="231">
        <f t="shared" si="1"/>
        <v>0</v>
      </c>
      <c r="Z15" s="231">
        <f t="shared" si="2"/>
        <v>0</v>
      </c>
      <c r="AA15" s="231">
        <f t="shared" si="3"/>
        <v>0</v>
      </c>
      <c r="AB15" s="231">
        <f t="shared" si="4"/>
        <v>0</v>
      </c>
      <c r="AC15" s="231">
        <f t="shared" si="5"/>
        <v>0</v>
      </c>
      <c r="AD15" s="231">
        <f t="shared" si="6"/>
        <v>0</v>
      </c>
      <c r="AE15" s="231">
        <f t="shared" si="7"/>
        <v>0</v>
      </c>
      <c r="AF15" s="231">
        <f t="shared" si="8"/>
        <v>0</v>
      </c>
      <c r="AG15" s="231">
        <f t="shared" si="9"/>
        <v>0</v>
      </c>
      <c r="AH15" s="231">
        <f t="shared" si="10"/>
        <v>0</v>
      </c>
      <c r="AI15" s="230">
        <f t="shared" si="11"/>
        <v>0</v>
      </c>
    </row>
    <row r="16" spans="1:35">
      <c r="A16" s="240" t="s">
        <v>102</v>
      </c>
      <c r="B16" s="74">
        <v>2390</v>
      </c>
      <c r="C16" s="79">
        <v>2242.7891832107334</v>
      </c>
      <c r="D16" s="82">
        <v>2146.8092612007949</v>
      </c>
      <c r="E16" s="82">
        <v>2082.0378134163793</v>
      </c>
      <c r="F16" s="82">
        <v>2039.7208874622909</v>
      </c>
      <c r="G16" s="81">
        <v>0</v>
      </c>
      <c r="H16" s="79">
        <v>0</v>
      </c>
      <c r="I16" s="82">
        <v>0</v>
      </c>
      <c r="J16" s="82">
        <v>0</v>
      </c>
      <c r="K16" s="241">
        <v>0</v>
      </c>
      <c r="M16" s="78" t="s">
        <v>102</v>
      </c>
      <c r="N16" s="231">
        <f>VLOOKUP($M16,'pop 2001'!$B$4:$F$193,2,0)</f>
        <v>2390</v>
      </c>
      <c r="O16" s="231">
        <f>VLOOKUP($M16,'pop res corretta+pres'!$B$4:$Q$193,8,0)</f>
        <v>2242.7891832107334</v>
      </c>
      <c r="P16" s="231">
        <f>VLOOKUP($M16,'pop res corretta+pres'!$B$4:$Q$193,9,0)</f>
        <v>2146.8092612007949</v>
      </c>
      <c r="Q16" s="231">
        <f>VLOOKUP($M16,'pop res corretta+pres'!$B$4:$Q$193,10,0)</f>
        <v>2082.0378134163793</v>
      </c>
      <c r="R16" s="231">
        <f>VLOOKUP($M16,'pop res corretta+pres'!$B$4:$Q$193,11,0)</f>
        <v>2039.7208874622909</v>
      </c>
      <c r="S16" s="231">
        <f>VLOOKUP($M16,'pop 2001'!$B$4:$F$193,5,0)</f>
        <v>0</v>
      </c>
      <c r="T16" s="231">
        <f>VLOOKUP($M16,'pop res corretta+pres'!$B$4:$Q$193,13,0)</f>
        <v>0</v>
      </c>
      <c r="U16" s="231">
        <f>VLOOKUP($M16,'pop res corretta+pres'!$B$4:$Q$193,14,0)</f>
        <v>0</v>
      </c>
      <c r="V16" s="231">
        <f>VLOOKUP($M16,'pop res corretta+pres'!$B$4:$Q$193,15,0)</f>
        <v>0</v>
      </c>
      <c r="W16" s="231">
        <f>VLOOKUP($M16,'pop res corretta+pres'!$B$4:$Q$193,16,0)</f>
        <v>0</v>
      </c>
      <c r="Y16" s="231">
        <f t="shared" si="1"/>
        <v>0</v>
      </c>
      <c r="Z16" s="231">
        <f t="shared" si="2"/>
        <v>0</v>
      </c>
      <c r="AA16" s="231">
        <f t="shared" si="3"/>
        <v>0</v>
      </c>
      <c r="AB16" s="231">
        <f t="shared" si="4"/>
        <v>0</v>
      </c>
      <c r="AC16" s="231">
        <f t="shared" si="5"/>
        <v>0</v>
      </c>
      <c r="AD16" s="231">
        <f t="shared" si="6"/>
        <v>0</v>
      </c>
      <c r="AE16" s="231">
        <f t="shared" si="7"/>
        <v>0</v>
      </c>
      <c r="AF16" s="231">
        <f t="shared" si="8"/>
        <v>0</v>
      </c>
      <c r="AG16" s="231">
        <f t="shared" si="9"/>
        <v>0</v>
      </c>
      <c r="AH16" s="231">
        <f t="shared" si="10"/>
        <v>0</v>
      </c>
      <c r="AI16" s="230">
        <f t="shared" si="11"/>
        <v>0</v>
      </c>
    </row>
    <row r="17" spans="1:35">
      <c r="A17" s="240" t="s">
        <v>103</v>
      </c>
      <c r="B17" s="74">
        <v>1609</v>
      </c>
      <c r="C17" s="79">
        <v>1636.5023205911532</v>
      </c>
      <c r="D17" s="82">
        <v>1551.4483284160167</v>
      </c>
      <c r="E17" s="82">
        <v>1494.5195713809953</v>
      </c>
      <c r="F17" s="82">
        <v>1457.5359047664101</v>
      </c>
      <c r="G17" s="81">
        <v>0</v>
      </c>
      <c r="H17" s="79">
        <v>0</v>
      </c>
      <c r="I17" s="82">
        <v>0</v>
      </c>
      <c r="J17" s="82">
        <v>0</v>
      </c>
      <c r="K17" s="241">
        <v>0</v>
      </c>
      <c r="M17" s="78" t="s">
        <v>103</v>
      </c>
      <c r="N17" s="231">
        <f>VLOOKUP($M17,'pop 2001'!$B$4:$F$193,2,0)</f>
        <v>1609</v>
      </c>
      <c r="O17" s="231">
        <f>VLOOKUP($M17,'pop res corretta+pres'!$B$4:$Q$193,8,0)</f>
        <v>1636.5023205911532</v>
      </c>
      <c r="P17" s="231">
        <f>VLOOKUP($M17,'pop res corretta+pres'!$B$4:$Q$193,9,0)</f>
        <v>1551.4483284160167</v>
      </c>
      <c r="Q17" s="231">
        <f>VLOOKUP($M17,'pop res corretta+pres'!$B$4:$Q$193,10,0)</f>
        <v>1494.5195713809953</v>
      </c>
      <c r="R17" s="231">
        <f>VLOOKUP($M17,'pop res corretta+pres'!$B$4:$Q$193,11,0)</f>
        <v>1457.5359047664101</v>
      </c>
      <c r="S17" s="231">
        <f>VLOOKUP($M17,'pop 2001'!$B$4:$F$193,5,0)</f>
        <v>0</v>
      </c>
      <c r="T17" s="231">
        <f>VLOOKUP($M17,'pop res corretta+pres'!$B$4:$Q$193,13,0)</f>
        <v>0</v>
      </c>
      <c r="U17" s="231">
        <f>VLOOKUP($M17,'pop res corretta+pres'!$B$4:$Q$193,14,0)</f>
        <v>0</v>
      </c>
      <c r="V17" s="231">
        <f>VLOOKUP($M17,'pop res corretta+pres'!$B$4:$Q$193,15,0)</f>
        <v>0</v>
      </c>
      <c r="W17" s="231">
        <f>VLOOKUP($M17,'pop res corretta+pres'!$B$4:$Q$193,16,0)</f>
        <v>0</v>
      </c>
      <c r="Y17" s="231">
        <f t="shared" si="1"/>
        <v>0</v>
      </c>
      <c r="Z17" s="231">
        <f t="shared" si="2"/>
        <v>0</v>
      </c>
      <c r="AA17" s="231">
        <f t="shared" si="3"/>
        <v>0</v>
      </c>
      <c r="AB17" s="231">
        <f t="shared" si="4"/>
        <v>0</v>
      </c>
      <c r="AC17" s="231">
        <f t="shared" si="5"/>
        <v>0</v>
      </c>
      <c r="AD17" s="231">
        <f t="shared" si="6"/>
        <v>0</v>
      </c>
      <c r="AE17" s="231">
        <f t="shared" si="7"/>
        <v>0</v>
      </c>
      <c r="AF17" s="231">
        <f t="shared" si="8"/>
        <v>0</v>
      </c>
      <c r="AG17" s="231">
        <f t="shared" si="9"/>
        <v>0</v>
      </c>
      <c r="AH17" s="231">
        <f t="shared" si="10"/>
        <v>0</v>
      </c>
      <c r="AI17" s="230">
        <f t="shared" si="11"/>
        <v>0</v>
      </c>
    </row>
    <row r="18" spans="1:35">
      <c r="A18" s="240" t="s">
        <v>104</v>
      </c>
      <c r="B18" s="74">
        <v>1405</v>
      </c>
      <c r="C18" s="79">
        <v>1223.4259396143545</v>
      </c>
      <c r="D18" s="82">
        <v>1146.0156694466734</v>
      </c>
      <c r="E18" s="82">
        <v>1094.7301607219126</v>
      </c>
      <c r="F18" s="82">
        <v>1061.6460404019988</v>
      </c>
      <c r="G18" s="81">
        <v>0</v>
      </c>
      <c r="H18" s="79">
        <v>0</v>
      </c>
      <c r="I18" s="82">
        <v>0</v>
      </c>
      <c r="J18" s="82">
        <v>0</v>
      </c>
      <c r="K18" s="241">
        <v>0</v>
      </c>
      <c r="M18" s="78" t="s">
        <v>104</v>
      </c>
      <c r="N18" s="231">
        <f>VLOOKUP($M18,'pop 2001'!$B$4:$F$193,2,0)</f>
        <v>1405</v>
      </c>
      <c r="O18" s="231">
        <f>VLOOKUP($M18,'pop res corretta+pres'!$B$4:$Q$193,8,0)</f>
        <v>1223.4259396143545</v>
      </c>
      <c r="P18" s="231">
        <f>VLOOKUP($M18,'pop res corretta+pres'!$B$4:$Q$193,9,0)</f>
        <v>1146.0156694466734</v>
      </c>
      <c r="Q18" s="231">
        <f>VLOOKUP($M18,'pop res corretta+pres'!$B$4:$Q$193,10,0)</f>
        <v>1094.7301607219126</v>
      </c>
      <c r="R18" s="231">
        <f>VLOOKUP($M18,'pop res corretta+pres'!$B$4:$Q$193,11,0)</f>
        <v>1061.6460404019988</v>
      </c>
      <c r="S18" s="231">
        <f>VLOOKUP($M18,'pop 2001'!$B$4:$F$193,5,0)</f>
        <v>0</v>
      </c>
      <c r="T18" s="231">
        <f>VLOOKUP($M18,'pop res corretta+pres'!$B$4:$Q$193,13,0)</f>
        <v>0</v>
      </c>
      <c r="U18" s="231">
        <f>VLOOKUP($M18,'pop res corretta+pres'!$B$4:$Q$193,14,0)</f>
        <v>0</v>
      </c>
      <c r="V18" s="231">
        <f>VLOOKUP($M18,'pop res corretta+pres'!$B$4:$Q$193,15,0)</f>
        <v>0</v>
      </c>
      <c r="W18" s="231">
        <f>VLOOKUP($M18,'pop res corretta+pres'!$B$4:$Q$193,16,0)</f>
        <v>0</v>
      </c>
      <c r="Y18" s="231">
        <f t="shared" si="1"/>
        <v>0</v>
      </c>
      <c r="Z18" s="231">
        <f t="shared" si="2"/>
        <v>0</v>
      </c>
      <c r="AA18" s="231">
        <f t="shared" si="3"/>
        <v>0</v>
      </c>
      <c r="AB18" s="231">
        <f t="shared" si="4"/>
        <v>0</v>
      </c>
      <c r="AC18" s="231">
        <f t="shared" si="5"/>
        <v>0</v>
      </c>
      <c r="AD18" s="231">
        <f t="shared" si="6"/>
        <v>0</v>
      </c>
      <c r="AE18" s="231">
        <f t="shared" si="7"/>
        <v>0</v>
      </c>
      <c r="AF18" s="231">
        <f t="shared" si="8"/>
        <v>0</v>
      </c>
      <c r="AG18" s="231">
        <f t="shared" si="9"/>
        <v>0</v>
      </c>
      <c r="AH18" s="231">
        <f t="shared" si="10"/>
        <v>0</v>
      </c>
      <c r="AI18" s="230">
        <f t="shared" si="11"/>
        <v>0</v>
      </c>
    </row>
    <row r="19" spans="1:35">
      <c r="A19" s="255" t="s">
        <v>105</v>
      </c>
      <c r="B19" s="74">
        <v>1023</v>
      </c>
      <c r="C19" s="248">
        <v>966.86267328033819</v>
      </c>
      <c r="D19" s="158">
        <v>932.7632788731928</v>
      </c>
      <c r="E19" s="158">
        <v>909.59745400397685</v>
      </c>
      <c r="F19" s="158">
        <v>894.39298852258355</v>
      </c>
      <c r="G19" s="249">
        <v>17</v>
      </c>
      <c r="H19" s="248">
        <v>16.067121647864838</v>
      </c>
      <c r="I19" s="158">
        <v>15.500465044813609</v>
      </c>
      <c r="J19" s="158">
        <v>15.115500213164864</v>
      </c>
      <c r="K19" s="256">
        <v>14.862835586396841</v>
      </c>
      <c r="M19" s="157" t="s">
        <v>105</v>
      </c>
      <c r="N19" s="231">
        <f>VLOOKUP($M19,'pop 2001'!$B$4:$F$193,2,0)</f>
        <v>1023</v>
      </c>
      <c r="O19" s="231">
        <f>VLOOKUP($M19,'pop res corretta+pres'!$B$4:$Q$193,8,0)</f>
        <v>966.86267328033819</v>
      </c>
      <c r="P19" s="231">
        <f>VLOOKUP($M19,'pop res corretta+pres'!$B$4:$Q$193,9,0)</f>
        <v>932.7632788731928</v>
      </c>
      <c r="Q19" s="231">
        <f>VLOOKUP($M19,'pop res corretta+pres'!$B$4:$Q$193,10,0)</f>
        <v>909.59745400397685</v>
      </c>
      <c r="R19" s="231">
        <f>VLOOKUP($M19,'pop res corretta+pres'!$B$4:$Q$193,11,0)</f>
        <v>894.39298852258355</v>
      </c>
      <c r="S19" s="231">
        <f>VLOOKUP($M19,'pop 2001'!$B$4:$F$193,5,0)</f>
        <v>17</v>
      </c>
      <c r="T19" s="231">
        <f>VLOOKUP($M19,'pop res corretta+pres'!$B$4:$Q$193,13,0)</f>
        <v>16.067121647864838</v>
      </c>
      <c r="U19" s="231">
        <f>VLOOKUP($M19,'pop res corretta+pres'!$B$4:$Q$193,14,0)</f>
        <v>15.500465044813609</v>
      </c>
      <c r="V19" s="231">
        <f>VLOOKUP($M19,'pop res corretta+pres'!$B$4:$Q$193,15,0)</f>
        <v>15.115500213164864</v>
      </c>
      <c r="W19" s="231">
        <f>VLOOKUP($M19,'pop res corretta+pres'!$B$4:$Q$193,16,0)</f>
        <v>14.862835586396841</v>
      </c>
      <c r="Y19" s="231">
        <f t="shared" si="1"/>
        <v>0</v>
      </c>
      <c r="Z19" s="231">
        <f t="shared" si="2"/>
        <v>0</v>
      </c>
      <c r="AA19" s="231">
        <f t="shared" si="3"/>
        <v>0</v>
      </c>
      <c r="AB19" s="231">
        <f t="shared" si="4"/>
        <v>0</v>
      </c>
      <c r="AC19" s="231">
        <f t="shared" si="5"/>
        <v>0</v>
      </c>
      <c r="AD19" s="231">
        <f t="shared" si="6"/>
        <v>0</v>
      </c>
      <c r="AE19" s="231">
        <f t="shared" si="7"/>
        <v>0</v>
      </c>
      <c r="AF19" s="231">
        <f t="shared" si="8"/>
        <v>0</v>
      </c>
      <c r="AG19" s="231">
        <f t="shared" si="9"/>
        <v>0</v>
      </c>
      <c r="AH19" s="231">
        <f t="shared" si="10"/>
        <v>0</v>
      </c>
      <c r="AI19" s="230">
        <f t="shared" si="11"/>
        <v>0</v>
      </c>
    </row>
    <row r="20" spans="1:35">
      <c r="A20" s="255" t="s">
        <v>106</v>
      </c>
      <c r="B20" s="74">
        <v>434</v>
      </c>
      <c r="C20" s="248">
        <v>356.26553874996483</v>
      </c>
      <c r="D20" s="158">
        <v>325.56665394263899</v>
      </c>
      <c r="E20" s="158">
        <v>305.65322223315707</v>
      </c>
      <c r="F20" s="158">
        <v>292.9922876316889</v>
      </c>
      <c r="G20" s="249">
        <v>0</v>
      </c>
      <c r="H20" s="248">
        <v>0</v>
      </c>
      <c r="I20" s="158">
        <v>0</v>
      </c>
      <c r="J20" s="158">
        <v>0</v>
      </c>
      <c r="K20" s="256">
        <v>0</v>
      </c>
      <c r="M20" s="157" t="s">
        <v>106</v>
      </c>
      <c r="N20" s="231">
        <f>VLOOKUP($M20,'pop 2001'!$B$4:$F$193,2,0)</f>
        <v>434</v>
      </c>
      <c r="O20" s="231">
        <f>VLOOKUP($M20,'pop res corretta+pres'!$B$4:$Q$193,8,0)</f>
        <v>356.26553874996483</v>
      </c>
      <c r="P20" s="231">
        <f>VLOOKUP($M20,'pop res corretta+pres'!$B$4:$Q$193,9,0)</f>
        <v>325.56665394263899</v>
      </c>
      <c r="Q20" s="231">
        <f>VLOOKUP($M20,'pop res corretta+pres'!$B$4:$Q$193,10,0)</f>
        <v>305.65322223315707</v>
      </c>
      <c r="R20" s="231">
        <f>VLOOKUP($M20,'pop res corretta+pres'!$B$4:$Q$193,11,0)</f>
        <v>292.9922876316889</v>
      </c>
      <c r="S20" s="231">
        <f>VLOOKUP($M20,'pop 2001'!$B$4:$F$193,5,0)</f>
        <v>0</v>
      </c>
      <c r="T20" s="231">
        <f>VLOOKUP($M20,'pop res corretta+pres'!$B$4:$Q$193,13,0)</f>
        <v>0</v>
      </c>
      <c r="U20" s="231">
        <f>VLOOKUP($M20,'pop res corretta+pres'!$B$4:$Q$193,14,0)</f>
        <v>0</v>
      </c>
      <c r="V20" s="231">
        <f>VLOOKUP($M20,'pop res corretta+pres'!$B$4:$Q$193,15,0)</f>
        <v>0</v>
      </c>
      <c r="W20" s="231">
        <f>VLOOKUP($M20,'pop res corretta+pres'!$B$4:$Q$193,16,0)</f>
        <v>0</v>
      </c>
      <c r="Y20" s="231">
        <f t="shared" si="1"/>
        <v>0</v>
      </c>
      <c r="Z20" s="231">
        <f t="shared" si="2"/>
        <v>0</v>
      </c>
      <c r="AA20" s="231">
        <f t="shared" si="3"/>
        <v>0</v>
      </c>
      <c r="AB20" s="231">
        <f t="shared" si="4"/>
        <v>0</v>
      </c>
      <c r="AC20" s="231">
        <f t="shared" si="5"/>
        <v>0</v>
      </c>
      <c r="AD20" s="231">
        <f t="shared" si="6"/>
        <v>0</v>
      </c>
      <c r="AE20" s="231">
        <f t="shared" si="7"/>
        <v>0</v>
      </c>
      <c r="AF20" s="231">
        <f t="shared" si="8"/>
        <v>0</v>
      </c>
      <c r="AG20" s="231">
        <f t="shared" si="9"/>
        <v>0</v>
      </c>
      <c r="AH20" s="231">
        <f t="shared" si="10"/>
        <v>0</v>
      </c>
      <c r="AI20" s="230">
        <f t="shared" si="11"/>
        <v>0</v>
      </c>
    </row>
    <row r="21" spans="1:35">
      <c r="A21" s="240" t="s">
        <v>107</v>
      </c>
      <c r="B21" s="74">
        <v>1677</v>
      </c>
      <c r="C21" s="79">
        <v>1728.4529653791794</v>
      </c>
      <c r="D21" s="82">
        <v>1710.5749824881079</v>
      </c>
      <c r="E21" s="82">
        <v>1698.1627711862345</v>
      </c>
      <c r="F21" s="82">
        <v>1689.8936666644281</v>
      </c>
      <c r="G21" s="81">
        <v>1</v>
      </c>
      <c r="H21" s="79">
        <v>1.0306815535952865</v>
      </c>
      <c r="I21" s="82">
        <v>1.0200208601597751</v>
      </c>
      <c r="J21" s="82">
        <v>1.0126194222934828</v>
      </c>
      <c r="K21" s="241">
        <v>1.007688531105714</v>
      </c>
      <c r="M21" s="78" t="s">
        <v>107</v>
      </c>
      <c r="N21" s="231">
        <f>VLOOKUP($M21,'pop 2001'!$B$4:$F$193,2,0)</f>
        <v>1677</v>
      </c>
      <c r="O21" s="231">
        <f>VLOOKUP($M21,'pop res corretta+pres'!$B$4:$Q$193,8,0)</f>
        <v>1728.4529653791794</v>
      </c>
      <c r="P21" s="231">
        <f>VLOOKUP($M21,'pop res corretta+pres'!$B$4:$Q$193,9,0)</f>
        <v>1710.5749824881079</v>
      </c>
      <c r="Q21" s="231">
        <f>VLOOKUP($M21,'pop res corretta+pres'!$B$4:$Q$193,10,0)</f>
        <v>1698.1627711862345</v>
      </c>
      <c r="R21" s="231">
        <f>VLOOKUP($M21,'pop res corretta+pres'!$B$4:$Q$193,11,0)</f>
        <v>1689.8936666644281</v>
      </c>
      <c r="S21" s="231">
        <f>VLOOKUP($M21,'pop 2001'!$B$4:$F$193,5,0)</f>
        <v>1</v>
      </c>
      <c r="T21" s="231">
        <f>VLOOKUP($M21,'pop res corretta+pres'!$B$4:$Q$193,13,0)</f>
        <v>1.0306815535952865</v>
      </c>
      <c r="U21" s="231">
        <f>VLOOKUP($M21,'pop res corretta+pres'!$B$4:$Q$193,14,0)</f>
        <v>1.0200208601597751</v>
      </c>
      <c r="V21" s="231">
        <f>VLOOKUP($M21,'pop res corretta+pres'!$B$4:$Q$193,15,0)</f>
        <v>1.0126194222934828</v>
      </c>
      <c r="W21" s="231">
        <f>VLOOKUP($M21,'pop res corretta+pres'!$B$4:$Q$193,16,0)</f>
        <v>1.007688531105714</v>
      </c>
      <c r="Y21" s="231">
        <f t="shared" si="1"/>
        <v>0</v>
      </c>
      <c r="Z21" s="231">
        <f t="shared" si="2"/>
        <v>0</v>
      </c>
      <c r="AA21" s="231">
        <f t="shared" si="3"/>
        <v>0</v>
      </c>
      <c r="AB21" s="231">
        <f t="shared" si="4"/>
        <v>0</v>
      </c>
      <c r="AC21" s="231">
        <f t="shared" si="5"/>
        <v>0</v>
      </c>
      <c r="AD21" s="231">
        <f t="shared" si="6"/>
        <v>0</v>
      </c>
      <c r="AE21" s="231">
        <f t="shared" si="7"/>
        <v>0</v>
      </c>
      <c r="AF21" s="231">
        <f t="shared" si="8"/>
        <v>0</v>
      </c>
      <c r="AG21" s="231">
        <f t="shared" si="9"/>
        <v>0</v>
      </c>
      <c r="AH21" s="231">
        <f t="shared" si="10"/>
        <v>0</v>
      </c>
      <c r="AI21" s="230">
        <f t="shared" si="11"/>
        <v>0</v>
      </c>
    </row>
    <row r="22" spans="1:35">
      <c r="A22" s="240" t="s">
        <v>108</v>
      </c>
      <c r="B22" s="74">
        <v>600</v>
      </c>
      <c r="C22" s="79">
        <v>524.52564039718357</v>
      </c>
      <c r="D22" s="82">
        <v>491.50745460118446</v>
      </c>
      <c r="E22" s="82">
        <v>469.62592492726884</v>
      </c>
      <c r="F22" s="82">
        <v>455.50734979466102</v>
      </c>
      <c r="G22" s="81">
        <v>0</v>
      </c>
      <c r="H22" s="79">
        <v>0</v>
      </c>
      <c r="I22" s="82">
        <v>0</v>
      </c>
      <c r="J22" s="82">
        <v>0</v>
      </c>
      <c r="K22" s="241">
        <v>0</v>
      </c>
      <c r="M22" s="78" t="s">
        <v>108</v>
      </c>
      <c r="N22" s="231">
        <f>VLOOKUP($M22,'pop 2001'!$B$4:$F$193,2,0)</f>
        <v>600</v>
      </c>
      <c r="O22" s="231">
        <f>VLOOKUP($M22,'pop res corretta+pres'!$B$4:$Q$193,8,0)</f>
        <v>524.52564039718357</v>
      </c>
      <c r="P22" s="231">
        <f>VLOOKUP($M22,'pop res corretta+pres'!$B$4:$Q$193,9,0)</f>
        <v>491.50745460118446</v>
      </c>
      <c r="Q22" s="231">
        <f>VLOOKUP($M22,'pop res corretta+pres'!$B$4:$Q$193,10,0)</f>
        <v>469.62592492726884</v>
      </c>
      <c r="R22" s="231">
        <f>VLOOKUP($M22,'pop res corretta+pres'!$B$4:$Q$193,11,0)</f>
        <v>455.50734979466102</v>
      </c>
      <c r="S22" s="231">
        <f>VLOOKUP($M22,'pop 2001'!$B$4:$F$193,5,0)</f>
        <v>0</v>
      </c>
      <c r="T22" s="231">
        <f>VLOOKUP($M22,'pop res corretta+pres'!$B$4:$Q$193,13,0)</f>
        <v>0</v>
      </c>
      <c r="U22" s="231">
        <f>VLOOKUP($M22,'pop res corretta+pres'!$B$4:$Q$193,14,0)</f>
        <v>0</v>
      </c>
      <c r="V22" s="231">
        <f>VLOOKUP($M22,'pop res corretta+pres'!$B$4:$Q$193,15,0)</f>
        <v>0</v>
      </c>
      <c r="W22" s="231">
        <f>VLOOKUP($M22,'pop res corretta+pres'!$B$4:$Q$193,16,0)</f>
        <v>0</v>
      </c>
      <c r="Y22" s="231">
        <f t="shared" si="1"/>
        <v>0</v>
      </c>
      <c r="Z22" s="231">
        <f t="shared" si="2"/>
        <v>0</v>
      </c>
      <c r="AA22" s="231">
        <f t="shared" si="3"/>
        <v>0</v>
      </c>
      <c r="AB22" s="231">
        <f t="shared" si="4"/>
        <v>0</v>
      </c>
      <c r="AC22" s="231">
        <f t="shared" si="5"/>
        <v>0</v>
      </c>
      <c r="AD22" s="231">
        <f t="shared" si="6"/>
        <v>0</v>
      </c>
      <c r="AE22" s="231">
        <f t="shared" si="7"/>
        <v>0</v>
      </c>
      <c r="AF22" s="231">
        <f t="shared" si="8"/>
        <v>0</v>
      </c>
      <c r="AG22" s="231">
        <f t="shared" si="9"/>
        <v>0</v>
      </c>
      <c r="AH22" s="231">
        <f t="shared" si="10"/>
        <v>0</v>
      </c>
      <c r="AI22" s="230">
        <f t="shared" si="11"/>
        <v>0</v>
      </c>
    </row>
    <row r="23" spans="1:35">
      <c r="A23" s="240" t="s">
        <v>109</v>
      </c>
      <c r="B23" s="74">
        <v>930</v>
      </c>
      <c r="C23" s="79">
        <v>731.27716108928951</v>
      </c>
      <c r="D23" s="82">
        <v>665.95205059879765</v>
      </c>
      <c r="E23" s="82">
        <v>623.70288972607352</v>
      </c>
      <c r="F23" s="82">
        <v>596.89552176669133</v>
      </c>
      <c r="G23" s="81">
        <v>0</v>
      </c>
      <c r="H23" s="79">
        <v>0</v>
      </c>
      <c r="I23" s="82">
        <v>0</v>
      </c>
      <c r="J23" s="82">
        <v>0</v>
      </c>
      <c r="K23" s="241">
        <v>0</v>
      </c>
      <c r="M23" s="78" t="s">
        <v>109</v>
      </c>
      <c r="N23" s="231">
        <f>VLOOKUP($M23,'pop 2001'!$B$4:$F$193,2,0)</f>
        <v>930</v>
      </c>
      <c r="O23" s="231">
        <f>VLOOKUP($M23,'pop res corretta+pres'!$B$4:$Q$193,8,0)</f>
        <v>731.27716108928951</v>
      </c>
      <c r="P23" s="231">
        <f>VLOOKUP($M23,'pop res corretta+pres'!$B$4:$Q$193,9,0)</f>
        <v>665.95205059879765</v>
      </c>
      <c r="Q23" s="231">
        <f>VLOOKUP($M23,'pop res corretta+pres'!$B$4:$Q$193,10,0)</f>
        <v>623.70288972607352</v>
      </c>
      <c r="R23" s="231">
        <f>VLOOKUP($M23,'pop res corretta+pres'!$B$4:$Q$193,11,0)</f>
        <v>596.89552176669133</v>
      </c>
      <c r="S23" s="231">
        <f>VLOOKUP($M23,'pop 2001'!$B$4:$F$193,5,0)</f>
        <v>0</v>
      </c>
      <c r="T23" s="231">
        <f>VLOOKUP($M23,'pop res corretta+pres'!$B$4:$Q$193,13,0)</f>
        <v>0</v>
      </c>
      <c r="U23" s="231">
        <f>VLOOKUP($M23,'pop res corretta+pres'!$B$4:$Q$193,14,0)</f>
        <v>0</v>
      </c>
      <c r="V23" s="231">
        <f>VLOOKUP($M23,'pop res corretta+pres'!$B$4:$Q$193,15,0)</f>
        <v>0</v>
      </c>
      <c r="W23" s="231">
        <f>VLOOKUP($M23,'pop res corretta+pres'!$B$4:$Q$193,16,0)</f>
        <v>0</v>
      </c>
      <c r="Y23" s="231">
        <f t="shared" si="1"/>
        <v>0</v>
      </c>
      <c r="Z23" s="231">
        <f t="shared" si="2"/>
        <v>0</v>
      </c>
      <c r="AA23" s="231">
        <f t="shared" si="3"/>
        <v>0</v>
      </c>
      <c r="AB23" s="231">
        <f t="shared" si="4"/>
        <v>0</v>
      </c>
      <c r="AC23" s="231">
        <f t="shared" si="5"/>
        <v>0</v>
      </c>
      <c r="AD23" s="231">
        <f t="shared" si="6"/>
        <v>0</v>
      </c>
      <c r="AE23" s="231">
        <f t="shared" si="7"/>
        <v>0</v>
      </c>
      <c r="AF23" s="231">
        <f t="shared" si="8"/>
        <v>0</v>
      </c>
      <c r="AG23" s="231">
        <f t="shared" si="9"/>
        <v>0</v>
      </c>
      <c r="AH23" s="231">
        <f t="shared" si="10"/>
        <v>0</v>
      </c>
      <c r="AI23" s="230">
        <f t="shared" si="11"/>
        <v>0</v>
      </c>
    </row>
    <row r="24" spans="1:35">
      <c r="A24" s="240" t="s">
        <v>110</v>
      </c>
      <c r="B24" s="74">
        <v>936</v>
      </c>
      <c r="C24" s="79">
        <v>807.46805192687407</v>
      </c>
      <c r="D24" s="82">
        <v>754.07351512101116</v>
      </c>
      <c r="E24" s="82">
        <v>718.79071825918334</v>
      </c>
      <c r="F24" s="82">
        <v>696.07057153307869</v>
      </c>
      <c r="G24" s="81">
        <v>0</v>
      </c>
      <c r="H24" s="79">
        <v>0</v>
      </c>
      <c r="I24" s="82">
        <v>0</v>
      </c>
      <c r="J24" s="82">
        <v>0</v>
      </c>
      <c r="K24" s="241">
        <v>0</v>
      </c>
      <c r="M24" s="78" t="s">
        <v>110</v>
      </c>
      <c r="N24" s="231">
        <f>VLOOKUP($M24,'pop 2001'!$B$4:$F$193,2,0)</f>
        <v>936</v>
      </c>
      <c r="O24" s="231">
        <f>VLOOKUP($M24,'pop res corretta+pres'!$B$4:$Q$193,8,0)</f>
        <v>807.46805192687407</v>
      </c>
      <c r="P24" s="231">
        <f>VLOOKUP($M24,'pop res corretta+pres'!$B$4:$Q$193,9,0)</f>
        <v>754.07351512101116</v>
      </c>
      <c r="Q24" s="231">
        <f>VLOOKUP($M24,'pop res corretta+pres'!$B$4:$Q$193,10,0)</f>
        <v>718.79071825918334</v>
      </c>
      <c r="R24" s="231">
        <f>VLOOKUP($M24,'pop res corretta+pres'!$B$4:$Q$193,11,0)</f>
        <v>696.07057153307869</v>
      </c>
      <c r="S24" s="231">
        <f>VLOOKUP($M24,'pop 2001'!$B$4:$F$193,5,0)</f>
        <v>0</v>
      </c>
      <c r="T24" s="231">
        <f>VLOOKUP($M24,'pop res corretta+pres'!$B$4:$Q$193,13,0)</f>
        <v>0</v>
      </c>
      <c r="U24" s="231">
        <f>VLOOKUP($M24,'pop res corretta+pres'!$B$4:$Q$193,14,0)</f>
        <v>0</v>
      </c>
      <c r="V24" s="231">
        <f>VLOOKUP($M24,'pop res corretta+pres'!$B$4:$Q$193,15,0)</f>
        <v>0</v>
      </c>
      <c r="W24" s="231">
        <f>VLOOKUP($M24,'pop res corretta+pres'!$B$4:$Q$193,16,0)</f>
        <v>0</v>
      </c>
      <c r="Y24" s="231">
        <f t="shared" si="1"/>
        <v>0</v>
      </c>
      <c r="Z24" s="231">
        <f t="shared" si="2"/>
        <v>0</v>
      </c>
      <c r="AA24" s="231">
        <f t="shared" si="3"/>
        <v>0</v>
      </c>
      <c r="AB24" s="231">
        <f t="shared" si="4"/>
        <v>0</v>
      </c>
      <c r="AC24" s="231">
        <f t="shared" si="5"/>
        <v>0</v>
      </c>
      <c r="AD24" s="231">
        <f t="shared" si="6"/>
        <v>0</v>
      </c>
      <c r="AE24" s="231">
        <f t="shared" si="7"/>
        <v>0</v>
      </c>
      <c r="AF24" s="231">
        <f t="shared" si="8"/>
        <v>0</v>
      </c>
      <c r="AG24" s="231">
        <f t="shared" si="9"/>
        <v>0</v>
      </c>
      <c r="AH24" s="231">
        <f t="shared" si="10"/>
        <v>0</v>
      </c>
      <c r="AI24" s="230">
        <f t="shared" si="11"/>
        <v>0</v>
      </c>
    </row>
    <row r="25" spans="1:35">
      <c r="A25" s="240" t="s">
        <v>111</v>
      </c>
      <c r="B25" s="74">
        <v>3143</v>
      </c>
      <c r="C25" s="79">
        <v>2905.6359474279343</v>
      </c>
      <c r="D25" s="82">
        <v>2756.340187268594</v>
      </c>
      <c r="E25" s="82">
        <v>2656.3596581353559</v>
      </c>
      <c r="F25" s="82">
        <v>2591.3837286907574</v>
      </c>
      <c r="G25" s="81">
        <v>0</v>
      </c>
      <c r="H25" s="79">
        <v>0</v>
      </c>
      <c r="I25" s="82">
        <v>0</v>
      </c>
      <c r="J25" s="82">
        <v>0</v>
      </c>
      <c r="K25" s="241">
        <v>0</v>
      </c>
      <c r="M25" s="78" t="s">
        <v>111</v>
      </c>
      <c r="N25" s="231">
        <f>VLOOKUP($M25,'pop 2001'!$B$4:$F$193,2,0)</f>
        <v>3143</v>
      </c>
      <c r="O25" s="231">
        <f>VLOOKUP($M25,'pop res corretta+pres'!$B$4:$Q$193,8,0)</f>
        <v>2905.6359474279343</v>
      </c>
      <c r="P25" s="231">
        <f>VLOOKUP($M25,'pop res corretta+pres'!$B$4:$Q$193,9,0)</f>
        <v>2756.340187268594</v>
      </c>
      <c r="Q25" s="231">
        <f>VLOOKUP($M25,'pop res corretta+pres'!$B$4:$Q$193,10,0)</f>
        <v>2656.3596581353559</v>
      </c>
      <c r="R25" s="231">
        <f>VLOOKUP($M25,'pop res corretta+pres'!$B$4:$Q$193,11,0)</f>
        <v>2591.3837286907574</v>
      </c>
      <c r="S25" s="231">
        <f>VLOOKUP($M25,'pop 2001'!$B$4:$F$193,5,0)</f>
        <v>0</v>
      </c>
      <c r="T25" s="231">
        <f>VLOOKUP($M25,'pop res corretta+pres'!$B$4:$Q$193,13,0)</f>
        <v>0</v>
      </c>
      <c r="U25" s="231">
        <f>VLOOKUP($M25,'pop res corretta+pres'!$B$4:$Q$193,14,0)</f>
        <v>0</v>
      </c>
      <c r="V25" s="231">
        <f>VLOOKUP($M25,'pop res corretta+pres'!$B$4:$Q$193,15,0)</f>
        <v>0</v>
      </c>
      <c r="W25" s="231">
        <f>VLOOKUP($M25,'pop res corretta+pres'!$B$4:$Q$193,16,0)</f>
        <v>0</v>
      </c>
      <c r="Y25" s="231">
        <f t="shared" si="1"/>
        <v>0</v>
      </c>
      <c r="Z25" s="231">
        <f t="shared" si="2"/>
        <v>0</v>
      </c>
      <c r="AA25" s="231">
        <f t="shared" si="3"/>
        <v>0</v>
      </c>
      <c r="AB25" s="231">
        <f t="shared" si="4"/>
        <v>0</v>
      </c>
      <c r="AC25" s="231">
        <f t="shared" si="5"/>
        <v>0</v>
      </c>
      <c r="AD25" s="231">
        <f t="shared" si="6"/>
        <v>0</v>
      </c>
      <c r="AE25" s="231">
        <f t="shared" si="7"/>
        <v>0</v>
      </c>
      <c r="AF25" s="231">
        <f t="shared" si="8"/>
        <v>0</v>
      </c>
      <c r="AG25" s="231">
        <f t="shared" si="9"/>
        <v>0</v>
      </c>
      <c r="AH25" s="231">
        <f t="shared" si="10"/>
        <v>0</v>
      </c>
      <c r="AI25" s="230">
        <f t="shared" si="11"/>
        <v>0</v>
      </c>
    </row>
    <row r="26" spans="1:35">
      <c r="A26" s="240" t="s">
        <v>112</v>
      </c>
      <c r="B26" s="74">
        <v>9347</v>
      </c>
      <c r="C26" s="79">
        <v>8222.6067415322832</v>
      </c>
      <c r="D26" s="82">
        <v>7717.2980836776724</v>
      </c>
      <c r="E26" s="82">
        <v>7381.9685812666912</v>
      </c>
      <c r="F26" s="82">
        <v>7165.4022368454825</v>
      </c>
      <c r="G26" s="81">
        <v>132</v>
      </c>
      <c r="H26" s="79">
        <v>116.12111799318154</v>
      </c>
      <c r="I26" s="82">
        <v>108.9850590612441</v>
      </c>
      <c r="J26" s="82">
        <v>104.24947605939906</v>
      </c>
      <c r="K26" s="241">
        <v>101.19108754291301</v>
      </c>
      <c r="M26" s="78" t="s">
        <v>112</v>
      </c>
      <c r="N26" s="231">
        <f>VLOOKUP($M26,'pop 2001'!$B$4:$F$193,2,0)</f>
        <v>9347</v>
      </c>
      <c r="O26" s="231">
        <f>VLOOKUP($M26,'pop res corretta+pres'!$B$4:$Q$193,8,0)</f>
        <v>8222.6067415322832</v>
      </c>
      <c r="P26" s="231">
        <f>VLOOKUP($M26,'pop res corretta+pres'!$B$4:$Q$193,9,0)</f>
        <v>7717.2980836776724</v>
      </c>
      <c r="Q26" s="231">
        <f>VLOOKUP($M26,'pop res corretta+pres'!$B$4:$Q$193,10,0)</f>
        <v>7381.9685812666912</v>
      </c>
      <c r="R26" s="231">
        <f>VLOOKUP($M26,'pop res corretta+pres'!$B$4:$Q$193,11,0)</f>
        <v>7165.4022368454825</v>
      </c>
      <c r="S26" s="231">
        <f>VLOOKUP($M26,'pop 2001'!$B$4:$F$193,5,0)</f>
        <v>132</v>
      </c>
      <c r="T26" s="231">
        <f>VLOOKUP($M26,'pop res corretta+pres'!$B$4:$Q$193,13,0)</f>
        <v>116.12111799318154</v>
      </c>
      <c r="U26" s="231">
        <f>VLOOKUP($M26,'pop res corretta+pres'!$B$4:$Q$193,14,0)</f>
        <v>108.9850590612441</v>
      </c>
      <c r="V26" s="231">
        <f>VLOOKUP($M26,'pop res corretta+pres'!$B$4:$Q$193,15,0)</f>
        <v>104.24947605939906</v>
      </c>
      <c r="W26" s="231">
        <f>VLOOKUP($M26,'pop res corretta+pres'!$B$4:$Q$193,16,0)</f>
        <v>101.19108754291301</v>
      </c>
      <c r="Y26" s="231">
        <f t="shared" ref="Y26:Y89" si="12">+N26-B26</f>
        <v>0</v>
      </c>
      <c r="Z26" s="231">
        <f t="shared" ref="Z26:Z89" si="13">+O26-C26</f>
        <v>0</v>
      </c>
      <c r="AA26" s="231">
        <f t="shared" ref="AA26:AA89" si="14">+P26-D26</f>
        <v>0</v>
      </c>
      <c r="AB26" s="231">
        <f t="shared" ref="AB26:AB89" si="15">+Q26-E26</f>
        <v>0</v>
      </c>
      <c r="AC26" s="231">
        <f t="shared" ref="AC26:AC89" si="16">+R26-F26</f>
        <v>0</v>
      </c>
      <c r="AD26" s="231">
        <f t="shared" ref="AD26:AD89" si="17">+S26-G26</f>
        <v>0</v>
      </c>
      <c r="AE26" s="231">
        <f t="shared" ref="AE26:AE89" si="18">+T26-H26</f>
        <v>0</v>
      </c>
      <c r="AF26" s="231">
        <f t="shared" ref="AF26:AF89" si="19">+U26-I26</f>
        <v>0</v>
      </c>
      <c r="AG26" s="231">
        <f t="shared" ref="AG26:AG89" si="20">+V26-J26</f>
        <v>0</v>
      </c>
      <c r="AH26" s="231">
        <f t="shared" ref="AH26:AH89" si="21">+W26-K26</f>
        <v>0</v>
      </c>
      <c r="AI26" s="230">
        <f t="shared" si="11"/>
        <v>0</v>
      </c>
    </row>
    <row r="27" spans="1:35">
      <c r="A27" s="240" t="s">
        <v>113</v>
      </c>
      <c r="B27" s="74">
        <v>130</v>
      </c>
      <c r="C27" s="79">
        <v>145.87160504368487</v>
      </c>
      <c r="D27" s="82">
        <v>154.97108732734694</v>
      </c>
      <c r="E27" s="82">
        <v>161.68069932735909</v>
      </c>
      <c r="F27" s="82">
        <v>166.33981496064621</v>
      </c>
      <c r="G27" s="81">
        <v>3</v>
      </c>
      <c r="H27" s="79">
        <v>3.3662678087004281</v>
      </c>
      <c r="I27" s="82">
        <v>3.5762558614003126</v>
      </c>
      <c r="J27" s="82">
        <v>3.7310930614005997</v>
      </c>
      <c r="K27" s="241">
        <v>3.8386111144764641</v>
      </c>
      <c r="M27" s="78" t="s">
        <v>113</v>
      </c>
      <c r="N27" s="231">
        <f>VLOOKUP($M27,'pop 2001'!$B$4:$F$193,2,0)</f>
        <v>130</v>
      </c>
      <c r="O27" s="231">
        <f>VLOOKUP($M27,'pop res corretta+pres'!$B$4:$Q$193,8,0)</f>
        <v>145.87160504368487</v>
      </c>
      <c r="P27" s="231">
        <f>VLOOKUP($M27,'pop res corretta+pres'!$B$4:$Q$193,9,0)</f>
        <v>154.97108732734694</v>
      </c>
      <c r="Q27" s="231">
        <f>VLOOKUP($M27,'pop res corretta+pres'!$B$4:$Q$193,10,0)</f>
        <v>161.68069932735909</v>
      </c>
      <c r="R27" s="231">
        <f>VLOOKUP($M27,'pop res corretta+pres'!$B$4:$Q$193,11,0)</f>
        <v>166.33981496064621</v>
      </c>
      <c r="S27" s="231">
        <f>VLOOKUP($M27,'pop 2001'!$B$4:$F$193,5,0)</f>
        <v>3</v>
      </c>
      <c r="T27" s="231">
        <f>VLOOKUP($M27,'pop res corretta+pres'!$B$4:$Q$193,13,0)</f>
        <v>3.3662678087004281</v>
      </c>
      <c r="U27" s="231">
        <f>VLOOKUP($M27,'pop res corretta+pres'!$B$4:$Q$193,14,0)</f>
        <v>3.5762558614003126</v>
      </c>
      <c r="V27" s="231">
        <f>VLOOKUP($M27,'pop res corretta+pres'!$B$4:$Q$193,15,0)</f>
        <v>3.7310930614005997</v>
      </c>
      <c r="W27" s="231">
        <f>VLOOKUP($M27,'pop res corretta+pres'!$B$4:$Q$193,16,0)</f>
        <v>3.8386111144764641</v>
      </c>
      <c r="Y27" s="231">
        <f t="shared" si="12"/>
        <v>0</v>
      </c>
      <c r="Z27" s="231">
        <f t="shared" si="13"/>
        <v>0</v>
      </c>
      <c r="AA27" s="231">
        <f t="shared" si="14"/>
        <v>0</v>
      </c>
      <c r="AB27" s="231">
        <f t="shared" si="15"/>
        <v>0</v>
      </c>
      <c r="AC27" s="231">
        <f t="shared" si="16"/>
        <v>0</v>
      </c>
      <c r="AD27" s="231">
        <f t="shared" si="17"/>
        <v>0</v>
      </c>
      <c r="AE27" s="231">
        <f t="shared" si="18"/>
        <v>0</v>
      </c>
      <c r="AF27" s="231">
        <f t="shared" si="19"/>
        <v>0</v>
      </c>
      <c r="AG27" s="231">
        <f t="shared" si="20"/>
        <v>0</v>
      </c>
      <c r="AH27" s="231">
        <f t="shared" si="21"/>
        <v>0</v>
      </c>
      <c r="AI27" s="230">
        <f t="shared" si="11"/>
        <v>0</v>
      </c>
    </row>
    <row r="28" spans="1:35">
      <c r="A28" s="240" t="s">
        <v>114</v>
      </c>
      <c r="B28" s="74">
        <v>772</v>
      </c>
      <c r="C28" s="79">
        <v>681.22747175204211</v>
      </c>
      <c r="D28" s="82">
        <v>630.60500283291788</v>
      </c>
      <c r="E28" s="82">
        <v>597.40430372594381</v>
      </c>
      <c r="F28" s="82">
        <v>576.13502662181384</v>
      </c>
      <c r="G28" s="81">
        <v>0</v>
      </c>
      <c r="H28" s="79">
        <v>0</v>
      </c>
      <c r="I28" s="82">
        <v>0</v>
      </c>
      <c r="J28" s="82">
        <v>0</v>
      </c>
      <c r="K28" s="241">
        <v>0</v>
      </c>
      <c r="M28" s="78" t="s">
        <v>114</v>
      </c>
      <c r="N28" s="231">
        <f>VLOOKUP($M28,'pop 2001'!$B$4:$F$193,2,0)</f>
        <v>772</v>
      </c>
      <c r="O28" s="231">
        <f>VLOOKUP($M28,'pop res corretta+pres'!$B$4:$Q$193,8,0)</f>
        <v>681.22747175204211</v>
      </c>
      <c r="P28" s="231">
        <f>VLOOKUP($M28,'pop res corretta+pres'!$B$4:$Q$193,9,0)</f>
        <v>630.60500283291788</v>
      </c>
      <c r="Q28" s="231">
        <f>VLOOKUP($M28,'pop res corretta+pres'!$B$4:$Q$193,10,0)</f>
        <v>597.40430372594381</v>
      </c>
      <c r="R28" s="231">
        <f>VLOOKUP($M28,'pop res corretta+pres'!$B$4:$Q$193,11,0)</f>
        <v>576.13502662181384</v>
      </c>
      <c r="S28" s="231">
        <f>VLOOKUP($M28,'pop 2001'!$B$4:$F$193,5,0)</f>
        <v>0</v>
      </c>
      <c r="T28" s="231">
        <f>VLOOKUP($M28,'pop res corretta+pres'!$B$4:$Q$193,13,0)</f>
        <v>0</v>
      </c>
      <c r="U28" s="231">
        <f>VLOOKUP($M28,'pop res corretta+pres'!$B$4:$Q$193,14,0)</f>
        <v>0</v>
      </c>
      <c r="V28" s="231">
        <f>VLOOKUP($M28,'pop res corretta+pres'!$B$4:$Q$193,15,0)</f>
        <v>0</v>
      </c>
      <c r="W28" s="231">
        <f>VLOOKUP($M28,'pop res corretta+pres'!$B$4:$Q$193,16,0)</f>
        <v>0</v>
      </c>
      <c r="Y28" s="231">
        <f t="shared" si="12"/>
        <v>0</v>
      </c>
      <c r="Z28" s="231">
        <f t="shared" si="13"/>
        <v>0</v>
      </c>
      <c r="AA28" s="231">
        <f t="shared" si="14"/>
        <v>0</v>
      </c>
      <c r="AB28" s="231">
        <f t="shared" si="15"/>
        <v>0</v>
      </c>
      <c r="AC28" s="231">
        <f t="shared" si="16"/>
        <v>0</v>
      </c>
      <c r="AD28" s="231">
        <f t="shared" si="17"/>
        <v>0</v>
      </c>
      <c r="AE28" s="231">
        <f t="shared" si="18"/>
        <v>0</v>
      </c>
      <c r="AF28" s="231">
        <f t="shared" si="19"/>
        <v>0</v>
      </c>
      <c r="AG28" s="231">
        <f t="shared" si="20"/>
        <v>0</v>
      </c>
      <c r="AH28" s="231">
        <f t="shared" si="21"/>
        <v>0</v>
      </c>
      <c r="AI28" s="230">
        <f t="shared" si="11"/>
        <v>0</v>
      </c>
    </row>
    <row r="29" spans="1:35">
      <c r="A29" s="240" t="s">
        <v>115</v>
      </c>
      <c r="B29" s="74">
        <v>1646</v>
      </c>
      <c r="C29" s="79">
        <v>1428.0930976271754</v>
      </c>
      <c r="D29" s="82">
        <v>1332.7350807289924</v>
      </c>
      <c r="E29" s="82">
        <v>1269.7603134270828</v>
      </c>
      <c r="F29" s="82">
        <v>1229.2245700806652</v>
      </c>
      <c r="G29" s="81">
        <v>0</v>
      </c>
      <c r="H29" s="79">
        <v>0</v>
      </c>
      <c r="I29" s="82">
        <v>0</v>
      </c>
      <c r="J29" s="82">
        <v>0</v>
      </c>
      <c r="K29" s="241">
        <v>0</v>
      </c>
      <c r="M29" s="78" t="s">
        <v>115</v>
      </c>
      <c r="N29" s="231">
        <f>VLOOKUP($M29,'pop 2001'!$B$4:$F$193,2,0)</f>
        <v>1646</v>
      </c>
      <c r="O29" s="231">
        <f>VLOOKUP($M29,'pop res corretta+pres'!$B$4:$Q$193,8,0)</f>
        <v>1428.0930976271754</v>
      </c>
      <c r="P29" s="231">
        <f>VLOOKUP($M29,'pop res corretta+pres'!$B$4:$Q$193,9,0)</f>
        <v>1332.7350807289924</v>
      </c>
      <c r="Q29" s="231">
        <f>VLOOKUP($M29,'pop res corretta+pres'!$B$4:$Q$193,10,0)</f>
        <v>1269.7603134270828</v>
      </c>
      <c r="R29" s="231">
        <f>VLOOKUP($M29,'pop res corretta+pres'!$B$4:$Q$193,11,0)</f>
        <v>1229.2245700806652</v>
      </c>
      <c r="S29" s="231">
        <f>VLOOKUP($M29,'pop 2001'!$B$4:$F$193,5,0)</f>
        <v>0</v>
      </c>
      <c r="T29" s="231">
        <f>VLOOKUP($M29,'pop res corretta+pres'!$B$4:$Q$193,13,0)</f>
        <v>0</v>
      </c>
      <c r="U29" s="231">
        <f>VLOOKUP($M29,'pop res corretta+pres'!$B$4:$Q$193,14,0)</f>
        <v>0</v>
      </c>
      <c r="V29" s="231">
        <f>VLOOKUP($M29,'pop res corretta+pres'!$B$4:$Q$193,15,0)</f>
        <v>0</v>
      </c>
      <c r="W29" s="231">
        <f>VLOOKUP($M29,'pop res corretta+pres'!$B$4:$Q$193,16,0)</f>
        <v>0</v>
      </c>
      <c r="Y29" s="231">
        <f t="shared" si="12"/>
        <v>0</v>
      </c>
      <c r="Z29" s="231">
        <f t="shared" si="13"/>
        <v>0</v>
      </c>
      <c r="AA29" s="231">
        <f t="shared" si="14"/>
        <v>0</v>
      </c>
      <c r="AB29" s="231">
        <f t="shared" si="15"/>
        <v>0</v>
      </c>
      <c r="AC29" s="231">
        <f t="shared" si="16"/>
        <v>0</v>
      </c>
      <c r="AD29" s="231">
        <f t="shared" si="17"/>
        <v>0</v>
      </c>
      <c r="AE29" s="231">
        <f t="shared" si="18"/>
        <v>0</v>
      </c>
      <c r="AF29" s="231">
        <f t="shared" si="19"/>
        <v>0</v>
      </c>
      <c r="AG29" s="231">
        <f t="shared" si="20"/>
        <v>0</v>
      </c>
      <c r="AH29" s="231">
        <f t="shared" si="21"/>
        <v>0</v>
      </c>
      <c r="AI29" s="230">
        <f t="shared" si="11"/>
        <v>0</v>
      </c>
    </row>
    <row r="30" spans="1:35">
      <c r="A30" s="240" t="s">
        <v>116</v>
      </c>
      <c r="B30" s="74">
        <v>131</v>
      </c>
      <c r="C30" s="79">
        <v>104.70651016051283</v>
      </c>
      <c r="D30" s="82">
        <v>94.700972429270308</v>
      </c>
      <c r="E30" s="82">
        <v>88.26769504660983</v>
      </c>
      <c r="F30" s="82">
        <v>84.202152102525972</v>
      </c>
      <c r="G30" s="81">
        <v>0</v>
      </c>
      <c r="H30" s="79">
        <v>0</v>
      </c>
      <c r="I30" s="82">
        <v>0</v>
      </c>
      <c r="J30" s="82">
        <v>0</v>
      </c>
      <c r="K30" s="241">
        <v>0</v>
      </c>
      <c r="M30" s="78" t="s">
        <v>116</v>
      </c>
      <c r="N30" s="231">
        <f>VLOOKUP($M30,'pop 2001'!$B$4:$F$193,2,0)</f>
        <v>131</v>
      </c>
      <c r="O30" s="231">
        <f>VLOOKUP($M30,'pop res corretta+pres'!$B$4:$Q$193,8,0)</f>
        <v>104.70651016051283</v>
      </c>
      <c r="P30" s="231">
        <f>VLOOKUP($M30,'pop res corretta+pres'!$B$4:$Q$193,9,0)</f>
        <v>94.700972429270308</v>
      </c>
      <c r="Q30" s="231">
        <f>VLOOKUP($M30,'pop res corretta+pres'!$B$4:$Q$193,10,0)</f>
        <v>88.26769504660983</v>
      </c>
      <c r="R30" s="231">
        <f>VLOOKUP($M30,'pop res corretta+pres'!$B$4:$Q$193,11,0)</f>
        <v>84.202152102525972</v>
      </c>
      <c r="S30" s="231">
        <f>VLOOKUP($M30,'pop 2001'!$B$4:$F$193,5,0)</f>
        <v>0</v>
      </c>
      <c r="T30" s="231">
        <f>VLOOKUP($M30,'pop res corretta+pres'!$B$4:$Q$193,13,0)</f>
        <v>0</v>
      </c>
      <c r="U30" s="231">
        <f>VLOOKUP($M30,'pop res corretta+pres'!$B$4:$Q$193,14,0)</f>
        <v>0</v>
      </c>
      <c r="V30" s="231">
        <f>VLOOKUP($M30,'pop res corretta+pres'!$B$4:$Q$193,15,0)</f>
        <v>0</v>
      </c>
      <c r="W30" s="231">
        <f>VLOOKUP($M30,'pop res corretta+pres'!$B$4:$Q$193,16,0)</f>
        <v>0</v>
      </c>
      <c r="Y30" s="231">
        <f t="shared" si="12"/>
        <v>0</v>
      </c>
      <c r="Z30" s="231">
        <f t="shared" si="13"/>
        <v>0</v>
      </c>
      <c r="AA30" s="231">
        <f t="shared" si="14"/>
        <v>0</v>
      </c>
      <c r="AB30" s="231">
        <f t="shared" si="15"/>
        <v>0</v>
      </c>
      <c r="AC30" s="231">
        <f t="shared" si="16"/>
        <v>0</v>
      </c>
      <c r="AD30" s="231">
        <f t="shared" si="17"/>
        <v>0</v>
      </c>
      <c r="AE30" s="231">
        <f t="shared" si="18"/>
        <v>0</v>
      </c>
      <c r="AF30" s="231">
        <f t="shared" si="19"/>
        <v>0</v>
      </c>
      <c r="AG30" s="231">
        <f t="shared" si="20"/>
        <v>0</v>
      </c>
      <c r="AH30" s="231">
        <f t="shared" si="21"/>
        <v>0</v>
      </c>
      <c r="AI30" s="230">
        <f t="shared" si="11"/>
        <v>0</v>
      </c>
    </row>
    <row r="31" spans="1:35">
      <c r="A31" s="240" t="s">
        <v>117</v>
      </c>
      <c r="B31" s="74">
        <v>1338</v>
      </c>
      <c r="C31" s="79">
        <v>1217.2267696773722</v>
      </c>
      <c r="D31" s="82">
        <v>1141.869648541059</v>
      </c>
      <c r="E31" s="82">
        <v>1091.8823582400962</v>
      </c>
      <c r="F31" s="82">
        <v>1059.6081772128564</v>
      </c>
      <c r="G31" s="81">
        <v>0</v>
      </c>
      <c r="H31" s="79">
        <v>0</v>
      </c>
      <c r="I31" s="82">
        <v>0</v>
      </c>
      <c r="J31" s="82">
        <v>0</v>
      </c>
      <c r="K31" s="241">
        <v>0</v>
      </c>
      <c r="M31" s="78" t="s">
        <v>117</v>
      </c>
      <c r="N31" s="231">
        <f>VLOOKUP($M31,'pop 2001'!$B$4:$F$193,2,0)</f>
        <v>1338</v>
      </c>
      <c r="O31" s="231">
        <f>VLOOKUP($M31,'pop res corretta+pres'!$B$4:$Q$193,8,0)</f>
        <v>1217.2267696773722</v>
      </c>
      <c r="P31" s="231">
        <f>VLOOKUP($M31,'pop res corretta+pres'!$B$4:$Q$193,9,0)</f>
        <v>1141.869648541059</v>
      </c>
      <c r="Q31" s="231">
        <f>VLOOKUP($M31,'pop res corretta+pres'!$B$4:$Q$193,10,0)</f>
        <v>1091.8823582400962</v>
      </c>
      <c r="R31" s="231">
        <f>VLOOKUP($M31,'pop res corretta+pres'!$B$4:$Q$193,11,0)</f>
        <v>1059.6081772128564</v>
      </c>
      <c r="S31" s="231">
        <f>VLOOKUP($M31,'pop 2001'!$B$4:$F$193,5,0)</f>
        <v>0</v>
      </c>
      <c r="T31" s="231">
        <f>VLOOKUP($M31,'pop res corretta+pres'!$B$4:$Q$193,13,0)</f>
        <v>0</v>
      </c>
      <c r="U31" s="231">
        <f>VLOOKUP($M31,'pop res corretta+pres'!$B$4:$Q$193,14,0)</f>
        <v>0</v>
      </c>
      <c r="V31" s="231">
        <f>VLOOKUP($M31,'pop res corretta+pres'!$B$4:$Q$193,15,0)</f>
        <v>0</v>
      </c>
      <c r="W31" s="231">
        <f>VLOOKUP($M31,'pop res corretta+pres'!$B$4:$Q$193,16,0)</f>
        <v>0</v>
      </c>
      <c r="Y31" s="231">
        <f t="shared" si="12"/>
        <v>0</v>
      </c>
      <c r="Z31" s="231">
        <f t="shared" si="13"/>
        <v>0</v>
      </c>
      <c r="AA31" s="231">
        <f t="shared" si="14"/>
        <v>0</v>
      </c>
      <c r="AB31" s="231">
        <f t="shared" si="15"/>
        <v>0</v>
      </c>
      <c r="AC31" s="231">
        <f t="shared" si="16"/>
        <v>0</v>
      </c>
      <c r="AD31" s="231">
        <f t="shared" si="17"/>
        <v>0</v>
      </c>
      <c r="AE31" s="231">
        <f t="shared" si="18"/>
        <v>0</v>
      </c>
      <c r="AF31" s="231">
        <f t="shared" si="19"/>
        <v>0</v>
      </c>
      <c r="AG31" s="231">
        <f t="shared" si="20"/>
        <v>0</v>
      </c>
      <c r="AH31" s="231">
        <f t="shared" si="21"/>
        <v>0</v>
      </c>
      <c r="AI31" s="230">
        <f t="shared" si="11"/>
        <v>0</v>
      </c>
    </row>
    <row r="32" spans="1:35">
      <c r="A32" s="240" t="s">
        <v>118</v>
      </c>
      <c r="B32" s="74">
        <v>1289</v>
      </c>
      <c r="C32" s="79">
        <v>1190.7009669747092</v>
      </c>
      <c r="D32" s="82">
        <v>1127.3309740822326</v>
      </c>
      <c r="E32" s="82">
        <v>1084.9634527995483</v>
      </c>
      <c r="F32" s="82">
        <v>1057.4607072414183</v>
      </c>
      <c r="G32" s="81">
        <v>21</v>
      </c>
      <c r="H32" s="79">
        <v>19.398541742799807</v>
      </c>
      <c r="I32" s="82">
        <v>18.36613689350429</v>
      </c>
      <c r="J32" s="82">
        <v>17.675897989752229</v>
      </c>
      <c r="K32" s="241">
        <v>17.227831537680231</v>
      </c>
      <c r="M32" s="78" t="s">
        <v>118</v>
      </c>
      <c r="N32" s="231">
        <f>VLOOKUP($M32,'pop 2001'!$B$4:$F$193,2,0)</f>
        <v>1289</v>
      </c>
      <c r="O32" s="231">
        <f>VLOOKUP($M32,'pop res corretta+pres'!$B$4:$Q$193,8,0)</f>
        <v>1190.7009669747092</v>
      </c>
      <c r="P32" s="231">
        <f>VLOOKUP($M32,'pop res corretta+pres'!$B$4:$Q$193,9,0)</f>
        <v>1127.3309740822326</v>
      </c>
      <c r="Q32" s="231">
        <f>VLOOKUP($M32,'pop res corretta+pres'!$B$4:$Q$193,10,0)</f>
        <v>1084.9634527995483</v>
      </c>
      <c r="R32" s="231">
        <f>VLOOKUP($M32,'pop res corretta+pres'!$B$4:$Q$193,11,0)</f>
        <v>1057.4607072414183</v>
      </c>
      <c r="S32" s="231">
        <f>VLOOKUP($M32,'pop 2001'!$B$4:$F$193,5,0)</f>
        <v>21</v>
      </c>
      <c r="T32" s="231">
        <f>VLOOKUP($M32,'pop res corretta+pres'!$B$4:$Q$193,13,0)</f>
        <v>19.398541742799807</v>
      </c>
      <c r="U32" s="231">
        <f>VLOOKUP($M32,'pop res corretta+pres'!$B$4:$Q$193,14,0)</f>
        <v>18.36613689350429</v>
      </c>
      <c r="V32" s="231">
        <f>VLOOKUP($M32,'pop res corretta+pres'!$B$4:$Q$193,15,0)</f>
        <v>17.675897989752229</v>
      </c>
      <c r="W32" s="231">
        <f>VLOOKUP($M32,'pop res corretta+pres'!$B$4:$Q$193,16,0)</f>
        <v>17.227831537680231</v>
      </c>
      <c r="Y32" s="231">
        <f t="shared" si="12"/>
        <v>0</v>
      </c>
      <c r="Z32" s="231">
        <f t="shared" si="13"/>
        <v>0</v>
      </c>
      <c r="AA32" s="231">
        <f t="shared" si="14"/>
        <v>0</v>
      </c>
      <c r="AB32" s="231">
        <f t="shared" si="15"/>
        <v>0</v>
      </c>
      <c r="AC32" s="231">
        <f t="shared" si="16"/>
        <v>0</v>
      </c>
      <c r="AD32" s="231">
        <f t="shared" si="17"/>
        <v>0</v>
      </c>
      <c r="AE32" s="231">
        <f t="shared" si="18"/>
        <v>0</v>
      </c>
      <c r="AF32" s="231">
        <f t="shared" si="19"/>
        <v>0</v>
      </c>
      <c r="AG32" s="231">
        <f t="shared" si="20"/>
        <v>0</v>
      </c>
      <c r="AH32" s="231">
        <f t="shared" si="21"/>
        <v>0</v>
      </c>
      <c r="AI32" s="230">
        <f t="shared" si="11"/>
        <v>0</v>
      </c>
    </row>
    <row r="33" spans="1:35">
      <c r="A33" s="240" t="s">
        <v>119</v>
      </c>
      <c r="B33" s="74">
        <v>427</v>
      </c>
      <c r="C33" s="79">
        <v>393.53788788586644</v>
      </c>
      <c r="D33" s="82">
        <v>373.03281260245222</v>
      </c>
      <c r="E33" s="82">
        <v>359.30987647370961</v>
      </c>
      <c r="F33" s="82">
        <v>350.39551962648801</v>
      </c>
      <c r="G33" s="81">
        <v>0</v>
      </c>
      <c r="H33" s="79">
        <v>0</v>
      </c>
      <c r="I33" s="82">
        <v>0</v>
      </c>
      <c r="J33" s="82">
        <v>0</v>
      </c>
      <c r="K33" s="241">
        <v>0</v>
      </c>
      <c r="M33" s="78" t="s">
        <v>119</v>
      </c>
      <c r="N33" s="231">
        <f>VLOOKUP($M33,'pop 2001'!$B$4:$F$193,2,0)</f>
        <v>427</v>
      </c>
      <c r="O33" s="231">
        <f>VLOOKUP($M33,'pop res corretta+pres'!$B$4:$Q$193,8,0)</f>
        <v>393.53788788586644</v>
      </c>
      <c r="P33" s="231">
        <f>VLOOKUP($M33,'pop res corretta+pres'!$B$4:$Q$193,9,0)</f>
        <v>373.03281260245222</v>
      </c>
      <c r="Q33" s="231">
        <f>VLOOKUP($M33,'pop res corretta+pres'!$B$4:$Q$193,10,0)</f>
        <v>359.30987647370961</v>
      </c>
      <c r="R33" s="231">
        <f>VLOOKUP($M33,'pop res corretta+pres'!$B$4:$Q$193,11,0)</f>
        <v>350.39551962648801</v>
      </c>
      <c r="S33" s="231">
        <f>VLOOKUP($M33,'pop 2001'!$B$4:$F$193,5,0)</f>
        <v>0</v>
      </c>
      <c r="T33" s="231">
        <f>VLOOKUP($M33,'pop res corretta+pres'!$B$4:$Q$193,13,0)</f>
        <v>0</v>
      </c>
      <c r="U33" s="231">
        <f>VLOOKUP($M33,'pop res corretta+pres'!$B$4:$Q$193,14,0)</f>
        <v>0</v>
      </c>
      <c r="V33" s="231">
        <f>VLOOKUP($M33,'pop res corretta+pres'!$B$4:$Q$193,15,0)</f>
        <v>0</v>
      </c>
      <c r="W33" s="231">
        <f>VLOOKUP($M33,'pop res corretta+pres'!$B$4:$Q$193,16,0)</f>
        <v>0</v>
      </c>
      <c r="Y33" s="231">
        <f t="shared" si="12"/>
        <v>0</v>
      </c>
      <c r="Z33" s="231">
        <f t="shared" si="13"/>
        <v>0</v>
      </c>
      <c r="AA33" s="231">
        <f t="shared" si="14"/>
        <v>0</v>
      </c>
      <c r="AB33" s="231">
        <f t="shared" si="15"/>
        <v>0</v>
      </c>
      <c r="AC33" s="231">
        <f t="shared" si="16"/>
        <v>0</v>
      </c>
      <c r="AD33" s="231">
        <f t="shared" si="17"/>
        <v>0</v>
      </c>
      <c r="AE33" s="231">
        <f t="shared" si="18"/>
        <v>0</v>
      </c>
      <c r="AF33" s="231">
        <f t="shared" si="19"/>
        <v>0</v>
      </c>
      <c r="AG33" s="231">
        <f t="shared" si="20"/>
        <v>0</v>
      </c>
      <c r="AH33" s="231">
        <f t="shared" si="21"/>
        <v>0</v>
      </c>
      <c r="AI33" s="230">
        <f t="shared" si="11"/>
        <v>0</v>
      </c>
    </row>
    <row r="34" spans="1:35">
      <c r="A34" s="240" t="s">
        <v>120</v>
      </c>
      <c r="B34" s="74">
        <v>856</v>
      </c>
      <c r="C34" s="79">
        <v>762.90378372624673</v>
      </c>
      <c r="D34" s="82">
        <v>725.66370721765361</v>
      </c>
      <c r="E34" s="82">
        <v>700.66720424732694</v>
      </c>
      <c r="F34" s="82">
        <v>684.39657163048491</v>
      </c>
      <c r="G34" s="81">
        <v>0</v>
      </c>
      <c r="H34" s="79">
        <v>0</v>
      </c>
      <c r="I34" s="82">
        <v>0</v>
      </c>
      <c r="J34" s="82">
        <v>0</v>
      </c>
      <c r="K34" s="241">
        <v>0</v>
      </c>
      <c r="M34" s="78" t="s">
        <v>120</v>
      </c>
      <c r="N34" s="231">
        <f>VLOOKUP($M34,'pop 2001'!$B$4:$F$193,2,0)</f>
        <v>856</v>
      </c>
      <c r="O34" s="231">
        <f>VLOOKUP($M34,'pop res corretta+pres'!$B$4:$Q$193,8,0)</f>
        <v>762.90378372624673</v>
      </c>
      <c r="P34" s="231">
        <f>VLOOKUP($M34,'pop res corretta+pres'!$B$4:$Q$193,9,0)</f>
        <v>725.66370721765361</v>
      </c>
      <c r="Q34" s="231">
        <f>VLOOKUP($M34,'pop res corretta+pres'!$B$4:$Q$193,10,0)</f>
        <v>700.66720424732694</v>
      </c>
      <c r="R34" s="231">
        <f>VLOOKUP($M34,'pop res corretta+pres'!$B$4:$Q$193,11,0)</f>
        <v>684.39657163048491</v>
      </c>
      <c r="S34" s="231">
        <f>VLOOKUP($M34,'pop 2001'!$B$4:$F$193,5,0)</f>
        <v>0</v>
      </c>
      <c r="T34" s="231">
        <f>VLOOKUP($M34,'pop res corretta+pres'!$B$4:$Q$193,13,0)</f>
        <v>0</v>
      </c>
      <c r="U34" s="231">
        <f>VLOOKUP($M34,'pop res corretta+pres'!$B$4:$Q$193,14,0)</f>
        <v>0</v>
      </c>
      <c r="V34" s="231">
        <f>VLOOKUP($M34,'pop res corretta+pres'!$B$4:$Q$193,15,0)</f>
        <v>0</v>
      </c>
      <c r="W34" s="231">
        <f>VLOOKUP($M34,'pop res corretta+pres'!$B$4:$Q$193,16,0)</f>
        <v>0</v>
      </c>
      <c r="Y34" s="231">
        <f t="shared" si="12"/>
        <v>0</v>
      </c>
      <c r="Z34" s="231">
        <f t="shared" si="13"/>
        <v>0</v>
      </c>
      <c r="AA34" s="231">
        <f t="shared" si="14"/>
        <v>0</v>
      </c>
      <c r="AB34" s="231">
        <f t="shared" si="15"/>
        <v>0</v>
      </c>
      <c r="AC34" s="231">
        <f t="shared" si="16"/>
        <v>0</v>
      </c>
      <c r="AD34" s="231">
        <f t="shared" si="17"/>
        <v>0</v>
      </c>
      <c r="AE34" s="231">
        <f t="shared" si="18"/>
        <v>0</v>
      </c>
      <c r="AF34" s="231">
        <f t="shared" si="19"/>
        <v>0</v>
      </c>
      <c r="AG34" s="231">
        <f t="shared" si="20"/>
        <v>0</v>
      </c>
      <c r="AH34" s="231">
        <f t="shared" si="21"/>
        <v>0</v>
      </c>
      <c r="AI34" s="230">
        <f t="shared" si="11"/>
        <v>0</v>
      </c>
    </row>
    <row r="35" spans="1:35">
      <c r="A35" s="240" t="s">
        <v>121</v>
      </c>
      <c r="B35" s="74">
        <v>2536</v>
      </c>
      <c r="C35" s="79">
        <v>2393.5777534559766</v>
      </c>
      <c r="D35" s="82">
        <v>2309.3209155041445</v>
      </c>
      <c r="E35" s="82">
        <v>2252.0766616113765</v>
      </c>
      <c r="F35" s="82">
        <v>2214.5039169724514</v>
      </c>
      <c r="G35" s="81">
        <v>77</v>
      </c>
      <c r="H35" s="79">
        <v>72.675665227172885</v>
      </c>
      <c r="I35" s="82">
        <v>70.117393727846775</v>
      </c>
      <c r="J35" s="82">
        <v>68.379299268168779</v>
      </c>
      <c r="K35" s="241">
        <v>67.238486438043765</v>
      </c>
      <c r="M35" s="78" t="s">
        <v>121</v>
      </c>
      <c r="N35" s="231">
        <f>VLOOKUP($M35,'pop 2001'!$B$4:$F$193,2,0)</f>
        <v>2536</v>
      </c>
      <c r="O35" s="231">
        <f>VLOOKUP($M35,'pop res corretta+pres'!$B$4:$Q$193,8,0)</f>
        <v>2393.5777534559766</v>
      </c>
      <c r="P35" s="231">
        <f>VLOOKUP($M35,'pop res corretta+pres'!$B$4:$Q$193,9,0)</f>
        <v>2309.3209155041445</v>
      </c>
      <c r="Q35" s="231">
        <f>VLOOKUP($M35,'pop res corretta+pres'!$B$4:$Q$193,10,0)</f>
        <v>2252.0766616113765</v>
      </c>
      <c r="R35" s="231">
        <f>VLOOKUP($M35,'pop res corretta+pres'!$B$4:$Q$193,11,0)</f>
        <v>2214.5039169724514</v>
      </c>
      <c r="S35" s="231">
        <f>VLOOKUP($M35,'pop 2001'!$B$4:$F$193,5,0)</f>
        <v>77</v>
      </c>
      <c r="T35" s="231">
        <f>VLOOKUP($M35,'pop res corretta+pres'!$B$4:$Q$193,13,0)</f>
        <v>72.675665227172885</v>
      </c>
      <c r="U35" s="231">
        <f>VLOOKUP($M35,'pop res corretta+pres'!$B$4:$Q$193,14,0)</f>
        <v>70.117393727846775</v>
      </c>
      <c r="V35" s="231">
        <f>VLOOKUP($M35,'pop res corretta+pres'!$B$4:$Q$193,15,0)</f>
        <v>68.379299268168779</v>
      </c>
      <c r="W35" s="231">
        <f>VLOOKUP($M35,'pop res corretta+pres'!$B$4:$Q$193,16,0)</f>
        <v>67.238486438043765</v>
      </c>
      <c r="Y35" s="231">
        <f t="shared" si="12"/>
        <v>0</v>
      </c>
      <c r="Z35" s="231">
        <f t="shared" si="13"/>
        <v>0</v>
      </c>
      <c r="AA35" s="231">
        <f t="shared" si="14"/>
        <v>0</v>
      </c>
      <c r="AB35" s="231">
        <f t="shared" si="15"/>
        <v>0</v>
      </c>
      <c r="AC35" s="231">
        <f t="shared" si="16"/>
        <v>0</v>
      </c>
      <c r="AD35" s="231">
        <f t="shared" si="17"/>
        <v>0</v>
      </c>
      <c r="AE35" s="231">
        <f t="shared" si="18"/>
        <v>0</v>
      </c>
      <c r="AF35" s="231">
        <f t="shared" si="19"/>
        <v>0</v>
      </c>
      <c r="AG35" s="231">
        <f t="shared" si="20"/>
        <v>0</v>
      </c>
      <c r="AH35" s="231">
        <f t="shared" si="21"/>
        <v>0</v>
      </c>
      <c r="AI35" s="230">
        <f t="shared" si="11"/>
        <v>0</v>
      </c>
    </row>
    <row r="36" spans="1:35">
      <c r="A36" s="240" t="s">
        <v>122</v>
      </c>
      <c r="B36" s="74">
        <v>7028</v>
      </c>
      <c r="C36" s="79">
        <v>7009.2465222990686</v>
      </c>
      <c r="D36" s="82">
        <v>6855.0128300989854</v>
      </c>
      <c r="E36" s="82">
        <v>6749.0070055037941</v>
      </c>
      <c r="F36" s="82">
        <v>6678.8734272664551</v>
      </c>
      <c r="G36" s="81">
        <v>3</v>
      </c>
      <c r="H36" s="79">
        <v>2.9919948160068088</v>
      </c>
      <c r="I36" s="82">
        <v>2.9261580094334931</v>
      </c>
      <c r="J36" s="82">
        <v>2.8809079420188937</v>
      </c>
      <c r="K36" s="241">
        <v>2.8509704441948998</v>
      </c>
      <c r="M36" s="78" t="s">
        <v>122</v>
      </c>
      <c r="N36" s="231">
        <f>VLOOKUP($M36,'pop 2001'!$B$4:$F$193,2,0)</f>
        <v>7028</v>
      </c>
      <c r="O36" s="231">
        <f>VLOOKUP($M36,'pop res corretta+pres'!$B$4:$Q$193,8,0)</f>
        <v>7009.2465222990686</v>
      </c>
      <c r="P36" s="231">
        <f>VLOOKUP($M36,'pop res corretta+pres'!$B$4:$Q$193,9,0)</f>
        <v>6855.0128300989854</v>
      </c>
      <c r="Q36" s="231">
        <f>VLOOKUP($M36,'pop res corretta+pres'!$B$4:$Q$193,10,0)</f>
        <v>6749.0070055037941</v>
      </c>
      <c r="R36" s="231">
        <f>VLOOKUP($M36,'pop res corretta+pres'!$B$4:$Q$193,11,0)</f>
        <v>6678.8734272664551</v>
      </c>
      <c r="S36" s="231">
        <f>VLOOKUP($M36,'pop 2001'!$B$4:$F$193,5,0)</f>
        <v>3</v>
      </c>
      <c r="T36" s="231">
        <f>VLOOKUP($M36,'pop res corretta+pres'!$B$4:$Q$193,13,0)</f>
        <v>2.9919948160068088</v>
      </c>
      <c r="U36" s="231">
        <f>VLOOKUP($M36,'pop res corretta+pres'!$B$4:$Q$193,14,0)</f>
        <v>2.9261580094334931</v>
      </c>
      <c r="V36" s="231">
        <f>VLOOKUP($M36,'pop res corretta+pres'!$B$4:$Q$193,15,0)</f>
        <v>2.8809079420188937</v>
      </c>
      <c r="W36" s="231">
        <f>VLOOKUP($M36,'pop res corretta+pres'!$B$4:$Q$193,16,0)</f>
        <v>2.8509704441948998</v>
      </c>
      <c r="Y36" s="231">
        <f t="shared" si="12"/>
        <v>0</v>
      </c>
      <c r="Z36" s="231">
        <f t="shared" si="13"/>
        <v>0</v>
      </c>
      <c r="AA36" s="231">
        <f t="shared" si="14"/>
        <v>0</v>
      </c>
      <c r="AB36" s="231">
        <f t="shared" si="15"/>
        <v>0</v>
      </c>
      <c r="AC36" s="231">
        <f t="shared" si="16"/>
        <v>0</v>
      </c>
      <c r="AD36" s="231">
        <f t="shared" si="17"/>
        <v>0</v>
      </c>
      <c r="AE36" s="231">
        <f t="shared" si="18"/>
        <v>0</v>
      </c>
      <c r="AF36" s="231">
        <f t="shared" si="19"/>
        <v>0</v>
      </c>
      <c r="AG36" s="231">
        <f t="shared" si="20"/>
        <v>0</v>
      </c>
      <c r="AH36" s="231">
        <f t="shared" si="21"/>
        <v>0</v>
      </c>
      <c r="AI36" s="230">
        <f t="shared" si="11"/>
        <v>0</v>
      </c>
    </row>
    <row r="37" spans="1:35">
      <c r="A37" s="240" t="s">
        <v>123</v>
      </c>
      <c r="B37" s="74">
        <v>5820</v>
      </c>
      <c r="C37" s="79">
        <v>5461.1576111359327</v>
      </c>
      <c r="D37" s="82">
        <v>5208.6402412786565</v>
      </c>
      <c r="E37" s="82">
        <v>5038.75308510987</v>
      </c>
      <c r="F37" s="82">
        <v>4927.9954245757654</v>
      </c>
      <c r="G37" s="81">
        <v>0</v>
      </c>
      <c r="H37" s="79">
        <v>0</v>
      </c>
      <c r="I37" s="82">
        <v>0</v>
      </c>
      <c r="J37" s="82">
        <v>0</v>
      </c>
      <c r="K37" s="241">
        <v>0</v>
      </c>
      <c r="M37" s="78" t="s">
        <v>123</v>
      </c>
      <c r="N37" s="231">
        <f>VLOOKUP($M37,'pop 2001'!$B$4:$F$193,2,0)</f>
        <v>5820</v>
      </c>
      <c r="O37" s="231">
        <f>VLOOKUP($M37,'pop res corretta+pres'!$B$4:$Q$193,8,0)</f>
        <v>5461.1576111359327</v>
      </c>
      <c r="P37" s="231">
        <f>VLOOKUP($M37,'pop res corretta+pres'!$B$4:$Q$193,9,0)</f>
        <v>5208.6402412786565</v>
      </c>
      <c r="Q37" s="231">
        <f>VLOOKUP($M37,'pop res corretta+pres'!$B$4:$Q$193,10,0)</f>
        <v>5038.75308510987</v>
      </c>
      <c r="R37" s="231">
        <f>VLOOKUP($M37,'pop res corretta+pres'!$B$4:$Q$193,11,0)</f>
        <v>4927.9954245757654</v>
      </c>
      <c r="S37" s="231">
        <f>VLOOKUP($M37,'pop 2001'!$B$4:$F$193,5,0)</f>
        <v>0</v>
      </c>
      <c r="T37" s="231">
        <f>VLOOKUP($M37,'pop res corretta+pres'!$B$4:$Q$193,13,0)</f>
        <v>0</v>
      </c>
      <c r="U37" s="231">
        <f>VLOOKUP($M37,'pop res corretta+pres'!$B$4:$Q$193,14,0)</f>
        <v>0</v>
      </c>
      <c r="V37" s="231">
        <f>VLOOKUP($M37,'pop res corretta+pres'!$B$4:$Q$193,15,0)</f>
        <v>0</v>
      </c>
      <c r="W37" s="231">
        <f>VLOOKUP($M37,'pop res corretta+pres'!$B$4:$Q$193,16,0)</f>
        <v>0</v>
      </c>
      <c r="Y37" s="231">
        <f t="shared" si="12"/>
        <v>0</v>
      </c>
      <c r="Z37" s="231">
        <f t="shared" si="13"/>
        <v>0</v>
      </c>
      <c r="AA37" s="231">
        <f t="shared" si="14"/>
        <v>0</v>
      </c>
      <c r="AB37" s="231">
        <f t="shared" si="15"/>
        <v>0</v>
      </c>
      <c r="AC37" s="231">
        <f t="shared" si="16"/>
        <v>0</v>
      </c>
      <c r="AD37" s="231">
        <f t="shared" si="17"/>
        <v>0</v>
      </c>
      <c r="AE37" s="231">
        <f t="shared" si="18"/>
        <v>0</v>
      </c>
      <c r="AF37" s="231">
        <f t="shared" si="19"/>
        <v>0</v>
      </c>
      <c r="AG37" s="231">
        <f t="shared" si="20"/>
        <v>0</v>
      </c>
      <c r="AH37" s="231">
        <f t="shared" si="21"/>
        <v>0</v>
      </c>
      <c r="AI37" s="230">
        <f t="shared" si="11"/>
        <v>0</v>
      </c>
    </row>
    <row r="38" spans="1:35">
      <c r="A38" s="240" t="s">
        <v>124</v>
      </c>
      <c r="B38" s="74">
        <v>754</v>
      </c>
      <c r="C38" s="79">
        <v>639.05812128282241</v>
      </c>
      <c r="D38" s="82">
        <v>591.20035995488604</v>
      </c>
      <c r="E38" s="82">
        <v>559.82959947688528</v>
      </c>
      <c r="F38" s="82">
        <v>539.73998547018937</v>
      </c>
      <c r="G38" s="81">
        <v>0</v>
      </c>
      <c r="H38" s="79">
        <v>0</v>
      </c>
      <c r="I38" s="82">
        <v>0</v>
      </c>
      <c r="J38" s="82">
        <v>0</v>
      </c>
      <c r="K38" s="241">
        <v>0</v>
      </c>
      <c r="M38" s="78" t="s">
        <v>124</v>
      </c>
      <c r="N38" s="231">
        <f>VLOOKUP($M38,'pop 2001'!$B$4:$F$193,2,0)</f>
        <v>754</v>
      </c>
      <c r="O38" s="231">
        <f>VLOOKUP($M38,'pop res corretta+pres'!$B$4:$Q$193,8,0)</f>
        <v>639.05812128282241</v>
      </c>
      <c r="P38" s="231">
        <f>VLOOKUP($M38,'pop res corretta+pres'!$B$4:$Q$193,9,0)</f>
        <v>591.20035995488604</v>
      </c>
      <c r="Q38" s="231">
        <f>VLOOKUP($M38,'pop res corretta+pres'!$B$4:$Q$193,10,0)</f>
        <v>559.82959947688528</v>
      </c>
      <c r="R38" s="231">
        <f>VLOOKUP($M38,'pop res corretta+pres'!$B$4:$Q$193,11,0)</f>
        <v>539.73998547018937</v>
      </c>
      <c r="S38" s="231">
        <f>VLOOKUP($M38,'pop 2001'!$B$4:$F$193,5,0)</f>
        <v>0</v>
      </c>
      <c r="T38" s="231">
        <f>VLOOKUP($M38,'pop res corretta+pres'!$B$4:$Q$193,13,0)</f>
        <v>0</v>
      </c>
      <c r="U38" s="231">
        <f>VLOOKUP($M38,'pop res corretta+pres'!$B$4:$Q$193,14,0)</f>
        <v>0</v>
      </c>
      <c r="V38" s="231">
        <f>VLOOKUP($M38,'pop res corretta+pres'!$B$4:$Q$193,15,0)</f>
        <v>0</v>
      </c>
      <c r="W38" s="231">
        <f>VLOOKUP($M38,'pop res corretta+pres'!$B$4:$Q$193,16,0)</f>
        <v>0</v>
      </c>
      <c r="Y38" s="231">
        <f t="shared" si="12"/>
        <v>0</v>
      </c>
      <c r="Z38" s="231">
        <f t="shared" si="13"/>
        <v>0</v>
      </c>
      <c r="AA38" s="231">
        <f t="shared" si="14"/>
        <v>0</v>
      </c>
      <c r="AB38" s="231">
        <f t="shared" si="15"/>
        <v>0</v>
      </c>
      <c r="AC38" s="231">
        <f t="shared" si="16"/>
        <v>0</v>
      </c>
      <c r="AD38" s="231">
        <f t="shared" si="17"/>
        <v>0</v>
      </c>
      <c r="AE38" s="231">
        <f t="shared" si="18"/>
        <v>0</v>
      </c>
      <c r="AF38" s="231">
        <f t="shared" si="19"/>
        <v>0</v>
      </c>
      <c r="AG38" s="231">
        <f t="shared" si="20"/>
        <v>0</v>
      </c>
      <c r="AH38" s="231">
        <f t="shared" si="21"/>
        <v>0</v>
      </c>
      <c r="AI38" s="230">
        <f t="shared" si="11"/>
        <v>0</v>
      </c>
    </row>
    <row r="39" spans="1:35">
      <c r="A39" s="240" t="s">
        <v>125</v>
      </c>
      <c r="B39" s="74">
        <v>6337</v>
      </c>
      <c r="C39" s="79">
        <v>6376.7185590960862</v>
      </c>
      <c r="D39" s="82">
        <v>6324.7752215151268</v>
      </c>
      <c r="E39" s="82">
        <v>6288.6442293473592</v>
      </c>
      <c r="F39" s="82">
        <v>6264.5422393285689</v>
      </c>
      <c r="G39" s="81">
        <v>28</v>
      </c>
      <c r="H39" s="79">
        <v>28.175496237129664</v>
      </c>
      <c r="I39" s="82">
        <v>27.945984882819175</v>
      </c>
      <c r="J39" s="82">
        <v>27.786340290630505</v>
      </c>
      <c r="K39" s="241">
        <v>27.679845778949129</v>
      </c>
      <c r="M39" s="78" t="s">
        <v>125</v>
      </c>
      <c r="N39" s="231">
        <f>VLOOKUP($M39,'pop 2001'!$B$4:$F$193,2,0)</f>
        <v>6337</v>
      </c>
      <c r="O39" s="231">
        <f>VLOOKUP($M39,'pop res corretta+pres'!$B$4:$Q$193,8,0)</f>
        <v>6376.7185590960862</v>
      </c>
      <c r="P39" s="231">
        <f>VLOOKUP($M39,'pop res corretta+pres'!$B$4:$Q$193,9,0)</f>
        <v>6324.7752215151268</v>
      </c>
      <c r="Q39" s="231">
        <f>VLOOKUP($M39,'pop res corretta+pres'!$B$4:$Q$193,10,0)</f>
        <v>6288.6442293473592</v>
      </c>
      <c r="R39" s="231">
        <f>VLOOKUP($M39,'pop res corretta+pres'!$B$4:$Q$193,11,0)</f>
        <v>6264.5422393285689</v>
      </c>
      <c r="S39" s="231">
        <f>VLOOKUP($M39,'pop 2001'!$B$4:$F$193,5,0)</f>
        <v>28</v>
      </c>
      <c r="T39" s="231">
        <f>VLOOKUP($M39,'pop res corretta+pres'!$B$4:$Q$193,13,0)</f>
        <v>28.175496237129664</v>
      </c>
      <c r="U39" s="231">
        <f>VLOOKUP($M39,'pop res corretta+pres'!$B$4:$Q$193,14,0)</f>
        <v>27.945984882819175</v>
      </c>
      <c r="V39" s="231">
        <f>VLOOKUP($M39,'pop res corretta+pres'!$B$4:$Q$193,15,0)</f>
        <v>27.786340290630505</v>
      </c>
      <c r="W39" s="231">
        <f>VLOOKUP($M39,'pop res corretta+pres'!$B$4:$Q$193,16,0)</f>
        <v>27.679845778949129</v>
      </c>
      <c r="Y39" s="231">
        <f t="shared" si="12"/>
        <v>0</v>
      </c>
      <c r="Z39" s="231">
        <f t="shared" si="13"/>
        <v>0</v>
      </c>
      <c r="AA39" s="231">
        <f t="shared" si="14"/>
        <v>0</v>
      </c>
      <c r="AB39" s="231">
        <f t="shared" si="15"/>
        <v>0</v>
      </c>
      <c r="AC39" s="231">
        <f t="shared" si="16"/>
        <v>0</v>
      </c>
      <c r="AD39" s="231">
        <f t="shared" si="17"/>
        <v>0</v>
      </c>
      <c r="AE39" s="231">
        <f t="shared" si="18"/>
        <v>0</v>
      </c>
      <c r="AF39" s="231">
        <f t="shared" si="19"/>
        <v>0</v>
      </c>
      <c r="AG39" s="231">
        <f t="shared" si="20"/>
        <v>0</v>
      </c>
      <c r="AH39" s="231">
        <f t="shared" si="21"/>
        <v>0</v>
      </c>
      <c r="AI39" s="230">
        <f t="shared" si="11"/>
        <v>0</v>
      </c>
    </row>
    <row r="40" spans="1:35">
      <c r="A40" s="240" t="s">
        <v>126</v>
      </c>
      <c r="B40" s="74">
        <v>1023</v>
      </c>
      <c r="C40" s="79">
        <v>955.16335754906095</v>
      </c>
      <c r="D40" s="82">
        <v>916.82570426580548</v>
      </c>
      <c r="E40" s="82">
        <v>890.89259029728498</v>
      </c>
      <c r="F40" s="82">
        <v>873.92224461647061</v>
      </c>
      <c r="G40" s="81">
        <v>0</v>
      </c>
      <c r="H40" s="79">
        <v>0</v>
      </c>
      <c r="I40" s="82">
        <v>0</v>
      </c>
      <c r="J40" s="82">
        <v>0</v>
      </c>
      <c r="K40" s="241">
        <v>0</v>
      </c>
      <c r="M40" s="78" t="s">
        <v>126</v>
      </c>
      <c r="N40" s="231">
        <f>VLOOKUP($M40,'pop 2001'!$B$4:$F$193,2,0)</f>
        <v>1023</v>
      </c>
      <c r="O40" s="231">
        <f>VLOOKUP($M40,'pop res corretta+pres'!$B$4:$Q$193,8,0)</f>
        <v>955.16335754906095</v>
      </c>
      <c r="P40" s="231">
        <f>VLOOKUP($M40,'pop res corretta+pres'!$B$4:$Q$193,9,0)</f>
        <v>916.82570426580548</v>
      </c>
      <c r="Q40" s="231">
        <f>VLOOKUP($M40,'pop res corretta+pres'!$B$4:$Q$193,10,0)</f>
        <v>890.89259029728498</v>
      </c>
      <c r="R40" s="231">
        <f>VLOOKUP($M40,'pop res corretta+pres'!$B$4:$Q$193,11,0)</f>
        <v>873.92224461647061</v>
      </c>
      <c r="S40" s="231">
        <f>VLOOKUP($M40,'pop 2001'!$B$4:$F$193,5,0)</f>
        <v>0</v>
      </c>
      <c r="T40" s="231">
        <f>VLOOKUP($M40,'pop res corretta+pres'!$B$4:$Q$193,13,0)</f>
        <v>0</v>
      </c>
      <c r="U40" s="231">
        <f>VLOOKUP($M40,'pop res corretta+pres'!$B$4:$Q$193,14,0)</f>
        <v>0</v>
      </c>
      <c r="V40" s="231">
        <f>VLOOKUP($M40,'pop res corretta+pres'!$B$4:$Q$193,15,0)</f>
        <v>0</v>
      </c>
      <c r="W40" s="231">
        <f>VLOOKUP($M40,'pop res corretta+pres'!$B$4:$Q$193,16,0)</f>
        <v>0</v>
      </c>
      <c r="Y40" s="231">
        <f t="shared" si="12"/>
        <v>0</v>
      </c>
      <c r="Z40" s="231">
        <f t="shared" si="13"/>
        <v>0</v>
      </c>
      <c r="AA40" s="231">
        <f t="shared" si="14"/>
        <v>0</v>
      </c>
      <c r="AB40" s="231">
        <f t="shared" si="15"/>
        <v>0</v>
      </c>
      <c r="AC40" s="231">
        <f t="shared" si="16"/>
        <v>0</v>
      </c>
      <c r="AD40" s="231">
        <f t="shared" si="17"/>
        <v>0</v>
      </c>
      <c r="AE40" s="231">
        <f t="shared" si="18"/>
        <v>0</v>
      </c>
      <c r="AF40" s="231">
        <f t="shared" si="19"/>
        <v>0</v>
      </c>
      <c r="AG40" s="231">
        <f t="shared" si="20"/>
        <v>0</v>
      </c>
      <c r="AH40" s="231">
        <f t="shared" si="21"/>
        <v>0</v>
      </c>
      <c r="AI40" s="230">
        <f t="shared" si="11"/>
        <v>0</v>
      </c>
    </row>
    <row r="41" spans="1:35">
      <c r="A41" s="240" t="s">
        <v>127</v>
      </c>
      <c r="B41" s="74">
        <v>969</v>
      </c>
      <c r="C41" s="79">
        <v>964.67772015618993</v>
      </c>
      <c r="D41" s="82">
        <v>948.3680413324339</v>
      </c>
      <c r="E41" s="82">
        <v>937.10858740742515</v>
      </c>
      <c r="F41" s="82">
        <v>929.63661464441702</v>
      </c>
      <c r="G41" s="81">
        <v>30</v>
      </c>
      <c r="H41" s="79">
        <v>29.866183286569367</v>
      </c>
      <c r="I41" s="82">
        <v>29.3612396697348</v>
      </c>
      <c r="J41" s="82">
        <v>29.012649764935759</v>
      </c>
      <c r="K41" s="241">
        <v>28.781319338836397</v>
      </c>
      <c r="M41" s="78" t="s">
        <v>127</v>
      </c>
      <c r="N41" s="231">
        <f>VLOOKUP($M41,'pop 2001'!$B$4:$F$193,2,0)</f>
        <v>969</v>
      </c>
      <c r="O41" s="231">
        <f>VLOOKUP($M41,'pop res corretta+pres'!$B$4:$Q$193,8,0)</f>
        <v>964.67772015618993</v>
      </c>
      <c r="P41" s="231">
        <f>VLOOKUP($M41,'pop res corretta+pres'!$B$4:$Q$193,9,0)</f>
        <v>948.3680413324339</v>
      </c>
      <c r="Q41" s="231">
        <f>VLOOKUP($M41,'pop res corretta+pres'!$B$4:$Q$193,10,0)</f>
        <v>937.10858740742515</v>
      </c>
      <c r="R41" s="231">
        <f>VLOOKUP($M41,'pop res corretta+pres'!$B$4:$Q$193,11,0)</f>
        <v>929.63661464441702</v>
      </c>
      <c r="S41" s="231">
        <f>VLOOKUP($M41,'pop 2001'!$B$4:$F$193,5,0)</f>
        <v>30</v>
      </c>
      <c r="T41" s="231">
        <f>VLOOKUP($M41,'pop res corretta+pres'!$B$4:$Q$193,13,0)</f>
        <v>29.866183286569367</v>
      </c>
      <c r="U41" s="231">
        <f>VLOOKUP($M41,'pop res corretta+pres'!$B$4:$Q$193,14,0)</f>
        <v>29.3612396697348</v>
      </c>
      <c r="V41" s="231">
        <f>VLOOKUP($M41,'pop res corretta+pres'!$B$4:$Q$193,15,0)</f>
        <v>29.012649764935759</v>
      </c>
      <c r="W41" s="231">
        <f>VLOOKUP($M41,'pop res corretta+pres'!$B$4:$Q$193,16,0)</f>
        <v>28.781319338836397</v>
      </c>
      <c r="Y41" s="231">
        <f t="shared" si="12"/>
        <v>0</v>
      </c>
      <c r="Z41" s="231">
        <f t="shared" si="13"/>
        <v>0</v>
      </c>
      <c r="AA41" s="231">
        <f t="shared" si="14"/>
        <v>0</v>
      </c>
      <c r="AB41" s="231">
        <f t="shared" si="15"/>
        <v>0</v>
      </c>
      <c r="AC41" s="231">
        <f t="shared" si="16"/>
        <v>0</v>
      </c>
      <c r="AD41" s="231">
        <f t="shared" si="17"/>
        <v>0</v>
      </c>
      <c r="AE41" s="231">
        <f t="shared" si="18"/>
        <v>0</v>
      </c>
      <c r="AF41" s="231">
        <f t="shared" si="19"/>
        <v>0</v>
      </c>
      <c r="AG41" s="231">
        <f t="shared" si="20"/>
        <v>0</v>
      </c>
      <c r="AH41" s="231">
        <f t="shared" si="21"/>
        <v>0</v>
      </c>
      <c r="AI41" s="230">
        <f t="shared" si="11"/>
        <v>0</v>
      </c>
    </row>
    <row r="42" spans="1:35">
      <c r="A42" s="240" t="s">
        <v>128</v>
      </c>
      <c r="B42" s="74">
        <v>643</v>
      </c>
      <c r="C42" s="79">
        <v>590.44764836841387</v>
      </c>
      <c r="D42" s="82">
        <v>564.70959708578494</v>
      </c>
      <c r="E42" s="82">
        <v>547.35274083215108</v>
      </c>
      <c r="F42" s="82">
        <v>536.01856606297679</v>
      </c>
      <c r="G42" s="81">
        <v>0</v>
      </c>
      <c r="H42" s="79">
        <v>0</v>
      </c>
      <c r="I42" s="82">
        <v>0</v>
      </c>
      <c r="J42" s="82">
        <v>0</v>
      </c>
      <c r="K42" s="241">
        <v>0</v>
      </c>
      <c r="M42" s="78" t="s">
        <v>128</v>
      </c>
      <c r="N42" s="231">
        <f>VLOOKUP($M42,'pop 2001'!$B$4:$F$193,2,0)</f>
        <v>643</v>
      </c>
      <c r="O42" s="231">
        <f>VLOOKUP($M42,'pop res corretta+pres'!$B$4:$Q$193,8,0)</f>
        <v>590.44764836841387</v>
      </c>
      <c r="P42" s="231">
        <f>VLOOKUP($M42,'pop res corretta+pres'!$B$4:$Q$193,9,0)</f>
        <v>564.70959708578494</v>
      </c>
      <c r="Q42" s="231">
        <f>VLOOKUP($M42,'pop res corretta+pres'!$B$4:$Q$193,10,0)</f>
        <v>547.35274083215108</v>
      </c>
      <c r="R42" s="231">
        <f>VLOOKUP($M42,'pop res corretta+pres'!$B$4:$Q$193,11,0)</f>
        <v>536.01856606297679</v>
      </c>
      <c r="S42" s="231">
        <f>VLOOKUP($M42,'pop 2001'!$B$4:$F$193,5,0)</f>
        <v>0</v>
      </c>
      <c r="T42" s="231">
        <f>VLOOKUP($M42,'pop res corretta+pres'!$B$4:$Q$193,13,0)</f>
        <v>0</v>
      </c>
      <c r="U42" s="231">
        <f>VLOOKUP($M42,'pop res corretta+pres'!$B$4:$Q$193,14,0)</f>
        <v>0</v>
      </c>
      <c r="V42" s="231">
        <f>VLOOKUP($M42,'pop res corretta+pres'!$B$4:$Q$193,15,0)</f>
        <v>0</v>
      </c>
      <c r="W42" s="231">
        <f>VLOOKUP($M42,'pop res corretta+pres'!$B$4:$Q$193,16,0)</f>
        <v>0</v>
      </c>
      <c r="Y42" s="231">
        <f t="shared" si="12"/>
        <v>0</v>
      </c>
      <c r="Z42" s="231">
        <f t="shared" si="13"/>
        <v>0</v>
      </c>
      <c r="AA42" s="231">
        <f t="shared" si="14"/>
        <v>0</v>
      </c>
      <c r="AB42" s="231">
        <f t="shared" si="15"/>
        <v>0</v>
      </c>
      <c r="AC42" s="231">
        <f t="shared" si="16"/>
        <v>0</v>
      </c>
      <c r="AD42" s="231">
        <f t="shared" si="17"/>
        <v>0</v>
      </c>
      <c r="AE42" s="231">
        <f t="shared" si="18"/>
        <v>0</v>
      </c>
      <c r="AF42" s="231">
        <f t="shared" si="19"/>
        <v>0</v>
      </c>
      <c r="AG42" s="231">
        <f t="shared" si="20"/>
        <v>0</v>
      </c>
      <c r="AH42" s="231">
        <f t="shared" si="21"/>
        <v>0</v>
      </c>
      <c r="AI42" s="230">
        <f t="shared" si="11"/>
        <v>0</v>
      </c>
    </row>
    <row r="43" spans="1:35">
      <c r="A43" s="240" t="s">
        <v>129</v>
      </c>
      <c r="B43" s="74">
        <v>5321</v>
      </c>
      <c r="C43" s="79">
        <v>5415.8942569971141</v>
      </c>
      <c r="D43" s="82">
        <v>5336.8910924296397</v>
      </c>
      <c r="E43" s="82">
        <v>5282.2414533122264</v>
      </c>
      <c r="F43" s="82">
        <v>5245.9249248995811</v>
      </c>
      <c r="G43" s="81">
        <v>0</v>
      </c>
      <c r="H43" s="79">
        <v>0</v>
      </c>
      <c r="I43" s="82">
        <v>0</v>
      </c>
      <c r="J43" s="82">
        <v>0</v>
      </c>
      <c r="K43" s="241">
        <v>0</v>
      </c>
      <c r="M43" s="78" t="s">
        <v>129</v>
      </c>
      <c r="N43" s="231">
        <f>VLOOKUP($M43,'pop 2001'!$B$4:$F$193,2,0)</f>
        <v>5321</v>
      </c>
      <c r="O43" s="231">
        <f>VLOOKUP($M43,'pop res corretta+pres'!$B$4:$Q$193,8,0)</f>
        <v>5415.8942569971141</v>
      </c>
      <c r="P43" s="231">
        <f>VLOOKUP($M43,'pop res corretta+pres'!$B$4:$Q$193,9,0)</f>
        <v>5336.8910924296397</v>
      </c>
      <c r="Q43" s="231">
        <f>VLOOKUP($M43,'pop res corretta+pres'!$B$4:$Q$193,10,0)</f>
        <v>5282.2414533122264</v>
      </c>
      <c r="R43" s="231">
        <f>VLOOKUP($M43,'pop res corretta+pres'!$B$4:$Q$193,11,0)</f>
        <v>5245.9249248995811</v>
      </c>
      <c r="S43" s="231">
        <f>VLOOKUP($M43,'pop 2001'!$B$4:$F$193,5,0)</f>
        <v>0</v>
      </c>
      <c r="T43" s="231">
        <f>VLOOKUP($M43,'pop res corretta+pres'!$B$4:$Q$193,13,0)</f>
        <v>0</v>
      </c>
      <c r="U43" s="231">
        <f>VLOOKUP($M43,'pop res corretta+pres'!$B$4:$Q$193,14,0)</f>
        <v>0</v>
      </c>
      <c r="V43" s="231">
        <f>VLOOKUP($M43,'pop res corretta+pres'!$B$4:$Q$193,15,0)</f>
        <v>0</v>
      </c>
      <c r="W43" s="231">
        <f>VLOOKUP($M43,'pop res corretta+pres'!$B$4:$Q$193,16,0)</f>
        <v>0</v>
      </c>
      <c r="Y43" s="231">
        <f t="shared" si="12"/>
        <v>0</v>
      </c>
      <c r="Z43" s="231">
        <f t="shared" si="13"/>
        <v>0</v>
      </c>
      <c r="AA43" s="231">
        <f t="shared" si="14"/>
        <v>0</v>
      </c>
      <c r="AB43" s="231">
        <f t="shared" si="15"/>
        <v>0</v>
      </c>
      <c r="AC43" s="231">
        <f t="shared" si="16"/>
        <v>0</v>
      </c>
      <c r="AD43" s="231">
        <f t="shared" si="17"/>
        <v>0</v>
      </c>
      <c r="AE43" s="231">
        <f t="shared" si="18"/>
        <v>0</v>
      </c>
      <c r="AF43" s="231">
        <f t="shared" si="19"/>
        <v>0</v>
      </c>
      <c r="AG43" s="231">
        <f t="shared" si="20"/>
        <v>0</v>
      </c>
      <c r="AH43" s="231">
        <f t="shared" si="21"/>
        <v>0</v>
      </c>
      <c r="AI43" s="230">
        <f t="shared" si="11"/>
        <v>0</v>
      </c>
    </row>
    <row r="44" spans="1:35">
      <c r="A44" s="240" t="s">
        <v>130</v>
      </c>
      <c r="B44" s="74">
        <v>276</v>
      </c>
      <c r="C44" s="79">
        <v>232.63708545899681</v>
      </c>
      <c r="D44" s="82">
        <v>217.0129445227906</v>
      </c>
      <c r="E44" s="82">
        <v>206.69836776464618</v>
      </c>
      <c r="F44" s="82">
        <v>200.06067654335877</v>
      </c>
      <c r="G44" s="81">
        <v>10</v>
      </c>
      <c r="H44" s="79">
        <v>8.4288799079346575</v>
      </c>
      <c r="I44" s="82">
        <v>7.8627878450286346</v>
      </c>
      <c r="J44" s="82">
        <v>7.4890712958205086</v>
      </c>
      <c r="K44" s="241">
        <v>7.2485752370782279</v>
      </c>
      <c r="M44" s="78" t="s">
        <v>130</v>
      </c>
      <c r="N44" s="231">
        <f>VLOOKUP($M44,'pop 2001'!$B$4:$F$193,2,0)</f>
        <v>276</v>
      </c>
      <c r="O44" s="231">
        <f>VLOOKUP($M44,'pop res corretta+pres'!$B$4:$Q$193,8,0)</f>
        <v>232.63708545899681</v>
      </c>
      <c r="P44" s="231">
        <f>VLOOKUP($M44,'pop res corretta+pres'!$B$4:$Q$193,9,0)</f>
        <v>217.0129445227906</v>
      </c>
      <c r="Q44" s="231">
        <f>VLOOKUP($M44,'pop res corretta+pres'!$B$4:$Q$193,10,0)</f>
        <v>206.69836776464618</v>
      </c>
      <c r="R44" s="231">
        <f>VLOOKUP($M44,'pop res corretta+pres'!$B$4:$Q$193,11,0)</f>
        <v>200.06067654335877</v>
      </c>
      <c r="S44" s="231">
        <f>VLOOKUP($M44,'pop 2001'!$B$4:$F$193,5,0)</f>
        <v>10</v>
      </c>
      <c r="T44" s="231">
        <f>VLOOKUP($M44,'pop res corretta+pres'!$B$4:$Q$193,13,0)</f>
        <v>8.4288799079346575</v>
      </c>
      <c r="U44" s="231">
        <f>VLOOKUP($M44,'pop res corretta+pres'!$B$4:$Q$193,14,0)</f>
        <v>7.8627878450286346</v>
      </c>
      <c r="V44" s="231">
        <f>VLOOKUP($M44,'pop res corretta+pres'!$B$4:$Q$193,15,0)</f>
        <v>7.4890712958205086</v>
      </c>
      <c r="W44" s="231">
        <f>VLOOKUP($M44,'pop res corretta+pres'!$B$4:$Q$193,16,0)</f>
        <v>7.2485752370782279</v>
      </c>
      <c r="Y44" s="231">
        <f t="shared" si="12"/>
        <v>0</v>
      </c>
      <c r="Z44" s="231">
        <f t="shared" si="13"/>
        <v>0</v>
      </c>
      <c r="AA44" s="231">
        <f t="shared" si="14"/>
        <v>0</v>
      </c>
      <c r="AB44" s="231">
        <f t="shared" si="15"/>
        <v>0</v>
      </c>
      <c r="AC44" s="231">
        <f t="shared" si="16"/>
        <v>0</v>
      </c>
      <c r="AD44" s="231">
        <f t="shared" si="17"/>
        <v>0</v>
      </c>
      <c r="AE44" s="231">
        <f t="shared" si="18"/>
        <v>0</v>
      </c>
      <c r="AF44" s="231">
        <f t="shared" si="19"/>
        <v>0</v>
      </c>
      <c r="AG44" s="231">
        <f t="shared" si="20"/>
        <v>0</v>
      </c>
      <c r="AH44" s="231">
        <f t="shared" si="21"/>
        <v>0</v>
      </c>
      <c r="AI44" s="230">
        <f t="shared" si="11"/>
        <v>0</v>
      </c>
    </row>
    <row r="45" spans="1:35">
      <c r="A45" s="240" t="s">
        <v>131</v>
      </c>
      <c r="B45" s="74">
        <v>1151</v>
      </c>
      <c r="C45" s="79">
        <v>1230.4041344284226</v>
      </c>
      <c r="D45" s="82">
        <v>1228.103589708445</v>
      </c>
      <c r="E45" s="82">
        <v>1226.4947589169628</v>
      </c>
      <c r="F45" s="82">
        <v>1225.4175842657573</v>
      </c>
      <c r="G45" s="81">
        <v>0</v>
      </c>
      <c r="H45" s="79">
        <v>0</v>
      </c>
      <c r="I45" s="82">
        <v>0</v>
      </c>
      <c r="J45" s="82">
        <v>0</v>
      </c>
      <c r="K45" s="241">
        <v>0</v>
      </c>
      <c r="M45" s="78" t="s">
        <v>131</v>
      </c>
      <c r="N45" s="231">
        <f>VLOOKUP($M45,'pop 2001'!$B$4:$F$193,2,0)</f>
        <v>1151</v>
      </c>
      <c r="O45" s="231">
        <f>VLOOKUP($M45,'pop res corretta+pres'!$B$4:$Q$193,8,0)</f>
        <v>1230.4041344284226</v>
      </c>
      <c r="P45" s="231">
        <f>VLOOKUP($M45,'pop res corretta+pres'!$B$4:$Q$193,9,0)</f>
        <v>1228.103589708445</v>
      </c>
      <c r="Q45" s="231">
        <f>VLOOKUP($M45,'pop res corretta+pres'!$B$4:$Q$193,10,0)</f>
        <v>1226.4947589169628</v>
      </c>
      <c r="R45" s="231">
        <f>VLOOKUP($M45,'pop res corretta+pres'!$B$4:$Q$193,11,0)</f>
        <v>1225.4175842657573</v>
      </c>
      <c r="S45" s="231">
        <f>VLOOKUP($M45,'pop 2001'!$B$4:$F$193,5,0)</f>
        <v>0</v>
      </c>
      <c r="T45" s="231">
        <f>VLOOKUP($M45,'pop res corretta+pres'!$B$4:$Q$193,13,0)</f>
        <v>0</v>
      </c>
      <c r="U45" s="231">
        <f>VLOOKUP($M45,'pop res corretta+pres'!$B$4:$Q$193,14,0)</f>
        <v>0</v>
      </c>
      <c r="V45" s="231">
        <f>VLOOKUP($M45,'pop res corretta+pres'!$B$4:$Q$193,15,0)</f>
        <v>0</v>
      </c>
      <c r="W45" s="231">
        <f>VLOOKUP($M45,'pop res corretta+pres'!$B$4:$Q$193,16,0)</f>
        <v>0</v>
      </c>
      <c r="Y45" s="231">
        <f t="shared" si="12"/>
        <v>0</v>
      </c>
      <c r="Z45" s="231">
        <f t="shared" si="13"/>
        <v>0</v>
      </c>
      <c r="AA45" s="231">
        <f t="shared" si="14"/>
        <v>0</v>
      </c>
      <c r="AB45" s="231">
        <f t="shared" si="15"/>
        <v>0</v>
      </c>
      <c r="AC45" s="231">
        <f t="shared" si="16"/>
        <v>0</v>
      </c>
      <c r="AD45" s="231">
        <f t="shared" si="17"/>
        <v>0</v>
      </c>
      <c r="AE45" s="231">
        <f t="shared" si="18"/>
        <v>0</v>
      </c>
      <c r="AF45" s="231">
        <f t="shared" si="19"/>
        <v>0</v>
      </c>
      <c r="AG45" s="231">
        <f t="shared" si="20"/>
        <v>0</v>
      </c>
      <c r="AH45" s="231">
        <f t="shared" si="21"/>
        <v>0</v>
      </c>
      <c r="AI45" s="230">
        <f t="shared" si="11"/>
        <v>0</v>
      </c>
    </row>
    <row r="46" spans="1:35">
      <c r="A46" s="240" t="s">
        <v>132</v>
      </c>
      <c r="B46" s="74">
        <v>211</v>
      </c>
      <c r="C46" s="79">
        <v>202.15290636394781</v>
      </c>
      <c r="D46" s="82">
        <v>192.81896345976341</v>
      </c>
      <c r="E46" s="82">
        <v>186.53895709477732</v>
      </c>
      <c r="F46" s="82">
        <v>182.44455064744469</v>
      </c>
      <c r="G46" s="81">
        <v>0</v>
      </c>
      <c r="H46" s="79">
        <v>0</v>
      </c>
      <c r="I46" s="82">
        <v>0</v>
      </c>
      <c r="J46" s="82">
        <v>0</v>
      </c>
      <c r="K46" s="241">
        <v>0</v>
      </c>
      <c r="M46" s="78" t="s">
        <v>132</v>
      </c>
      <c r="N46" s="231">
        <f>VLOOKUP($M46,'pop 2001'!$B$4:$F$193,2,0)</f>
        <v>211</v>
      </c>
      <c r="O46" s="231">
        <f>VLOOKUP($M46,'pop res corretta+pres'!$B$4:$Q$193,8,0)</f>
        <v>202.15290636394781</v>
      </c>
      <c r="P46" s="231">
        <f>VLOOKUP($M46,'pop res corretta+pres'!$B$4:$Q$193,9,0)</f>
        <v>192.81896345976341</v>
      </c>
      <c r="Q46" s="231">
        <f>VLOOKUP($M46,'pop res corretta+pres'!$B$4:$Q$193,10,0)</f>
        <v>186.53895709477732</v>
      </c>
      <c r="R46" s="231">
        <f>VLOOKUP($M46,'pop res corretta+pres'!$B$4:$Q$193,11,0)</f>
        <v>182.44455064744469</v>
      </c>
      <c r="S46" s="231">
        <f>VLOOKUP($M46,'pop 2001'!$B$4:$F$193,5,0)</f>
        <v>0</v>
      </c>
      <c r="T46" s="231">
        <f>VLOOKUP($M46,'pop res corretta+pres'!$B$4:$Q$193,13,0)</f>
        <v>0</v>
      </c>
      <c r="U46" s="231">
        <f>VLOOKUP($M46,'pop res corretta+pres'!$B$4:$Q$193,14,0)</f>
        <v>0</v>
      </c>
      <c r="V46" s="231">
        <f>VLOOKUP($M46,'pop res corretta+pres'!$B$4:$Q$193,15,0)</f>
        <v>0</v>
      </c>
      <c r="W46" s="231">
        <f>VLOOKUP($M46,'pop res corretta+pres'!$B$4:$Q$193,16,0)</f>
        <v>0</v>
      </c>
      <c r="Y46" s="231">
        <f t="shared" si="12"/>
        <v>0</v>
      </c>
      <c r="Z46" s="231">
        <f t="shared" si="13"/>
        <v>0</v>
      </c>
      <c r="AA46" s="231">
        <f t="shared" si="14"/>
        <v>0</v>
      </c>
      <c r="AB46" s="231">
        <f t="shared" si="15"/>
        <v>0</v>
      </c>
      <c r="AC46" s="231">
        <f t="shared" si="16"/>
        <v>0</v>
      </c>
      <c r="AD46" s="231">
        <f t="shared" si="17"/>
        <v>0</v>
      </c>
      <c r="AE46" s="231">
        <f t="shared" si="18"/>
        <v>0</v>
      </c>
      <c r="AF46" s="231">
        <f t="shared" si="19"/>
        <v>0</v>
      </c>
      <c r="AG46" s="231">
        <f t="shared" si="20"/>
        <v>0</v>
      </c>
      <c r="AH46" s="231">
        <f t="shared" si="21"/>
        <v>0</v>
      </c>
      <c r="AI46" s="230">
        <f t="shared" si="11"/>
        <v>0</v>
      </c>
    </row>
    <row r="47" spans="1:35">
      <c r="A47" s="240" t="s">
        <v>133</v>
      </c>
      <c r="B47" s="74">
        <v>764</v>
      </c>
      <c r="C47" s="79">
        <v>719.66175838208983</v>
      </c>
      <c r="D47" s="82">
        <v>694.90655895958196</v>
      </c>
      <c r="E47" s="82">
        <v>678.07591065345537</v>
      </c>
      <c r="F47" s="82">
        <v>667.02359030700438</v>
      </c>
      <c r="G47" s="81">
        <v>0</v>
      </c>
      <c r="H47" s="79">
        <v>0</v>
      </c>
      <c r="I47" s="82">
        <v>0</v>
      </c>
      <c r="J47" s="82">
        <v>0</v>
      </c>
      <c r="K47" s="241">
        <v>0</v>
      </c>
      <c r="M47" s="78" t="s">
        <v>133</v>
      </c>
      <c r="N47" s="231">
        <f>VLOOKUP($M47,'pop 2001'!$B$4:$F$193,2,0)</f>
        <v>764</v>
      </c>
      <c r="O47" s="231">
        <f>VLOOKUP($M47,'pop res corretta+pres'!$B$4:$Q$193,8,0)</f>
        <v>719.66175838208983</v>
      </c>
      <c r="P47" s="231">
        <f>VLOOKUP($M47,'pop res corretta+pres'!$B$4:$Q$193,9,0)</f>
        <v>694.90655895958196</v>
      </c>
      <c r="Q47" s="231">
        <f>VLOOKUP($M47,'pop res corretta+pres'!$B$4:$Q$193,10,0)</f>
        <v>678.07591065345537</v>
      </c>
      <c r="R47" s="231">
        <f>VLOOKUP($M47,'pop res corretta+pres'!$B$4:$Q$193,11,0)</f>
        <v>667.02359030700438</v>
      </c>
      <c r="S47" s="231">
        <f>VLOOKUP($M47,'pop 2001'!$B$4:$F$193,5,0)</f>
        <v>0</v>
      </c>
      <c r="T47" s="231">
        <f>VLOOKUP($M47,'pop res corretta+pres'!$B$4:$Q$193,13,0)</f>
        <v>0</v>
      </c>
      <c r="U47" s="231">
        <f>VLOOKUP($M47,'pop res corretta+pres'!$B$4:$Q$193,14,0)</f>
        <v>0</v>
      </c>
      <c r="V47" s="231">
        <f>VLOOKUP($M47,'pop res corretta+pres'!$B$4:$Q$193,15,0)</f>
        <v>0</v>
      </c>
      <c r="W47" s="231">
        <f>VLOOKUP($M47,'pop res corretta+pres'!$B$4:$Q$193,16,0)</f>
        <v>0</v>
      </c>
      <c r="Y47" s="231">
        <f t="shared" si="12"/>
        <v>0</v>
      </c>
      <c r="Z47" s="231">
        <f t="shared" si="13"/>
        <v>0</v>
      </c>
      <c r="AA47" s="231">
        <f t="shared" si="14"/>
        <v>0</v>
      </c>
      <c r="AB47" s="231">
        <f t="shared" si="15"/>
        <v>0</v>
      </c>
      <c r="AC47" s="231">
        <f t="shared" si="16"/>
        <v>0</v>
      </c>
      <c r="AD47" s="231">
        <f t="shared" si="17"/>
        <v>0</v>
      </c>
      <c r="AE47" s="231">
        <f t="shared" si="18"/>
        <v>0</v>
      </c>
      <c r="AF47" s="231">
        <f t="shared" si="19"/>
        <v>0</v>
      </c>
      <c r="AG47" s="231">
        <f t="shared" si="20"/>
        <v>0</v>
      </c>
      <c r="AH47" s="231">
        <f t="shared" si="21"/>
        <v>0</v>
      </c>
      <c r="AI47" s="230">
        <f t="shared" si="11"/>
        <v>0</v>
      </c>
    </row>
    <row r="48" spans="1:35">
      <c r="A48" s="240" t="s">
        <v>134</v>
      </c>
      <c r="B48" s="74">
        <v>3320</v>
      </c>
      <c r="C48" s="79">
        <v>3264.4113974784227</v>
      </c>
      <c r="D48" s="82">
        <v>3176.9070591400023</v>
      </c>
      <c r="E48" s="82">
        <v>3117.0161879063239</v>
      </c>
      <c r="F48" s="82">
        <v>3077.5063304960167</v>
      </c>
      <c r="G48" s="81">
        <v>0</v>
      </c>
      <c r="H48" s="79">
        <v>0</v>
      </c>
      <c r="I48" s="82">
        <v>0</v>
      </c>
      <c r="J48" s="82">
        <v>0</v>
      </c>
      <c r="K48" s="241">
        <v>0</v>
      </c>
      <c r="M48" s="78" t="s">
        <v>134</v>
      </c>
      <c r="N48" s="231">
        <f>VLOOKUP($M48,'pop 2001'!$B$4:$F$193,2,0)</f>
        <v>3320</v>
      </c>
      <c r="O48" s="231">
        <f>VLOOKUP($M48,'pop res corretta+pres'!$B$4:$Q$193,8,0)</f>
        <v>3264.4113974784227</v>
      </c>
      <c r="P48" s="231">
        <f>VLOOKUP($M48,'pop res corretta+pres'!$B$4:$Q$193,9,0)</f>
        <v>3176.9070591400023</v>
      </c>
      <c r="Q48" s="231">
        <f>VLOOKUP($M48,'pop res corretta+pres'!$B$4:$Q$193,10,0)</f>
        <v>3117.0161879063239</v>
      </c>
      <c r="R48" s="231">
        <f>VLOOKUP($M48,'pop res corretta+pres'!$B$4:$Q$193,11,0)</f>
        <v>3077.5063304960167</v>
      </c>
      <c r="S48" s="231">
        <f>VLOOKUP($M48,'pop 2001'!$B$4:$F$193,5,0)</f>
        <v>0</v>
      </c>
      <c r="T48" s="231">
        <f>VLOOKUP($M48,'pop res corretta+pres'!$B$4:$Q$193,13,0)</f>
        <v>0</v>
      </c>
      <c r="U48" s="231">
        <f>VLOOKUP($M48,'pop res corretta+pres'!$B$4:$Q$193,14,0)</f>
        <v>0</v>
      </c>
      <c r="V48" s="231">
        <f>VLOOKUP($M48,'pop res corretta+pres'!$B$4:$Q$193,15,0)</f>
        <v>0</v>
      </c>
      <c r="W48" s="231">
        <f>VLOOKUP($M48,'pop res corretta+pres'!$B$4:$Q$193,16,0)</f>
        <v>0</v>
      </c>
      <c r="Y48" s="231">
        <f t="shared" si="12"/>
        <v>0</v>
      </c>
      <c r="Z48" s="231">
        <f t="shared" si="13"/>
        <v>0</v>
      </c>
      <c r="AA48" s="231">
        <f t="shared" si="14"/>
        <v>0</v>
      </c>
      <c r="AB48" s="231">
        <f t="shared" si="15"/>
        <v>0</v>
      </c>
      <c r="AC48" s="231">
        <f t="shared" si="16"/>
        <v>0</v>
      </c>
      <c r="AD48" s="231">
        <f t="shared" si="17"/>
        <v>0</v>
      </c>
      <c r="AE48" s="231">
        <f t="shared" si="18"/>
        <v>0</v>
      </c>
      <c r="AF48" s="231">
        <f t="shared" si="19"/>
        <v>0</v>
      </c>
      <c r="AG48" s="231">
        <f t="shared" si="20"/>
        <v>0</v>
      </c>
      <c r="AH48" s="231">
        <f t="shared" si="21"/>
        <v>0</v>
      </c>
      <c r="AI48" s="230">
        <f t="shared" si="11"/>
        <v>0</v>
      </c>
    </row>
    <row r="49" spans="1:35">
      <c r="A49" s="240" t="s">
        <v>135</v>
      </c>
      <c r="B49" s="74">
        <v>1200</v>
      </c>
      <c r="C49" s="79">
        <v>1035.7224898147342</v>
      </c>
      <c r="D49" s="82">
        <v>969.38220276237291</v>
      </c>
      <c r="E49" s="82">
        <v>925.46190331543085</v>
      </c>
      <c r="F49" s="82">
        <v>897.14287343802391</v>
      </c>
      <c r="G49" s="81">
        <v>58</v>
      </c>
      <c r="H49" s="79">
        <v>50.059920341045427</v>
      </c>
      <c r="I49" s="82">
        <v>46.85347313351474</v>
      </c>
      <c r="J49" s="82">
        <v>44.730658660245808</v>
      </c>
      <c r="K49" s="241">
        <v>43.361905549504513</v>
      </c>
      <c r="M49" s="78" t="s">
        <v>135</v>
      </c>
      <c r="N49" s="231">
        <f>VLOOKUP($M49,'pop 2001'!$B$4:$F$193,2,0)</f>
        <v>1200</v>
      </c>
      <c r="O49" s="231">
        <f>VLOOKUP($M49,'pop res corretta+pres'!$B$4:$Q$193,8,0)</f>
        <v>1035.7224898147342</v>
      </c>
      <c r="P49" s="231">
        <f>VLOOKUP($M49,'pop res corretta+pres'!$B$4:$Q$193,9,0)</f>
        <v>969.38220276237291</v>
      </c>
      <c r="Q49" s="231">
        <f>VLOOKUP($M49,'pop res corretta+pres'!$B$4:$Q$193,10,0)</f>
        <v>925.46190331543085</v>
      </c>
      <c r="R49" s="231">
        <f>VLOOKUP($M49,'pop res corretta+pres'!$B$4:$Q$193,11,0)</f>
        <v>897.14287343802391</v>
      </c>
      <c r="S49" s="231">
        <f>VLOOKUP($M49,'pop 2001'!$B$4:$F$193,5,0)</f>
        <v>58</v>
      </c>
      <c r="T49" s="231">
        <f>VLOOKUP($M49,'pop res corretta+pres'!$B$4:$Q$193,13,0)</f>
        <v>50.059920341045427</v>
      </c>
      <c r="U49" s="231">
        <f>VLOOKUP($M49,'pop res corretta+pres'!$B$4:$Q$193,14,0)</f>
        <v>46.85347313351474</v>
      </c>
      <c r="V49" s="231">
        <f>VLOOKUP($M49,'pop res corretta+pres'!$B$4:$Q$193,15,0)</f>
        <v>44.730658660245808</v>
      </c>
      <c r="W49" s="231">
        <f>VLOOKUP($M49,'pop res corretta+pres'!$B$4:$Q$193,16,0)</f>
        <v>43.361905549504513</v>
      </c>
      <c r="Y49" s="231">
        <f t="shared" si="12"/>
        <v>0</v>
      </c>
      <c r="Z49" s="231">
        <f t="shared" si="13"/>
        <v>0</v>
      </c>
      <c r="AA49" s="231">
        <f t="shared" si="14"/>
        <v>0</v>
      </c>
      <c r="AB49" s="231">
        <f t="shared" si="15"/>
        <v>0</v>
      </c>
      <c r="AC49" s="231">
        <f t="shared" si="16"/>
        <v>0</v>
      </c>
      <c r="AD49" s="231">
        <f t="shared" si="17"/>
        <v>0</v>
      </c>
      <c r="AE49" s="231">
        <f t="shared" si="18"/>
        <v>0</v>
      </c>
      <c r="AF49" s="231">
        <f t="shared" si="19"/>
        <v>0</v>
      </c>
      <c r="AG49" s="231">
        <f t="shared" si="20"/>
        <v>0</v>
      </c>
      <c r="AH49" s="231">
        <f t="shared" si="21"/>
        <v>0</v>
      </c>
      <c r="AI49" s="230">
        <f t="shared" si="11"/>
        <v>0</v>
      </c>
    </row>
    <row r="50" spans="1:35">
      <c r="A50" s="240" t="s">
        <v>136</v>
      </c>
      <c r="B50" s="74">
        <v>3234</v>
      </c>
      <c r="C50" s="79">
        <v>3069.1219599116966</v>
      </c>
      <c r="D50" s="82">
        <v>2934.9297596041001</v>
      </c>
      <c r="E50" s="82">
        <v>2844.4458460012106</v>
      </c>
      <c r="F50" s="82">
        <v>2785.3638803343219</v>
      </c>
      <c r="G50" s="81">
        <v>57</v>
      </c>
      <c r="H50" s="79">
        <v>54.093986306421357</v>
      </c>
      <c r="I50" s="82">
        <v>51.728817655359762</v>
      </c>
      <c r="J50" s="82">
        <v>50.134017693898841</v>
      </c>
      <c r="K50" s="241">
        <v>49.092684347265276</v>
      </c>
      <c r="M50" s="78" t="s">
        <v>136</v>
      </c>
      <c r="N50" s="231">
        <f>VLOOKUP($M50,'pop 2001'!$B$4:$F$193,2,0)</f>
        <v>3234</v>
      </c>
      <c r="O50" s="231">
        <f>VLOOKUP($M50,'pop res corretta+pres'!$B$4:$Q$193,8,0)</f>
        <v>3069.1219599116966</v>
      </c>
      <c r="P50" s="231">
        <f>VLOOKUP($M50,'pop res corretta+pres'!$B$4:$Q$193,9,0)</f>
        <v>2934.9297596041001</v>
      </c>
      <c r="Q50" s="231">
        <f>VLOOKUP($M50,'pop res corretta+pres'!$B$4:$Q$193,10,0)</f>
        <v>2844.4458460012106</v>
      </c>
      <c r="R50" s="231">
        <f>VLOOKUP($M50,'pop res corretta+pres'!$B$4:$Q$193,11,0)</f>
        <v>2785.3638803343219</v>
      </c>
      <c r="S50" s="231">
        <f>VLOOKUP($M50,'pop 2001'!$B$4:$F$193,5,0)</f>
        <v>57</v>
      </c>
      <c r="T50" s="231">
        <f>VLOOKUP($M50,'pop res corretta+pres'!$B$4:$Q$193,13,0)</f>
        <v>54.093986306421357</v>
      </c>
      <c r="U50" s="231">
        <f>VLOOKUP($M50,'pop res corretta+pres'!$B$4:$Q$193,14,0)</f>
        <v>51.728817655359762</v>
      </c>
      <c r="V50" s="231">
        <f>VLOOKUP($M50,'pop res corretta+pres'!$B$4:$Q$193,15,0)</f>
        <v>50.134017693898841</v>
      </c>
      <c r="W50" s="231">
        <f>VLOOKUP($M50,'pop res corretta+pres'!$B$4:$Q$193,16,0)</f>
        <v>49.092684347265276</v>
      </c>
      <c r="Y50" s="231">
        <f t="shared" si="12"/>
        <v>0</v>
      </c>
      <c r="Z50" s="231">
        <f t="shared" si="13"/>
        <v>0</v>
      </c>
      <c r="AA50" s="231">
        <f t="shared" si="14"/>
        <v>0</v>
      </c>
      <c r="AB50" s="231">
        <f t="shared" si="15"/>
        <v>0</v>
      </c>
      <c r="AC50" s="231">
        <f t="shared" si="16"/>
        <v>0</v>
      </c>
      <c r="AD50" s="231">
        <f t="shared" si="17"/>
        <v>0</v>
      </c>
      <c r="AE50" s="231">
        <f t="shared" si="18"/>
        <v>0</v>
      </c>
      <c r="AF50" s="231">
        <f t="shared" si="19"/>
        <v>0</v>
      </c>
      <c r="AG50" s="231">
        <f t="shared" si="20"/>
        <v>0</v>
      </c>
      <c r="AH50" s="231">
        <f t="shared" si="21"/>
        <v>0</v>
      </c>
      <c r="AI50" s="230">
        <f t="shared" si="11"/>
        <v>0</v>
      </c>
    </row>
    <row r="51" spans="1:35">
      <c r="A51" s="240" t="s">
        <v>137</v>
      </c>
      <c r="B51" s="74">
        <v>1367</v>
      </c>
      <c r="C51" s="79">
        <v>1231.1513667432391</v>
      </c>
      <c r="D51" s="82">
        <v>1164.2558636818903</v>
      </c>
      <c r="E51" s="82">
        <v>1119.5761871474103</v>
      </c>
      <c r="F51" s="82">
        <v>1090.5925407321124</v>
      </c>
      <c r="G51" s="81">
        <v>0</v>
      </c>
      <c r="H51" s="79">
        <v>0</v>
      </c>
      <c r="I51" s="82">
        <v>0</v>
      </c>
      <c r="J51" s="82">
        <v>0</v>
      </c>
      <c r="K51" s="241">
        <v>0</v>
      </c>
      <c r="M51" s="78" t="s">
        <v>137</v>
      </c>
      <c r="N51" s="231">
        <f>VLOOKUP($M51,'pop 2001'!$B$4:$F$193,2,0)</f>
        <v>1367</v>
      </c>
      <c r="O51" s="231">
        <f>VLOOKUP($M51,'pop res corretta+pres'!$B$4:$Q$193,8,0)</f>
        <v>1231.1513667432391</v>
      </c>
      <c r="P51" s="231">
        <f>VLOOKUP($M51,'pop res corretta+pres'!$B$4:$Q$193,9,0)</f>
        <v>1164.2558636818903</v>
      </c>
      <c r="Q51" s="231">
        <f>VLOOKUP($M51,'pop res corretta+pres'!$B$4:$Q$193,10,0)</f>
        <v>1119.5761871474103</v>
      </c>
      <c r="R51" s="231">
        <f>VLOOKUP($M51,'pop res corretta+pres'!$B$4:$Q$193,11,0)</f>
        <v>1090.5925407321124</v>
      </c>
      <c r="S51" s="231">
        <f>VLOOKUP($M51,'pop 2001'!$B$4:$F$193,5,0)</f>
        <v>0</v>
      </c>
      <c r="T51" s="231">
        <f>VLOOKUP($M51,'pop res corretta+pres'!$B$4:$Q$193,13,0)</f>
        <v>0</v>
      </c>
      <c r="U51" s="231">
        <f>VLOOKUP($M51,'pop res corretta+pres'!$B$4:$Q$193,14,0)</f>
        <v>0</v>
      </c>
      <c r="V51" s="231">
        <f>VLOOKUP($M51,'pop res corretta+pres'!$B$4:$Q$193,15,0)</f>
        <v>0</v>
      </c>
      <c r="W51" s="231">
        <f>VLOOKUP($M51,'pop res corretta+pres'!$B$4:$Q$193,16,0)</f>
        <v>0</v>
      </c>
      <c r="Y51" s="231">
        <f t="shared" si="12"/>
        <v>0</v>
      </c>
      <c r="Z51" s="231">
        <f t="shared" si="13"/>
        <v>0</v>
      </c>
      <c r="AA51" s="231">
        <f t="shared" si="14"/>
        <v>0</v>
      </c>
      <c r="AB51" s="231">
        <f t="shared" si="15"/>
        <v>0</v>
      </c>
      <c r="AC51" s="231">
        <f t="shared" si="16"/>
        <v>0</v>
      </c>
      <c r="AD51" s="231">
        <f t="shared" si="17"/>
        <v>0</v>
      </c>
      <c r="AE51" s="231">
        <f t="shared" si="18"/>
        <v>0</v>
      </c>
      <c r="AF51" s="231">
        <f t="shared" si="19"/>
        <v>0</v>
      </c>
      <c r="AG51" s="231">
        <f t="shared" si="20"/>
        <v>0</v>
      </c>
      <c r="AH51" s="231">
        <f t="shared" si="21"/>
        <v>0</v>
      </c>
      <c r="AI51" s="230">
        <f t="shared" si="11"/>
        <v>0</v>
      </c>
    </row>
    <row r="52" spans="1:35">
      <c r="A52" s="240" t="s">
        <v>138</v>
      </c>
      <c r="B52" s="74">
        <v>4979</v>
      </c>
      <c r="C52" s="79">
        <v>4626.1538364506105</v>
      </c>
      <c r="D52" s="82">
        <v>4430.6342645588456</v>
      </c>
      <c r="E52" s="82">
        <v>4298.6267521549044</v>
      </c>
      <c r="F52" s="82">
        <v>4212.3546733788262</v>
      </c>
      <c r="G52" s="81">
        <v>66</v>
      </c>
      <c r="H52" s="79">
        <v>61.322786343792359</v>
      </c>
      <c r="I52" s="82">
        <v>58.731042671396608</v>
      </c>
      <c r="J52" s="82">
        <v>56.981194143849279</v>
      </c>
      <c r="K52" s="241">
        <v>55.83759960694988</v>
      </c>
      <c r="M52" s="78" t="s">
        <v>138</v>
      </c>
      <c r="N52" s="231">
        <f>VLOOKUP($M52,'pop 2001'!$B$4:$F$193,2,0)</f>
        <v>4979</v>
      </c>
      <c r="O52" s="231">
        <f>VLOOKUP($M52,'pop res corretta+pres'!$B$4:$Q$193,8,0)</f>
        <v>4626.1538364506105</v>
      </c>
      <c r="P52" s="231">
        <f>VLOOKUP($M52,'pop res corretta+pres'!$B$4:$Q$193,9,0)</f>
        <v>4430.6342645588456</v>
      </c>
      <c r="Q52" s="231">
        <f>VLOOKUP($M52,'pop res corretta+pres'!$B$4:$Q$193,10,0)</f>
        <v>4298.6267521549044</v>
      </c>
      <c r="R52" s="231">
        <f>VLOOKUP($M52,'pop res corretta+pres'!$B$4:$Q$193,11,0)</f>
        <v>4212.3546733788262</v>
      </c>
      <c r="S52" s="231">
        <f>VLOOKUP($M52,'pop 2001'!$B$4:$F$193,5,0)</f>
        <v>66</v>
      </c>
      <c r="T52" s="231">
        <f>VLOOKUP($M52,'pop res corretta+pres'!$B$4:$Q$193,13,0)</f>
        <v>61.322786343792359</v>
      </c>
      <c r="U52" s="231">
        <f>VLOOKUP($M52,'pop res corretta+pres'!$B$4:$Q$193,14,0)</f>
        <v>58.731042671396608</v>
      </c>
      <c r="V52" s="231">
        <f>VLOOKUP($M52,'pop res corretta+pres'!$B$4:$Q$193,15,0)</f>
        <v>56.981194143849279</v>
      </c>
      <c r="W52" s="231">
        <f>VLOOKUP($M52,'pop res corretta+pres'!$B$4:$Q$193,16,0)</f>
        <v>55.83759960694988</v>
      </c>
      <c r="Y52" s="231">
        <f t="shared" si="12"/>
        <v>0</v>
      </c>
      <c r="Z52" s="231">
        <f t="shared" si="13"/>
        <v>0</v>
      </c>
      <c r="AA52" s="231">
        <f t="shared" si="14"/>
        <v>0</v>
      </c>
      <c r="AB52" s="231">
        <f t="shared" si="15"/>
        <v>0</v>
      </c>
      <c r="AC52" s="231">
        <f t="shared" si="16"/>
        <v>0</v>
      </c>
      <c r="AD52" s="231">
        <f t="shared" si="17"/>
        <v>0</v>
      </c>
      <c r="AE52" s="231">
        <f t="shared" si="18"/>
        <v>0</v>
      </c>
      <c r="AF52" s="231">
        <f t="shared" si="19"/>
        <v>0</v>
      </c>
      <c r="AG52" s="231">
        <f t="shared" si="20"/>
        <v>0</v>
      </c>
      <c r="AH52" s="231">
        <f t="shared" si="21"/>
        <v>0</v>
      </c>
      <c r="AI52" s="230">
        <f t="shared" si="11"/>
        <v>0</v>
      </c>
    </row>
    <row r="53" spans="1:35">
      <c r="A53" s="240" t="s">
        <v>139</v>
      </c>
      <c r="B53" s="74">
        <v>917</v>
      </c>
      <c r="C53" s="79">
        <v>820.54650280623309</v>
      </c>
      <c r="D53" s="82">
        <v>766.34025872393329</v>
      </c>
      <c r="E53" s="82">
        <v>730.51897226255846</v>
      </c>
      <c r="F53" s="82">
        <v>707.45113060552148</v>
      </c>
      <c r="G53" s="81">
        <v>0</v>
      </c>
      <c r="H53" s="79">
        <v>0</v>
      </c>
      <c r="I53" s="82">
        <v>0</v>
      </c>
      <c r="J53" s="82">
        <v>0</v>
      </c>
      <c r="K53" s="241">
        <v>0</v>
      </c>
      <c r="M53" s="78" t="s">
        <v>139</v>
      </c>
      <c r="N53" s="231">
        <f>VLOOKUP($M53,'pop 2001'!$B$4:$F$193,2,0)</f>
        <v>917</v>
      </c>
      <c r="O53" s="231">
        <f>VLOOKUP($M53,'pop res corretta+pres'!$B$4:$Q$193,8,0)</f>
        <v>820.54650280623309</v>
      </c>
      <c r="P53" s="231">
        <f>VLOOKUP($M53,'pop res corretta+pres'!$B$4:$Q$193,9,0)</f>
        <v>766.34025872393329</v>
      </c>
      <c r="Q53" s="231">
        <f>VLOOKUP($M53,'pop res corretta+pres'!$B$4:$Q$193,10,0)</f>
        <v>730.51897226255846</v>
      </c>
      <c r="R53" s="231">
        <f>VLOOKUP($M53,'pop res corretta+pres'!$B$4:$Q$193,11,0)</f>
        <v>707.45113060552148</v>
      </c>
      <c r="S53" s="231">
        <f>VLOOKUP($M53,'pop 2001'!$B$4:$F$193,5,0)</f>
        <v>0</v>
      </c>
      <c r="T53" s="231">
        <f>VLOOKUP($M53,'pop res corretta+pres'!$B$4:$Q$193,13,0)</f>
        <v>0</v>
      </c>
      <c r="U53" s="231">
        <f>VLOOKUP($M53,'pop res corretta+pres'!$B$4:$Q$193,14,0)</f>
        <v>0</v>
      </c>
      <c r="V53" s="231">
        <f>VLOOKUP($M53,'pop res corretta+pres'!$B$4:$Q$193,15,0)</f>
        <v>0</v>
      </c>
      <c r="W53" s="231">
        <f>VLOOKUP($M53,'pop res corretta+pres'!$B$4:$Q$193,16,0)</f>
        <v>0</v>
      </c>
      <c r="Y53" s="231">
        <f t="shared" si="12"/>
        <v>0</v>
      </c>
      <c r="Z53" s="231">
        <f t="shared" si="13"/>
        <v>0</v>
      </c>
      <c r="AA53" s="231">
        <f t="shared" si="14"/>
        <v>0</v>
      </c>
      <c r="AB53" s="231">
        <f t="shared" si="15"/>
        <v>0</v>
      </c>
      <c r="AC53" s="231">
        <f t="shared" si="16"/>
        <v>0</v>
      </c>
      <c r="AD53" s="231">
        <f t="shared" si="17"/>
        <v>0</v>
      </c>
      <c r="AE53" s="231">
        <f t="shared" si="18"/>
        <v>0</v>
      </c>
      <c r="AF53" s="231">
        <f t="shared" si="19"/>
        <v>0</v>
      </c>
      <c r="AG53" s="231">
        <f t="shared" si="20"/>
        <v>0</v>
      </c>
      <c r="AH53" s="231">
        <f t="shared" si="21"/>
        <v>0</v>
      </c>
      <c r="AI53" s="230">
        <f t="shared" si="11"/>
        <v>0</v>
      </c>
    </row>
    <row r="54" spans="1:35">
      <c r="A54" s="240" t="s">
        <v>140</v>
      </c>
      <c r="B54" s="74">
        <v>1636</v>
      </c>
      <c r="C54" s="79">
        <v>1495.9402088774041</v>
      </c>
      <c r="D54" s="82">
        <v>1420.3559402062513</v>
      </c>
      <c r="E54" s="82">
        <v>1369.6996985847259</v>
      </c>
      <c r="F54" s="82">
        <v>1336.7615325931067</v>
      </c>
      <c r="G54" s="81">
        <v>0</v>
      </c>
      <c r="H54" s="79">
        <v>0</v>
      </c>
      <c r="I54" s="82">
        <v>0</v>
      </c>
      <c r="J54" s="82">
        <v>0</v>
      </c>
      <c r="K54" s="241">
        <v>0</v>
      </c>
      <c r="M54" s="78" t="s">
        <v>140</v>
      </c>
      <c r="N54" s="231">
        <f>VLOOKUP($M54,'pop 2001'!$B$4:$F$193,2,0)</f>
        <v>1636</v>
      </c>
      <c r="O54" s="231">
        <f>VLOOKUP($M54,'pop res corretta+pres'!$B$4:$Q$193,8,0)</f>
        <v>1495.9402088774041</v>
      </c>
      <c r="P54" s="231">
        <f>VLOOKUP($M54,'pop res corretta+pres'!$B$4:$Q$193,9,0)</f>
        <v>1420.3559402062513</v>
      </c>
      <c r="Q54" s="231">
        <f>VLOOKUP($M54,'pop res corretta+pres'!$B$4:$Q$193,10,0)</f>
        <v>1369.6996985847259</v>
      </c>
      <c r="R54" s="231">
        <f>VLOOKUP($M54,'pop res corretta+pres'!$B$4:$Q$193,11,0)</f>
        <v>1336.7615325931067</v>
      </c>
      <c r="S54" s="231">
        <f>VLOOKUP($M54,'pop 2001'!$B$4:$F$193,5,0)</f>
        <v>0</v>
      </c>
      <c r="T54" s="231">
        <f>VLOOKUP($M54,'pop res corretta+pres'!$B$4:$Q$193,13,0)</f>
        <v>0</v>
      </c>
      <c r="U54" s="231">
        <f>VLOOKUP($M54,'pop res corretta+pres'!$B$4:$Q$193,14,0)</f>
        <v>0</v>
      </c>
      <c r="V54" s="231">
        <f>VLOOKUP($M54,'pop res corretta+pres'!$B$4:$Q$193,15,0)</f>
        <v>0</v>
      </c>
      <c r="W54" s="231">
        <f>VLOOKUP($M54,'pop res corretta+pres'!$B$4:$Q$193,16,0)</f>
        <v>0</v>
      </c>
      <c r="Y54" s="231">
        <f t="shared" si="12"/>
        <v>0</v>
      </c>
      <c r="Z54" s="231">
        <f t="shared" si="13"/>
        <v>0</v>
      </c>
      <c r="AA54" s="231">
        <f t="shared" si="14"/>
        <v>0</v>
      </c>
      <c r="AB54" s="231">
        <f t="shared" si="15"/>
        <v>0</v>
      </c>
      <c r="AC54" s="231">
        <f t="shared" si="16"/>
        <v>0</v>
      </c>
      <c r="AD54" s="231">
        <f t="shared" si="17"/>
        <v>0</v>
      </c>
      <c r="AE54" s="231">
        <f t="shared" si="18"/>
        <v>0</v>
      </c>
      <c r="AF54" s="231">
        <f t="shared" si="19"/>
        <v>0</v>
      </c>
      <c r="AG54" s="231">
        <f t="shared" si="20"/>
        <v>0</v>
      </c>
      <c r="AH54" s="231">
        <f t="shared" si="21"/>
        <v>0</v>
      </c>
      <c r="AI54" s="230">
        <f t="shared" si="11"/>
        <v>0</v>
      </c>
    </row>
    <row r="55" spans="1:35">
      <c r="A55" s="240" t="s">
        <v>141</v>
      </c>
      <c r="B55" s="74">
        <v>1364</v>
      </c>
      <c r="C55" s="79">
        <v>1108.9066444873383</v>
      </c>
      <c r="D55" s="82">
        <v>1036.0099898558067</v>
      </c>
      <c r="E55" s="82">
        <v>987.82321422095663</v>
      </c>
      <c r="F55" s="82">
        <v>956.78605769207581</v>
      </c>
      <c r="G55" s="81">
        <v>0</v>
      </c>
      <c r="H55" s="79">
        <v>0</v>
      </c>
      <c r="I55" s="82">
        <v>0</v>
      </c>
      <c r="J55" s="82">
        <v>0</v>
      </c>
      <c r="K55" s="241">
        <v>0</v>
      </c>
      <c r="M55" s="78" t="s">
        <v>141</v>
      </c>
      <c r="N55" s="231">
        <f>VLOOKUP($M55,'pop 2001'!$B$4:$F$193,2,0)</f>
        <v>1364</v>
      </c>
      <c r="O55" s="231">
        <f>VLOOKUP($M55,'pop res corretta+pres'!$B$4:$Q$193,8,0)</f>
        <v>1108.9066444873383</v>
      </c>
      <c r="P55" s="231">
        <f>VLOOKUP($M55,'pop res corretta+pres'!$B$4:$Q$193,9,0)</f>
        <v>1036.0099898558067</v>
      </c>
      <c r="Q55" s="231">
        <f>VLOOKUP($M55,'pop res corretta+pres'!$B$4:$Q$193,10,0)</f>
        <v>987.82321422095663</v>
      </c>
      <c r="R55" s="231">
        <f>VLOOKUP($M55,'pop res corretta+pres'!$B$4:$Q$193,11,0)</f>
        <v>956.78605769207581</v>
      </c>
      <c r="S55" s="231">
        <f>VLOOKUP($M55,'pop 2001'!$B$4:$F$193,5,0)</f>
        <v>0</v>
      </c>
      <c r="T55" s="231">
        <f>VLOOKUP($M55,'pop res corretta+pres'!$B$4:$Q$193,13,0)</f>
        <v>0</v>
      </c>
      <c r="U55" s="231">
        <f>VLOOKUP($M55,'pop res corretta+pres'!$B$4:$Q$193,14,0)</f>
        <v>0</v>
      </c>
      <c r="V55" s="231">
        <f>VLOOKUP($M55,'pop res corretta+pres'!$B$4:$Q$193,15,0)</f>
        <v>0</v>
      </c>
      <c r="W55" s="231">
        <f>VLOOKUP($M55,'pop res corretta+pres'!$B$4:$Q$193,16,0)</f>
        <v>0</v>
      </c>
      <c r="Y55" s="231">
        <f t="shared" si="12"/>
        <v>0</v>
      </c>
      <c r="Z55" s="231">
        <f t="shared" si="13"/>
        <v>0</v>
      </c>
      <c r="AA55" s="231">
        <f t="shared" si="14"/>
        <v>0</v>
      </c>
      <c r="AB55" s="231">
        <f t="shared" si="15"/>
        <v>0</v>
      </c>
      <c r="AC55" s="231">
        <f t="shared" si="16"/>
        <v>0</v>
      </c>
      <c r="AD55" s="231">
        <f t="shared" si="17"/>
        <v>0</v>
      </c>
      <c r="AE55" s="231">
        <f t="shared" si="18"/>
        <v>0</v>
      </c>
      <c r="AF55" s="231">
        <f t="shared" si="19"/>
        <v>0</v>
      </c>
      <c r="AG55" s="231">
        <f t="shared" si="20"/>
        <v>0</v>
      </c>
      <c r="AH55" s="231">
        <f t="shared" si="21"/>
        <v>0</v>
      </c>
      <c r="AI55" s="230">
        <f t="shared" si="11"/>
        <v>0</v>
      </c>
    </row>
    <row r="56" spans="1:35">
      <c r="A56" s="240" t="s">
        <v>142</v>
      </c>
      <c r="B56" s="74">
        <v>790</v>
      </c>
      <c r="C56" s="79">
        <v>679.87371386480879</v>
      </c>
      <c r="D56" s="82">
        <v>629.1773744047515</v>
      </c>
      <c r="E56" s="82">
        <v>595.93609456207105</v>
      </c>
      <c r="F56" s="82">
        <v>574.64428412506663</v>
      </c>
      <c r="G56" s="81">
        <v>0</v>
      </c>
      <c r="H56" s="79">
        <v>0</v>
      </c>
      <c r="I56" s="82">
        <v>0</v>
      </c>
      <c r="J56" s="82">
        <v>0</v>
      </c>
      <c r="K56" s="241">
        <v>0</v>
      </c>
      <c r="M56" s="78" t="s">
        <v>142</v>
      </c>
      <c r="N56" s="231">
        <f>VLOOKUP($M56,'pop 2001'!$B$4:$F$193,2,0)</f>
        <v>790</v>
      </c>
      <c r="O56" s="231">
        <f>VLOOKUP($M56,'pop res corretta+pres'!$B$4:$Q$193,8,0)</f>
        <v>679.87371386480879</v>
      </c>
      <c r="P56" s="231">
        <f>VLOOKUP($M56,'pop res corretta+pres'!$B$4:$Q$193,9,0)</f>
        <v>629.1773744047515</v>
      </c>
      <c r="Q56" s="231">
        <f>VLOOKUP($M56,'pop res corretta+pres'!$B$4:$Q$193,10,0)</f>
        <v>595.93609456207105</v>
      </c>
      <c r="R56" s="231">
        <f>VLOOKUP($M56,'pop res corretta+pres'!$B$4:$Q$193,11,0)</f>
        <v>574.64428412506663</v>
      </c>
      <c r="S56" s="231">
        <f>VLOOKUP($M56,'pop 2001'!$B$4:$F$193,5,0)</f>
        <v>0</v>
      </c>
      <c r="T56" s="231">
        <f>VLOOKUP($M56,'pop res corretta+pres'!$B$4:$Q$193,13,0)</f>
        <v>0</v>
      </c>
      <c r="U56" s="231">
        <f>VLOOKUP($M56,'pop res corretta+pres'!$B$4:$Q$193,14,0)</f>
        <v>0</v>
      </c>
      <c r="V56" s="231">
        <f>VLOOKUP($M56,'pop res corretta+pres'!$B$4:$Q$193,15,0)</f>
        <v>0</v>
      </c>
      <c r="W56" s="231">
        <f>VLOOKUP($M56,'pop res corretta+pres'!$B$4:$Q$193,16,0)</f>
        <v>0</v>
      </c>
      <c r="Y56" s="231">
        <f t="shared" si="12"/>
        <v>0</v>
      </c>
      <c r="Z56" s="231">
        <f t="shared" si="13"/>
        <v>0</v>
      </c>
      <c r="AA56" s="231">
        <f t="shared" si="14"/>
        <v>0</v>
      </c>
      <c r="AB56" s="231">
        <f t="shared" si="15"/>
        <v>0</v>
      </c>
      <c r="AC56" s="231">
        <f t="shared" si="16"/>
        <v>0</v>
      </c>
      <c r="AD56" s="231">
        <f t="shared" si="17"/>
        <v>0</v>
      </c>
      <c r="AE56" s="231">
        <f t="shared" si="18"/>
        <v>0</v>
      </c>
      <c r="AF56" s="231">
        <f t="shared" si="19"/>
        <v>0</v>
      </c>
      <c r="AG56" s="231">
        <f t="shared" si="20"/>
        <v>0</v>
      </c>
      <c r="AH56" s="231">
        <f t="shared" si="21"/>
        <v>0</v>
      </c>
      <c r="AI56" s="230">
        <f t="shared" si="11"/>
        <v>0</v>
      </c>
    </row>
    <row r="57" spans="1:35">
      <c r="A57" s="240" t="s">
        <v>143</v>
      </c>
      <c r="B57" s="74">
        <v>734</v>
      </c>
      <c r="C57" s="79">
        <v>620.44592359146623</v>
      </c>
      <c r="D57" s="82">
        <v>575.05720345909833</v>
      </c>
      <c r="E57" s="82">
        <v>545.25733826073611</v>
      </c>
      <c r="F57" s="82">
        <v>526.15274926809275</v>
      </c>
      <c r="G57" s="81">
        <v>0</v>
      </c>
      <c r="H57" s="79">
        <v>0</v>
      </c>
      <c r="I57" s="82">
        <v>0</v>
      </c>
      <c r="J57" s="82">
        <v>0</v>
      </c>
      <c r="K57" s="241">
        <v>0</v>
      </c>
      <c r="M57" s="78" t="s">
        <v>143</v>
      </c>
      <c r="N57" s="231">
        <f>VLOOKUP($M57,'pop 2001'!$B$4:$F$193,2,0)</f>
        <v>734</v>
      </c>
      <c r="O57" s="231">
        <f>VLOOKUP($M57,'pop res corretta+pres'!$B$4:$Q$193,8,0)</f>
        <v>620.44592359146623</v>
      </c>
      <c r="P57" s="231">
        <f>VLOOKUP($M57,'pop res corretta+pres'!$B$4:$Q$193,9,0)</f>
        <v>575.05720345909833</v>
      </c>
      <c r="Q57" s="231">
        <f>VLOOKUP($M57,'pop res corretta+pres'!$B$4:$Q$193,10,0)</f>
        <v>545.25733826073611</v>
      </c>
      <c r="R57" s="231">
        <f>VLOOKUP($M57,'pop res corretta+pres'!$B$4:$Q$193,11,0)</f>
        <v>526.15274926809275</v>
      </c>
      <c r="S57" s="231">
        <f>VLOOKUP($M57,'pop 2001'!$B$4:$F$193,5,0)</f>
        <v>0</v>
      </c>
      <c r="T57" s="231">
        <f>VLOOKUP($M57,'pop res corretta+pres'!$B$4:$Q$193,13,0)</f>
        <v>0</v>
      </c>
      <c r="U57" s="231">
        <f>VLOOKUP($M57,'pop res corretta+pres'!$B$4:$Q$193,14,0)</f>
        <v>0</v>
      </c>
      <c r="V57" s="231">
        <f>VLOOKUP($M57,'pop res corretta+pres'!$B$4:$Q$193,15,0)</f>
        <v>0</v>
      </c>
      <c r="W57" s="231">
        <f>VLOOKUP($M57,'pop res corretta+pres'!$B$4:$Q$193,16,0)</f>
        <v>0</v>
      </c>
      <c r="Y57" s="231">
        <f t="shared" si="12"/>
        <v>0</v>
      </c>
      <c r="Z57" s="231">
        <f t="shared" si="13"/>
        <v>0</v>
      </c>
      <c r="AA57" s="231">
        <f t="shared" si="14"/>
        <v>0</v>
      </c>
      <c r="AB57" s="231">
        <f t="shared" si="15"/>
        <v>0</v>
      </c>
      <c r="AC57" s="231">
        <f t="shared" si="16"/>
        <v>0</v>
      </c>
      <c r="AD57" s="231">
        <f t="shared" si="17"/>
        <v>0</v>
      </c>
      <c r="AE57" s="231">
        <f t="shared" si="18"/>
        <v>0</v>
      </c>
      <c r="AF57" s="231">
        <f t="shared" si="19"/>
        <v>0</v>
      </c>
      <c r="AG57" s="231">
        <f t="shared" si="20"/>
        <v>0</v>
      </c>
      <c r="AH57" s="231">
        <f t="shared" si="21"/>
        <v>0</v>
      </c>
      <c r="AI57" s="230">
        <f t="shared" si="11"/>
        <v>0</v>
      </c>
    </row>
    <row r="58" spans="1:35">
      <c r="A58" s="240" t="s">
        <v>144</v>
      </c>
      <c r="B58" s="74">
        <v>1906</v>
      </c>
      <c r="C58" s="79">
        <v>1804.9762948378184</v>
      </c>
      <c r="D58" s="82">
        <v>1735.1734577862626</v>
      </c>
      <c r="E58" s="82">
        <v>1687.8946605734054</v>
      </c>
      <c r="F58" s="82">
        <v>1656.928280500638</v>
      </c>
      <c r="G58" s="81">
        <v>0</v>
      </c>
      <c r="H58" s="79">
        <v>0</v>
      </c>
      <c r="I58" s="82">
        <v>0</v>
      </c>
      <c r="J58" s="82">
        <v>0</v>
      </c>
      <c r="K58" s="241">
        <v>0</v>
      </c>
      <c r="M58" s="78" t="s">
        <v>144</v>
      </c>
      <c r="N58" s="231">
        <f>VLOOKUP($M58,'pop 2001'!$B$4:$F$193,2,0)</f>
        <v>1906</v>
      </c>
      <c r="O58" s="231">
        <f>VLOOKUP($M58,'pop res corretta+pres'!$B$4:$Q$193,8,0)</f>
        <v>1804.9762948378184</v>
      </c>
      <c r="P58" s="231">
        <f>VLOOKUP($M58,'pop res corretta+pres'!$B$4:$Q$193,9,0)</f>
        <v>1735.1734577862626</v>
      </c>
      <c r="Q58" s="231">
        <f>VLOOKUP($M58,'pop res corretta+pres'!$B$4:$Q$193,10,0)</f>
        <v>1687.8946605734054</v>
      </c>
      <c r="R58" s="231">
        <f>VLOOKUP($M58,'pop res corretta+pres'!$B$4:$Q$193,11,0)</f>
        <v>1656.928280500638</v>
      </c>
      <c r="S58" s="231">
        <f>VLOOKUP($M58,'pop 2001'!$B$4:$F$193,5,0)</f>
        <v>0</v>
      </c>
      <c r="T58" s="231">
        <f>VLOOKUP($M58,'pop res corretta+pres'!$B$4:$Q$193,13,0)</f>
        <v>0</v>
      </c>
      <c r="U58" s="231">
        <f>VLOOKUP($M58,'pop res corretta+pres'!$B$4:$Q$193,14,0)</f>
        <v>0</v>
      </c>
      <c r="V58" s="231">
        <f>VLOOKUP($M58,'pop res corretta+pres'!$B$4:$Q$193,15,0)</f>
        <v>0</v>
      </c>
      <c r="W58" s="231">
        <f>VLOOKUP($M58,'pop res corretta+pres'!$B$4:$Q$193,16,0)</f>
        <v>0</v>
      </c>
      <c r="Y58" s="231">
        <f t="shared" si="12"/>
        <v>0</v>
      </c>
      <c r="Z58" s="231">
        <f t="shared" si="13"/>
        <v>0</v>
      </c>
      <c r="AA58" s="231">
        <f t="shared" si="14"/>
        <v>0</v>
      </c>
      <c r="AB58" s="231">
        <f t="shared" si="15"/>
        <v>0</v>
      </c>
      <c r="AC58" s="231">
        <f t="shared" si="16"/>
        <v>0</v>
      </c>
      <c r="AD58" s="231">
        <f t="shared" si="17"/>
        <v>0</v>
      </c>
      <c r="AE58" s="231">
        <f t="shared" si="18"/>
        <v>0</v>
      </c>
      <c r="AF58" s="231">
        <f t="shared" si="19"/>
        <v>0</v>
      </c>
      <c r="AG58" s="231">
        <f t="shared" si="20"/>
        <v>0</v>
      </c>
      <c r="AH58" s="231">
        <f t="shared" si="21"/>
        <v>0</v>
      </c>
      <c r="AI58" s="230">
        <f t="shared" si="11"/>
        <v>0</v>
      </c>
    </row>
    <row r="59" spans="1:35">
      <c r="A59" s="240" t="s">
        <v>145</v>
      </c>
      <c r="B59" s="74">
        <v>1092</v>
      </c>
      <c r="C59" s="79">
        <v>929.63661529877356</v>
      </c>
      <c r="D59" s="82">
        <v>861.56932931128551</v>
      </c>
      <c r="E59" s="82">
        <v>816.88254475357803</v>
      </c>
      <c r="F59" s="82">
        <v>788.23516897977447</v>
      </c>
      <c r="G59" s="81">
        <v>0</v>
      </c>
      <c r="H59" s="79">
        <v>0</v>
      </c>
      <c r="I59" s="82">
        <v>0</v>
      </c>
      <c r="J59" s="82">
        <v>0</v>
      </c>
      <c r="K59" s="241">
        <v>0</v>
      </c>
      <c r="M59" s="78" t="s">
        <v>145</v>
      </c>
      <c r="N59" s="231">
        <f>VLOOKUP($M59,'pop 2001'!$B$4:$F$193,2,0)</f>
        <v>1092</v>
      </c>
      <c r="O59" s="231">
        <f>VLOOKUP($M59,'pop res corretta+pres'!$B$4:$Q$193,8,0)</f>
        <v>929.63661529877356</v>
      </c>
      <c r="P59" s="231">
        <f>VLOOKUP($M59,'pop res corretta+pres'!$B$4:$Q$193,9,0)</f>
        <v>861.56932931128551</v>
      </c>
      <c r="Q59" s="231">
        <f>VLOOKUP($M59,'pop res corretta+pres'!$B$4:$Q$193,10,0)</f>
        <v>816.88254475357803</v>
      </c>
      <c r="R59" s="231">
        <f>VLOOKUP($M59,'pop res corretta+pres'!$B$4:$Q$193,11,0)</f>
        <v>788.23516897977447</v>
      </c>
      <c r="S59" s="231">
        <f>VLOOKUP($M59,'pop 2001'!$B$4:$F$193,5,0)</f>
        <v>0</v>
      </c>
      <c r="T59" s="231">
        <f>VLOOKUP($M59,'pop res corretta+pres'!$B$4:$Q$193,13,0)</f>
        <v>0</v>
      </c>
      <c r="U59" s="231">
        <f>VLOOKUP($M59,'pop res corretta+pres'!$B$4:$Q$193,14,0)</f>
        <v>0</v>
      </c>
      <c r="V59" s="231">
        <f>VLOOKUP($M59,'pop res corretta+pres'!$B$4:$Q$193,15,0)</f>
        <v>0</v>
      </c>
      <c r="W59" s="231">
        <f>VLOOKUP($M59,'pop res corretta+pres'!$B$4:$Q$193,16,0)</f>
        <v>0</v>
      </c>
      <c r="Y59" s="231">
        <f t="shared" si="12"/>
        <v>0</v>
      </c>
      <c r="Z59" s="231">
        <f t="shared" si="13"/>
        <v>0</v>
      </c>
      <c r="AA59" s="231">
        <f t="shared" si="14"/>
        <v>0</v>
      </c>
      <c r="AB59" s="231">
        <f t="shared" si="15"/>
        <v>0</v>
      </c>
      <c r="AC59" s="231">
        <f t="shared" si="16"/>
        <v>0</v>
      </c>
      <c r="AD59" s="231">
        <f t="shared" si="17"/>
        <v>0</v>
      </c>
      <c r="AE59" s="231">
        <f t="shared" si="18"/>
        <v>0</v>
      </c>
      <c r="AF59" s="231">
        <f t="shared" si="19"/>
        <v>0</v>
      </c>
      <c r="AG59" s="231">
        <f t="shared" si="20"/>
        <v>0</v>
      </c>
      <c r="AH59" s="231">
        <f t="shared" si="21"/>
        <v>0</v>
      </c>
      <c r="AI59" s="230">
        <f t="shared" si="11"/>
        <v>0</v>
      </c>
    </row>
    <row r="60" spans="1:35">
      <c r="A60" s="240" t="s">
        <v>146</v>
      </c>
      <c r="B60" s="74">
        <v>370</v>
      </c>
      <c r="C60" s="79">
        <v>355.52451928489853</v>
      </c>
      <c r="D60" s="82">
        <v>346.93107276697572</v>
      </c>
      <c r="E60" s="82">
        <v>341.03588172902755</v>
      </c>
      <c r="F60" s="82">
        <v>337.14067821580056</v>
      </c>
      <c r="G60" s="81">
        <v>0</v>
      </c>
      <c r="H60" s="79">
        <v>0</v>
      </c>
      <c r="I60" s="82">
        <v>0</v>
      </c>
      <c r="J60" s="82">
        <v>0</v>
      </c>
      <c r="K60" s="241">
        <v>0</v>
      </c>
      <c r="M60" s="78" t="s">
        <v>146</v>
      </c>
      <c r="N60" s="231">
        <f>VLOOKUP($M60,'pop 2001'!$B$4:$F$193,2,0)</f>
        <v>370</v>
      </c>
      <c r="O60" s="231">
        <f>VLOOKUP($M60,'pop res corretta+pres'!$B$4:$Q$193,8,0)</f>
        <v>355.52451928489853</v>
      </c>
      <c r="P60" s="231">
        <f>VLOOKUP($M60,'pop res corretta+pres'!$B$4:$Q$193,9,0)</f>
        <v>346.93107276697572</v>
      </c>
      <c r="Q60" s="231">
        <f>VLOOKUP($M60,'pop res corretta+pres'!$B$4:$Q$193,10,0)</f>
        <v>341.03588172902755</v>
      </c>
      <c r="R60" s="231">
        <f>VLOOKUP($M60,'pop res corretta+pres'!$B$4:$Q$193,11,0)</f>
        <v>337.14067821580056</v>
      </c>
      <c r="S60" s="231">
        <f>VLOOKUP($M60,'pop 2001'!$B$4:$F$193,5,0)</f>
        <v>0</v>
      </c>
      <c r="T60" s="231">
        <f>VLOOKUP($M60,'pop res corretta+pres'!$B$4:$Q$193,13,0)</f>
        <v>0</v>
      </c>
      <c r="U60" s="231">
        <f>VLOOKUP($M60,'pop res corretta+pres'!$B$4:$Q$193,14,0)</f>
        <v>0</v>
      </c>
      <c r="V60" s="231">
        <f>VLOOKUP($M60,'pop res corretta+pres'!$B$4:$Q$193,15,0)</f>
        <v>0</v>
      </c>
      <c r="W60" s="231">
        <f>VLOOKUP($M60,'pop res corretta+pres'!$B$4:$Q$193,16,0)</f>
        <v>0</v>
      </c>
      <c r="Y60" s="231">
        <f t="shared" si="12"/>
        <v>0</v>
      </c>
      <c r="Z60" s="231">
        <f t="shared" si="13"/>
        <v>0</v>
      </c>
      <c r="AA60" s="231">
        <f t="shared" si="14"/>
        <v>0</v>
      </c>
      <c r="AB60" s="231">
        <f t="shared" si="15"/>
        <v>0</v>
      </c>
      <c r="AC60" s="231">
        <f t="shared" si="16"/>
        <v>0</v>
      </c>
      <c r="AD60" s="231">
        <f t="shared" si="17"/>
        <v>0</v>
      </c>
      <c r="AE60" s="231">
        <f t="shared" si="18"/>
        <v>0</v>
      </c>
      <c r="AF60" s="231">
        <f t="shared" si="19"/>
        <v>0</v>
      </c>
      <c r="AG60" s="231">
        <f t="shared" si="20"/>
        <v>0</v>
      </c>
      <c r="AH60" s="231">
        <f t="shared" si="21"/>
        <v>0</v>
      </c>
      <c r="AI60" s="230">
        <f t="shared" si="11"/>
        <v>0</v>
      </c>
    </row>
    <row r="61" spans="1:35">
      <c r="A61" s="240" t="s">
        <v>147</v>
      </c>
      <c r="B61" s="74">
        <v>432</v>
      </c>
      <c r="C61" s="79">
        <v>388.47457022071592</v>
      </c>
      <c r="D61" s="82">
        <v>369.56295854110795</v>
      </c>
      <c r="E61" s="82">
        <v>356.86749542631219</v>
      </c>
      <c r="F61" s="82">
        <v>348.60313939913368</v>
      </c>
      <c r="G61" s="81">
        <v>54</v>
      </c>
      <c r="H61" s="79">
        <v>48.559321277589504</v>
      </c>
      <c r="I61" s="82">
        <v>46.195369817638493</v>
      </c>
      <c r="J61" s="82">
        <v>44.608436928289052</v>
      </c>
      <c r="K61" s="241">
        <v>43.575392424891731</v>
      </c>
      <c r="M61" s="78" t="s">
        <v>147</v>
      </c>
      <c r="N61" s="231">
        <f>VLOOKUP($M61,'pop 2001'!$B$4:$F$193,2,0)</f>
        <v>432</v>
      </c>
      <c r="O61" s="231">
        <f>VLOOKUP($M61,'pop res corretta+pres'!$B$4:$Q$193,8,0)</f>
        <v>388.47457022071592</v>
      </c>
      <c r="P61" s="231">
        <f>VLOOKUP($M61,'pop res corretta+pres'!$B$4:$Q$193,9,0)</f>
        <v>369.56295854110795</v>
      </c>
      <c r="Q61" s="231">
        <f>VLOOKUP($M61,'pop res corretta+pres'!$B$4:$Q$193,10,0)</f>
        <v>356.86749542631219</v>
      </c>
      <c r="R61" s="231">
        <f>VLOOKUP($M61,'pop res corretta+pres'!$B$4:$Q$193,11,0)</f>
        <v>348.60313939913368</v>
      </c>
      <c r="S61" s="231">
        <f>VLOOKUP($M61,'pop 2001'!$B$4:$F$193,5,0)</f>
        <v>54</v>
      </c>
      <c r="T61" s="231">
        <f>VLOOKUP($M61,'pop res corretta+pres'!$B$4:$Q$193,13,0)</f>
        <v>48.559321277589504</v>
      </c>
      <c r="U61" s="231">
        <f>VLOOKUP($M61,'pop res corretta+pres'!$B$4:$Q$193,14,0)</f>
        <v>46.195369817638493</v>
      </c>
      <c r="V61" s="231">
        <f>VLOOKUP($M61,'pop res corretta+pres'!$B$4:$Q$193,15,0)</f>
        <v>44.608436928289052</v>
      </c>
      <c r="W61" s="231">
        <f>VLOOKUP($M61,'pop res corretta+pres'!$B$4:$Q$193,16,0)</f>
        <v>43.575392424891731</v>
      </c>
      <c r="Y61" s="231">
        <f t="shared" si="12"/>
        <v>0</v>
      </c>
      <c r="Z61" s="231">
        <f t="shared" si="13"/>
        <v>0</v>
      </c>
      <c r="AA61" s="231">
        <f t="shared" si="14"/>
        <v>0</v>
      </c>
      <c r="AB61" s="231">
        <f t="shared" si="15"/>
        <v>0</v>
      </c>
      <c r="AC61" s="231">
        <f t="shared" si="16"/>
        <v>0</v>
      </c>
      <c r="AD61" s="231">
        <f t="shared" si="17"/>
        <v>0</v>
      </c>
      <c r="AE61" s="231">
        <f t="shared" si="18"/>
        <v>0</v>
      </c>
      <c r="AF61" s="231">
        <f t="shared" si="19"/>
        <v>0</v>
      </c>
      <c r="AG61" s="231">
        <f t="shared" si="20"/>
        <v>0</v>
      </c>
      <c r="AH61" s="231">
        <f t="shared" si="21"/>
        <v>0</v>
      </c>
      <c r="AI61" s="230">
        <f t="shared" si="11"/>
        <v>0</v>
      </c>
    </row>
    <row r="62" spans="1:35">
      <c r="A62" s="240" t="s">
        <v>148</v>
      </c>
      <c r="B62" s="74">
        <v>2145</v>
      </c>
      <c r="C62" s="79">
        <v>2295.4546913524705</v>
      </c>
      <c r="D62" s="82">
        <v>2236.4026441489023</v>
      </c>
      <c r="E62" s="82">
        <v>2195.9472855928857</v>
      </c>
      <c r="F62" s="82">
        <v>2169.2416498618245</v>
      </c>
      <c r="G62" s="81">
        <v>0</v>
      </c>
      <c r="H62" s="79">
        <v>0</v>
      </c>
      <c r="I62" s="82">
        <v>0</v>
      </c>
      <c r="J62" s="82">
        <v>0</v>
      </c>
      <c r="K62" s="241">
        <v>0</v>
      </c>
      <c r="M62" s="78" t="s">
        <v>148</v>
      </c>
      <c r="N62" s="231">
        <f>VLOOKUP($M62,'pop 2001'!$B$4:$F$193,2,0)</f>
        <v>2145</v>
      </c>
      <c r="O62" s="231">
        <f>VLOOKUP($M62,'pop res corretta+pres'!$B$4:$Q$193,8,0)</f>
        <v>2295.4546913524705</v>
      </c>
      <c r="P62" s="231">
        <f>VLOOKUP($M62,'pop res corretta+pres'!$B$4:$Q$193,9,0)</f>
        <v>2236.4026441489023</v>
      </c>
      <c r="Q62" s="231">
        <f>VLOOKUP($M62,'pop res corretta+pres'!$B$4:$Q$193,10,0)</f>
        <v>2195.9472855928857</v>
      </c>
      <c r="R62" s="231">
        <f>VLOOKUP($M62,'pop res corretta+pres'!$B$4:$Q$193,11,0)</f>
        <v>2169.2416498618245</v>
      </c>
      <c r="S62" s="231">
        <f>VLOOKUP($M62,'pop 2001'!$B$4:$F$193,5,0)</f>
        <v>0</v>
      </c>
      <c r="T62" s="231">
        <f>VLOOKUP($M62,'pop res corretta+pres'!$B$4:$Q$193,13,0)</f>
        <v>0</v>
      </c>
      <c r="U62" s="231">
        <f>VLOOKUP($M62,'pop res corretta+pres'!$B$4:$Q$193,14,0)</f>
        <v>0</v>
      </c>
      <c r="V62" s="231">
        <f>VLOOKUP($M62,'pop res corretta+pres'!$B$4:$Q$193,15,0)</f>
        <v>0</v>
      </c>
      <c r="W62" s="231">
        <f>VLOOKUP($M62,'pop res corretta+pres'!$B$4:$Q$193,16,0)</f>
        <v>0</v>
      </c>
      <c r="Y62" s="231">
        <f t="shared" si="12"/>
        <v>0</v>
      </c>
      <c r="Z62" s="231">
        <f t="shared" si="13"/>
        <v>0</v>
      </c>
      <c r="AA62" s="231">
        <f t="shared" si="14"/>
        <v>0</v>
      </c>
      <c r="AB62" s="231">
        <f t="shared" si="15"/>
        <v>0</v>
      </c>
      <c r="AC62" s="231">
        <f t="shared" si="16"/>
        <v>0</v>
      </c>
      <c r="AD62" s="231">
        <f t="shared" si="17"/>
        <v>0</v>
      </c>
      <c r="AE62" s="231">
        <f t="shared" si="18"/>
        <v>0</v>
      </c>
      <c r="AF62" s="231">
        <f t="shared" si="19"/>
        <v>0</v>
      </c>
      <c r="AG62" s="231">
        <f t="shared" si="20"/>
        <v>0</v>
      </c>
      <c r="AH62" s="231">
        <f t="shared" si="21"/>
        <v>0</v>
      </c>
      <c r="AI62" s="230">
        <f t="shared" si="11"/>
        <v>0</v>
      </c>
    </row>
    <row r="63" spans="1:35">
      <c r="A63" s="240" t="s">
        <v>149</v>
      </c>
      <c r="B63" s="74">
        <v>4184</v>
      </c>
      <c r="C63" s="79">
        <v>3912.0257762701153</v>
      </c>
      <c r="D63" s="82">
        <v>3736.8324442947323</v>
      </c>
      <c r="E63" s="82">
        <v>3618.8136311381636</v>
      </c>
      <c r="F63" s="82">
        <v>3541.8026661174936</v>
      </c>
      <c r="G63" s="81">
        <v>127</v>
      </c>
      <c r="H63" s="79">
        <v>118.74456825676498</v>
      </c>
      <c r="I63" s="82">
        <v>113.42679742481641</v>
      </c>
      <c r="J63" s="82">
        <v>109.84448641361041</v>
      </c>
      <c r="K63" s="241">
        <v>107.50691649065993</v>
      </c>
      <c r="M63" s="78" t="s">
        <v>149</v>
      </c>
      <c r="N63" s="231">
        <f>VLOOKUP($M63,'pop 2001'!$B$4:$F$193,2,0)</f>
        <v>4184</v>
      </c>
      <c r="O63" s="231">
        <f>VLOOKUP($M63,'pop res corretta+pres'!$B$4:$Q$193,8,0)</f>
        <v>3912.0257762701153</v>
      </c>
      <c r="P63" s="231">
        <f>VLOOKUP($M63,'pop res corretta+pres'!$B$4:$Q$193,9,0)</f>
        <v>3736.8324442947323</v>
      </c>
      <c r="Q63" s="231">
        <f>VLOOKUP($M63,'pop res corretta+pres'!$B$4:$Q$193,10,0)</f>
        <v>3618.8136311381636</v>
      </c>
      <c r="R63" s="231">
        <f>VLOOKUP($M63,'pop res corretta+pres'!$B$4:$Q$193,11,0)</f>
        <v>3541.8026661174936</v>
      </c>
      <c r="S63" s="231">
        <f>VLOOKUP($M63,'pop 2001'!$B$4:$F$193,5,0)</f>
        <v>127</v>
      </c>
      <c r="T63" s="231">
        <f>VLOOKUP($M63,'pop res corretta+pres'!$B$4:$Q$193,13,0)</f>
        <v>118.74456825676498</v>
      </c>
      <c r="U63" s="231">
        <f>VLOOKUP($M63,'pop res corretta+pres'!$B$4:$Q$193,14,0)</f>
        <v>113.42679742481641</v>
      </c>
      <c r="V63" s="231">
        <f>VLOOKUP($M63,'pop res corretta+pres'!$B$4:$Q$193,15,0)</f>
        <v>109.84448641361041</v>
      </c>
      <c r="W63" s="231">
        <f>VLOOKUP($M63,'pop res corretta+pres'!$B$4:$Q$193,16,0)</f>
        <v>107.50691649065993</v>
      </c>
      <c r="Y63" s="231">
        <f t="shared" si="12"/>
        <v>0</v>
      </c>
      <c r="Z63" s="231">
        <f t="shared" si="13"/>
        <v>0</v>
      </c>
      <c r="AA63" s="231">
        <f t="shared" si="14"/>
        <v>0</v>
      </c>
      <c r="AB63" s="231">
        <f t="shared" si="15"/>
        <v>0</v>
      </c>
      <c r="AC63" s="231">
        <f t="shared" si="16"/>
        <v>0</v>
      </c>
      <c r="AD63" s="231">
        <f t="shared" si="17"/>
        <v>0</v>
      </c>
      <c r="AE63" s="231">
        <f t="shared" si="18"/>
        <v>0</v>
      </c>
      <c r="AF63" s="231">
        <f t="shared" si="19"/>
        <v>0</v>
      </c>
      <c r="AG63" s="231">
        <f t="shared" si="20"/>
        <v>0</v>
      </c>
      <c r="AH63" s="231">
        <f t="shared" si="21"/>
        <v>0</v>
      </c>
      <c r="AI63" s="230">
        <f t="shared" si="11"/>
        <v>0</v>
      </c>
    </row>
    <row r="64" spans="1:35">
      <c r="A64" s="240" t="s">
        <v>150</v>
      </c>
      <c r="B64" s="74">
        <v>1103</v>
      </c>
      <c r="C64" s="79">
        <v>1057.3501216414122</v>
      </c>
      <c r="D64" s="82">
        <v>1027.2968862565021</v>
      </c>
      <c r="E64" s="82">
        <v>1006.756568413075</v>
      </c>
      <c r="F64" s="82">
        <v>993.21936619012376</v>
      </c>
      <c r="G64" s="81">
        <v>0</v>
      </c>
      <c r="H64" s="79">
        <v>0</v>
      </c>
      <c r="I64" s="82">
        <v>0</v>
      </c>
      <c r="J64" s="82">
        <v>0</v>
      </c>
      <c r="K64" s="241">
        <v>0</v>
      </c>
      <c r="M64" s="78" t="s">
        <v>150</v>
      </c>
      <c r="N64" s="231">
        <f>VLOOKUP($M64,'pop 2001'!$B$4:$F$193,2,0)</f>
        <v>1103</v>
      </c>
      <c r="O64" s="231">
        <f>VLOOKUP($M64,'pop res corretta+pres'!$B$4:$Q$193,8,0)</f>
        <v>1057.3501216414122</v>
      </c>
      <c r="P64" s="231">
        <f>VLOOKUP($M64,'pop res corretta+pres'!$B$4:$Q$193,9,0)</f>
        <v>1027.2968862565021</v>
      </c>
      <c r="Q64" s="231">
        <f>VLOOKUP($M64,'pop res corretta+pres'!$B$4:$Q$193,10,0)</f>
        <v>1006.756568413075</v>
      </c>
      <c r="R64" s="231">
        <f>VLOOKUP($M64,'pop res corretta+pres'!$B$4:$Q$193,11,0)</f>
        <v>993.21936619012376</v>
      </c>
      <c r="S64" s="231">
        <f>VLOOKUP($M64,'pop 2001'!$B$4:$F$193,5,0)</f>
        <v>0</v>
      </c>
      <c r="T64" s="231">
        <f>VLOOKUP($M64,'pop res corretta+pres'!$B$4:$Q$193,13,0)</f>
        <v>0</v>
      </c>
      <c r="U64" s="231">
        <f>VLOOKUP($M64,'pop res corretta+pres'!$B$4:$Q$193,14,0)</f>
        <v>0</v>
      </c>
      <c r="V64" s="231">
        <f>VLOOKUP($M64,'pop res corretta+pres'!$B$4:$Q$193,15,0)</f>
        <v>0</v>
      </c>
      <c r="W64" s="231">
        <f>VLOOKUP($M64,'pop res corretta+pres'!$B$4:$Q$193,16,0)</f>
        <v>0</v>
      </c>
      <c r="Y64" s="231">
        <f t="shared" si="12"/>
        <v>0</v>
      </c>
      <c r="Z64" s="231">
        <f t="shared" si="13"/>
        <v>0</v>
      </c>
      <c r="AA64" s="231">
        <f t="shared" si="14"/>
        <v>0</v>
      </c>
      <c r="AB64" s="231">
        <f t="shared" si="15"/>
        <v>0</v>
      </c>
      <c r="AC64" s="231">
        <f t="shared" si="16"/>
        <v>0</v>
      </c>
      <c r="AD64" s="231">
        <f t="shared" si="17"/>
        <v>0</v>
      </c>
      <c r="AE64" s="231">
        <f t="shared" si="18"/>
        <v>0</v>
      </c>
      <c r="AF64" s="231">
        <f t="shared" si="19"/>
        <v>0</v>
      </c>
      <c r="AG64" s="231">
        <f t="shared" si="20"/>
        <v>0</v>
      </c>
      <c r="AH64" s="231">
        <f t="shared" si="21"/>
        <v>0</v>
      </c>
      <c r="AI64" s="230">
        <f t="shared" si="11"/>
        <v>0</v>
      </c>
    </row>
    <row r="65" spans="1:35">
      <c r="A65" s="240" t="s">
        <v>151</v>
      </c>
      <c r="B65" s="74">
        <v>843</v>
      </c>
      <c r="C65" s="79">
        <v>765.48912610589264</v>
      </c>
      <c r="D65" s="82">
        <v>729.6890904041345</v>
      </c>
      <c r="E65" s="82">
        <v>705.61513182529063</v>
      </c>
      <c r="F65" s="82">
        <v>689.9252524380139</v>
      </c>
      <c r="G65" s="81">
        <v>0</v>
      </c>
      <c r="H65" s="79">
        <v>0</v>
      </c>
      <c r="I65" s="82">
        <v>0</v>
      </c>
      <c r="J65" s="82">
        <v>0</v>
      </c>
      <c r="K65" s="241">
        <v>0</v>
      </c>
      <c r="M65" s="78" t="s">
        <v>151</v>
      </c>
      <c r="N65" s="231">
        <f>VLOOKUP($M65,'pop 2001'!$B$4:$F$193,2,0)</f>
        <v>843</v>
      </c>
      <c r="O65" s="231">
        <f>VLOOKUP($M65,'pop res corretta+pres'!$B$4:$Q$193,8,0)</f>
        <v>765.48912610589264</v>
      </c>
      <c r="P65" s="231">
        <f>VLOOKUP($M65,'pop res corretta+pres'!$B$4:$Q$193,9,0)</f>
        <v>729.6890904041345</v>
      </c>
      <c r="Q65" s="231">
        <f>VLOOKUP($M65,'pop res corretta+pres'!$B$4:$Q$193,10,0)</f>
        <v>705.61513182529063</v>
      </c>
      <c r="R65" s="231">
        <f>VLOOKUP($M65,'pop res corretta+pres'!$B$4:$Q$193,11,0)</f>
        <v>689.9252524380139</v>
      </c>
      <c r="S65" s="231">
        <f>VLOOKUP($M65,'pop 2001'!$B$4:$F$193,5,0)</f>
        <v>0</v>
      </c>
      <c r="T65" s="231">
        <f>VLOOKUP($M65,'pop res corretta+pres'!$B$4:$Q$193,13,0)</f>
        <v>0</v>
      </c>
      <c r="U65" s="231">
        <f>VLOOKUP($M65,'pop res corretta+pres'!$B$4:$Q$193,14,0)</f>
        <v>0</v>
      </c>
      <c r="V65" s="231">
        <f>VLOOKUP($M65,'pop res corretta+pres'!$B$4:$Q$193,15,0)</f>
        <v>0</v>
      </c>
      <c r="W65" s="231">
        <f>VLOOKUP($M65,'pop res corretta+pres'!$B$4:$Q$193,16,0)</f>
        <v>0</v>
      </c>
      <c r="Y65" s="231">
        <f t="shared" si="12"/>
        <v>0</v>
      </c>
      <c r="Z65" s="231">
        <f t="shared" si="13"/>
        <v>0</v>
      </c>
      <c r="AA65" s="231">
        <f t="shared" si="14"/>
        <v>0</v>
      </c>
      <c r="AB65" s="231">
        <f t="shared" si="15"/>
        <v>0</v>
      </c>
      <c r="AC65" s="231">
        <f t="shared" si="16"/>
        <v>0</v>
      </c>
      <c r="AD65" s="231">
        <f t="shared" si="17"/>
        <v>0</v>
      </c>
      <c r="AE65" s="231">
        <f t="shared" si="18"/>
        <v>0</v>
      </c>
      <c r="AF65" s="231">
        <f t="shared" si="19"/>
        <v>0</v>
      </c>
      <c r="AG65" s="231">
        <f t="shared" si="20"/>
        <v>0</v>
      </c>
      <c r="AH65" s="231">
        <f t="shared" si="21"/>
        <v>0</v>
      </c>
      <c r="AI65" s="230">
        <f t="shared" si="11"/>
        <v>0</v>
      </c>
    </row>
    <row r="66" spans="1:35">
      <c r="A66" s="240" t="s">
        <v>152</v>
      </c>
      <c r="B66" s="74">
        <v>420</v>
      </c>
      <c r="C66" s="79">
        <v>317.39927765836671</v>
      </c>
      <c r="D66" s="82">
        <v>280.4801834610048</v>
      </c>
      <c r="E66" s="82">
        <v>257.20887061326221</v>
      </c>
      <c r="F66" s="82">
        <v>242.70170180956319</v>
      </c>
      <c r="G66" s="81">
        <v>6</v>
      </c>
      <c r="H66" s="79">
        <v>4.5342753951195505</v>
      </c>
      <c r="I66" s="82">
        <v>4.0068597637286416</v>
      </c>
      <c r="J66" s="82">
        <v>3.6744124373323075</v>
      </c>
      <c r="K66" s="241">
        <v>3.4671671687080448</v>
      </c>
      <c r="M66" s="78" t="s">
        <v>152</v>
      </c>
      <c r="N66" s="231">
        <f>VLOOKUP($M66,'pop 2001'!$B$4:$F$193,2,0)</f>
        <v>420</v>
      </c>
      <c r="O66" s="231">
        <f>VLOOKUP($M66,'pop res corretta+pres'!$B$4:$Q$193,8,0)</f>
        <v>317.39927765836671</v>
      </c>
      <c r="P66" s="231">
        <f>VLOOKUP($M66,'pop res corretta+pres'!$B$4:$Q$193,9,0)</f>
        <v>280.4801834610048</v>
      </c>
      <c r="Q66" s="231">
        <f>VLOOKUP($M66,'pop res corretta+pres'!$B$4:$Q$193,10,0)</f>
        <v>257.20887061326221</v>
      </c>
      <c r="R66" s="231">
        <f>VLOOKUP($M66,'pop res corretta+pres'!$B$4:$Q$193,11,0)</f>
        <v>242.70170180956319</v>
      </c>
      <c r="S66" s="231">
        <f>VLOOKUP($M66,'pop 2001'!$B$4:$F$193,5,0)</f>
        <v>6</v>
      </c>
      <c r="T66" s="231">
        <f>VLOOKUP($M66,'pop res corretta+pres'!$B$4:$Q$193,13,0)</f>
        <v>4.5342753951195505</v>
      </c>
      <c r="U66" s="231">
        <f>VLOOKUP($M66,'pop res corretta+pres'!$B$4:$Q$193,14,0)</f>
        <v>4.0068597637286416</v>
      </c>
      <c r="V66" s="231">
        <f>VLOOKUP($M66,'pop res corretta+pres'!$B$4:$Q$193,15,0)</f>
        <v>3.6744124373323075</v>
      </c>
      <c r="W66" s="231">
        <f>VLOOKUP($M66,'pop res corretta+pres'!$B$4:$Q$193,16,0)</f>
        <v>3.4671671687080448</v>
      </c>
      <c r="Y66" s="231">
        <f t="shared" si="12"/>
        <v>0</v>
      </c>
      <c r="Z66" s="231">
        <f t="shared" si="13"/>
        <v>0</v>
      </c>
      <c r="AA66" s="231">
        <f t="shared" si="14"/>
        <v>0</v>
      </c>
      <c r="AB66" s="231">
        <f t="shared" si="15"/>
        <v>0</v>
      </c>
      <c r="AC66" s="231">
        <f t="shared" si="16"/>
        <v>0</v>
      </c>
      <c r="AD66" s="231">
        <f t="shared" si="17"/>
        <v>0</v>
      </c>
      <c r="AE66" s="231">
        <f t="shared" si="18"/>
        <v>0</v>
      </c>
      <c r="AF66" s="231">
        <f t="shared" si="19"/>
        <v>0</v>
      </c>
      <c r="AG66" s="231">
        <f t="shared" si="20"/>
        <v>0</v>
      </c>
      <c r="AH66" s="231">
        <f t="shared" si="21"/>
        <v>0</v>
      </c>
      <c r="AI66" s="230">
        <f t="shared" si="11"/>
        <v>0</v>
      </c>
    </row>
    <row r="67" spans="1:35">
      <c r="A67" s="240" t="s">
        <v>153</v>
      </c>
      <c r="B67" s="74">
        <v>1321</v>
      </c>
      <c r="C67" s="79">
        <v>1162.6330610372133</v>
      </c>
      <c r="D67" s="82">
        <v>1100.9094708987004</v>
      </c>
      <c r="E67" s="82">
        <v>1059.637813993289</v>
      </c>
      <c r="F67" s="82">
        <v>1032.844268161188</v>
      </c>
      <c r="G67" s="81">
        <v>0</v>
      </c>
      <c r="H67" s="79">
        <v>0</v>
      </c>
      <c r="I67" s="82">
        <v>0</v>
      </c>
      <c r="J67" s="82">
        <v>0</v>
      </c>
      <c r="K67" s="241">
        <v>0</v>
      </c>
      <c r="M67" s="78" t="s">
        <v>153</v>
      </c>
      <c r="N67" s="231">
        <f>VLOOKUP($M67,'pop 2001'!$B$4:$F$193,2,0)</f>
        <v>1321</v>
      </c>
      <c r="O67" s="231">
        <f>VLOOKUP($M67,'pop res corretta+pres'!$B$4:$Q$193,8,0)</f>
        <v>1162.6330610372133</v>
      </c>
      <c r="P67" s="231">
        <f>VLOOKUP($M67,'pop res corretta+pres'!$B$4:$Q$193,9,0)</f>
        <v>1100.9094708987004</v>
      </c>
      <c r="Q67" s="231">
        <f>VLOOKUP($M67,'pop res corretta+pres'!$B$4:$Q$193,10,0)</f>
        <v>1059.637813993289</v>
      </c>
      <c r="R67" s="231">
        <f>VLOOKUP($M67,'pop res corretta+pres'!$B$4:$Q$193,11,0)</f>
        <v>1032.844268161188</v>
      </c>
      <c r="S67" s="231">
        <f>VLOOKUP($M67,'pop 2001'!$B$4:$F$193,5,0)</f>
        <v>0</v>
      </c>
      <c r="T67" s="231">
        <f>VLOOKUP($M67,'pop res corretta+pres'!$B$4:$Q$193,13,0)</f>
        <v>0</v>
      </c>
      <c r="U67" s="231">
        <f>VLOOKUP($M67,'pop res corretta+pres'!$B$4:$Q$193,14,0)</f>
        <v>0</v>
      </c>
      <c r="V67" s="231">
        <f>VLOOKUP($M67,'pop res corretta+pres'!$B$4:$Q$193,15,0)</f>
        <v>0</v>
      </c>
      <c r="W67" s="231">
        <f>VLOOKUP($M67,'pop res corretta+pres'!$B$4:$Q$193,16,0)</f>
        <v>0</v>
      </c>
      <c r="Y67" s="231">
        <f t="shared" si="12"/>
        <v>0</v>
      </c>
      <c r="Z67" s="231">
        <f t="shared" si="13"/>
        <v>0</v>
      </c>
      <c r="AA67" s="231">
        <f t="shared" si="14"/>
        <v>0</v>
      </c>
      <c r="AB67" s="231">
        <f t="shared" si="15"/>
        <v>0</v>
      </c>
      <c r="AC67" s="231">
        <f t="shared" si="16"/>
        <v>0</v>
      </c>
      <c r="AD67" s="231">
        <f t="shared" si="17"/>
        <v>0</v>
      </c>
      <c r="AE67" s="231">
        <f t="shared" si="18"/>
        <v>0</v>
      </c>
      <c r="AF67" s="231">
        <f t="shared" si="19"/>
        <v>0</v>
      </c>
      <c r="AG67" s="231">
        <f t="shared" si="20"/>
        <v>0</v>
      </c>
      <c r="AH67" s="231">
        <f t="shared" si="21"/>
        <v>0</v>
      </c>
      <c r="AI67" s="230">
        <f t="shared" si="11"/>
        <v>0</v>
      </c>
    </row>
    <row r="68" spans="1:35">
      <c r="A68" s="240" t="s">
        <v>154</v>
      </c>
      <c r="B68" s="74">
        <v>232</v>
      </c>
      <c r="C68" s="79">
        <v>215.94295231433728</v>
      </c>
      <c r="D68" s="82">
        <v>208.93442721435486</v>
      </c>
      <c r="E68" s="82">
        <v>204.16128318289719</v>
      </c>
      <c r="F68" s="82">
        <v>201.02317080635407</v>
      </c>
      <c r="G68" s="81">
        <v>0</v>
      </c>
      <c r="H68" s="79">
        <v>0</v>
      </c>
      <c r="I68" s="82">
        <v>0</v>
      </c>
      <c r="J68" s="82">
        <v>0</v>
      </c>
      <c r="K68" s="241">
        <v>0</v>
      </c>
      <c r="M68" s="78" t="s">
        <v>154</v>
      </c>
      <c r="N68" s="231">
        <f>VLOOKUP($M68,'pop 2001'!$B$4:$F$193,2,0)</f>
        <v>232</v>
      </c>
      <c r="O68" s="231">
        <f>VLOOKUP($M68,'pop res corretta+pres'!$B$4:$Q$193,8,0)</f>
        <v>215.94295231433728</v>
      </c>
      <c r="P68" s="231">
        <f>VLOOKUP($M68,'pop res corretta+pres'!$B$4:$Q$193,9,0)</f>
        <v>208.93442721435486</v>
      </c>
      <c r="Q68" s="231">
        <f>VLOOKUP($M68,'pop res corretta+pres'!$B$4:$Q$193,10,0)</f>
        <v>204.16128318289719</v>
      </c>
      <c r="R68" s="231">
        <f>VLOOKUP($M68,'pop res corretta+pres'!$B$4:$Q$193,11,0)</f>
        <v>201.02317080635407</v>
      </c>
      <c r="S68" s="231">
        <f>VLOOKUP($M68,'pop 2001'!$B$4:$F$193,5,0)</f>
        <v>0</v>
      </c>
      <c r="T68" s="231">
        <f>VLOOKUP($M68,'pop res corretta+pres'!$B$4:$Q$193,13,0)</f>
        <v>0</v>
      </c>
      <c r="U68" s="231">
        <f>VLOOKUP($M68,'pop res corretta+pres'!$B$4:$Q$193,14,0)</f>
        <v>0</v>
      </c>
      <c r="V68" s="231">
        <f>VLOOKUP($M68,'pop res corretta+pres'!$B$4:$Q$193,15,0)</f>
        <v>0</v>
      </c>
      <c r="W68" s="231">
        <f>VLOOKUP($M68,'pop res corretta+pres'!$B$4:$Q$193,16,0)</f>
        <v>0</v>
      </c>
      <c r="Y68" s="231">
        <f t="shared" si="12"/>
        <v>0</v>
      </c>
      <c r="Z68" s="231">
        <f t="shared" si="13"/>
        <v>0</v>
      </c>
      <c r="AA68" s="231">
        <f t="shared" si="14"/>
        <v>0</v>
      </c>
      <c r="AB68" s="231">
        <f t="shared" si="15"/>
        <v>0</v>
      </c>
      <c r="AC68" s="231">
        <f t="shared" si="16"/>
        <v>0</v>
      </c>
      <c r="AD68" s="231">
        <f t="shared" si="17"/>
        <v>0</v>
      </c>
      <c r="AE68" s="231">
        <f t="shared" si="18"/>
        <v>0</v>
      </c>
      <c r="AF68" s="231">
        <f t="shared" si="19"/>
        <v>0</v>
      </c>
      <c r="AG68" s="231">
        <f t="shared" si="20"/>
        <v>0</v>
      </c>
      <c r="AH68" s="231">
        <f t="shared" si="21"/>
        <v>0</v>
      </c>
      <c r="AI68" s="230">
        <f t="shared" ref="AI68:AI131" si="22">SUM(Y68:AH68)</f>
        <v>0</v>
      </c>
    </row>
    <row r="69" spans="1:35">
      <c r="A69" s="240" t="s">
        <v>155</v>
      </c>
      <c r="B69" s="74">
        <v>281</v>
      </c>
      <c r="C69" s="79">
        <v>245.00809315543134</v>
      </c>
      <c r="D69" s="82">
        <v>231.29425072708088</v>
      </c>
      <c r="E69" s="82">
        <v>222.14826361767516</v>
      </c>
      <c r="F69" s="82">
        <v>216.2212981346961</v>
      </c>
      <c r="G69" s="81">
        <v>0</v>
      </c>
      <c r="H69" s="79">
        <v>0</v>
      </c>
      <c r="I69" s="82">
        <v>0</v>
      </c>
      <c r="J69" s="82">
        <v>0</v>
      </c>
      <c r="K69" s="241">
        <v>0</v>
      </c>
      <c r="M69" s="78" t="s">
        <v>155</v>
      </c>
      <c r="N69" s="231">
        <f>VLOOKUP($M69,'pop 2001'!$B$4:$F$193,2,0)</f>
        <v>281</v>
      </c>
      <c r="O69" s="231">
        <f>VLOOKUP($M69,'pop res corretta+pres'!$B$4:$Q$193,8,0)</f>
        <v>245.00809315543134</v>
      </c>
      <c r="P69" s="231">
        <f>VLOOKUP($M69,'pop res corretta+pres'!$B$4:$Q$193,9,0)</f>
        <v>231.29425072708088</v>
      </c>
      <c r="Q69" s="231">
        <f>VLOOKUP($M69,'pop res corretta+pres'!$B$4:$Q$193,10,0)</f>
        <v>222.14826361767516</v>
      </c>
      <c r="R69" s="231">
        <f>VLOOKUP($M69,'pop res corretta+pres'!$B$4:$Q$193,11,0)</f>
        <v>216.2212981346961</v>
      </c>
      <c r="S69" s="231">
        <f>VLOOKUP($M69,'pop 2001'!$B$4:$F$193,5,0)</f>
        <v>0</v>
      </c>
      <c r="T69" s="231">
        <f>VLOOKUP($M69,'pop res corretta+pres'!$B$4:$Q$193,13,0)</f>
        <v>0</v>
      </c>
      <c r="U69" s="231">
        <f>VLOOKUP($M69,'pop res corretta+pres'!$B$4:$Q$193,14,0)</f>
        <v>0</v>
      </c>
      <c r="V69" s="231">
        <f>VLOOKUP($M69,'pop res corretta+pres'!$B$4:$Q$193,15,0)</f>
        <v>0</v>
      </c>
      <c r="W69" s="231">
        <f>VLOOKUP($M69,'pop res corretta+pres'!$B$4:$Q$193,16,0)</f>
        <v>0</v>
      </c>
      <c r="Y69" s="231">
        <f t="shared" si="12"/>
        <v>0</v>
      </c>
      <c r="Z69" s="231">
        <f t="shared" si="13"/>
        <v>0</v>
      </c>
      <c r="AA69" s="231">
        <f t="shared" si="14"/>
        <v>0</v>
      </c>
      <c r="AB69" s="231">
        <f t="shared" si="15"/>
        <v>0</v>
      </c>
      <c r="AC69" s="231">
        <f t="shared" si="16"/>
        <v>0</v>
      </c>
      <c r="AD69" s="231">
        <f t="shared" si="17"/>
        <v>0</v>
      </c>
      <c r="AE69" s="231">
        <f t="shared" si="18"/>
        <v>0</v>
      </c>
      <c r="AF69" s="231">
        <f t="shared" si="19"/>
        <v>0</v>
      </c>
      <c r="AG69" s="231">
        <f t="shared" si="20"/>
        <v>0</v>
      </c>
      <c r="AH69" s="231">
        <f t="shared" si="21"/>
        <v>0</v>
      </c>
      <c r="AI69" s="230">
        <f t="shared" si="22"/>
        <v>0</v>
      </c>
    </row>
    <row r="70" spans="1:35">
      <c r="A70" s="240" t="s">
        <v>156</v>
      </c>
      <c r="B70" s="74">
        <v>8323</v>
      </c>
      <c r="C70" s="79">
        <v>8049.0405619963603</v>
      </c>
      <c r="D70" s="82">
        <v>7763.0136569412762</v>
      </c>
      <c r="E70" s="82">
        <v>7568.7437963062903</v>
      </c>
      <c r="F70" s="82">
        <v>7441.2590328275155</v>
      </c>
      <c r="G70" s="81">
        <v>0</v>
      </c>
      <c r="H70" s="79">
        <v>0</v>
      </c>
      <c r="I70" s="82">
        <v>0</v>
      </c>
      <c r="J70" s="82">
        <v>0</v>
      </c>
      <c r="K70" s="241">
        <v>0</v>
      </c>
      <c r="M70" s="78" t="s">
        <v>156</v>
      </c>
      <c r="N70" s="231">
        <f>VLOOKUP($M70,'pop 2001'!$B$4:$F$193,2,0)</f>
        <v>8323</v>
      </c>
      <c r="O70" s="231">
        <f>VLOOKUP($M70,'pop res corretta+pres'!$B$4:$Q$193,8,0)</f>
        <v>8049.0405619963603</v>
      </c>
      <c r="P70" s="231">
        <f>VLOOKUP($M70,'pop res corretta+pres'!$B$4:$Q$193,9,0)</f>
        <v>7763.0136569412762</v>
      </c>
      <c r="Q70" s="231">
        <f>VLOOKUP($M70,'pop res corretta+pres'!$B$4:$Q$193,10,0)</f>
        <v>7568.7437963062903</v>
      </c>
      <c r="R70" s="231">
        <f>VLOOKUP($M70,'pop res corretta+pres'!$B$4:$Q$193,11,0)</f>
        <v>7441.2590328275155</v>
      </c>
      <c r="S70" s="231">
        <f>VLOOKUP($M70,'pop 2001'!$B$4:$F$193,5,0)</f>
        <v>0</v>
      </c>
      <c r="T70" s="231">
        <f>VLOOKUP($M70,'pop res corretta+pres'!$B$4:$Q$193,13,0)</f>
        <v>0</v>
      </c>
      <c r="U70" s="231">
        <f>VLOOKUP($M70,'pop res corretta+pres'!$B$4:$Q$193,14,0)</f>
        <v>0</v>
      </c>
      <c r="V70" s="231">
        <f>VLOOKUP($M70,'pop res corretta+pres'!$B$4:$Q$193,15,0)</f>
        <v>0</v>
      </c>
      <c r="W70" s="231">
        <f>VLOOKUP($M70,'pop res corretta+pres'!$B$4:$Q$193,16,0)</f>
        <v>0</v>
      </c>
      <c r="Y70" s="231">
        <f t="shared" si="12"/>
        <v>0</v>
      </c>
      <c r="Z70" s="231">
        <f t="shared" si="13"/>
        <v>0</v>
      </c>
      <c r="AA70" s="231">
        <f t="shared" si="14"/>
        <v>0</v>
      </c>
      <c r="AB70" s="231">
        <f t="shared" si="15"/>
        <v>0</v>
      </c>
      <c r="AC70" s="231">
        <f t="shared" si="16"/>
        <v>0</v>
      </c>
      <c r="AD70" s="231">
        <f t="shared" si="17"/>
        <v>0</v>
      </c>
      <c r="AE70" s="231">
        <f t="shared" si="18"/>
        <v>0</v>
      </c>
      <c r="AF70" s="231">
        <f t="shared" si="19"/>
        <v>0</v>
      </c>
      <c r="AG70" s="231">
        <f t="shared" si="20"/>
        <v>0</v>
      </c>
      <c r="AH70" s="231">
        <f t="shared" si="21"/>
        <v>0</v>
      </c>
      <c r="AI70" s="230">
        <f t="shared" si="22"/>
        <v>0</v>
      </c>
    </row>
    <row r="71" spans="1:35">
      <c r="A71" s="240" t="s">
        <v>157</v>
      </c>
      <c r="B71" s="74">
        <v>9207</v>
      </c>
      <c r="C71" s="79">
        <v>8451.6386879653292</v>
      </c>
      <c r="D71" s="82">
        <v>8048.0043928612231</v>
      </c>
      <c r="E71" s="82">
        <v>7776.8183911503929</v>
      </c>
      <c r="F71" s="82">
        <v>7600.1842158413328</v>
      </c>
      <c r="G71" s="81">
        <v>0</v>
      </c>
      <c r="H71" s="79">
        <v>0</v>
      </c>
      <c r="I71" s="82">
        <v>0</v>
      </c>
      <c r="J71" s="82">
        <v>0</v>
      </c>
      <c r="K71" s="241">
        <v>0</v>
      </c>
      <c r="M71" s="78" t="s">
        <v>157</v>
      </c>
      <c r="N71" s="231">
        <f>VLOOKUP($M71,'pop 2001'!$B$4:$F$193,2,0)</f>
        <v>9207</v>
      </c>
      <c r="O71" s="231">
        <f>VLOOKUP($M71,'pop res corretta+pres'!$B$4:$Q$193,8,0)</f>
        <v>8451.6386879653292</v>
      </c>
      <c r="P71" s="231">
        <f>VLOOKUP($M71,'pop res corretta+pres'!$B$4:$Q$193,9,0)</f>
        <v>8048.0043928612231</v>
      </c>
      <c r="Q71" s="231">
        <f>VLOOKUP($M71,'pop res corretta+pres'!$B$4:$Q$193,10,0)</f>
        <v>7776.8183911503929</v>
      </c>
      <c r="R71" s="231">
        <f>VLOOKUP($M71,'pop res corretta+pres'!$B$4:$Q$193,11,0)</f>
        <v>7600.1842158413328</v>
      </c>
      <c r="S71" s="231">
        <f>VLOOKUP($M71,'pop 2001'!$B$4:$F$193,5,0)</f>
        <v>0</v>
      </c>
      <c r="T71" s="231">
        <f>VLOOKUP($M71,'pop res corretta+pres'!$B$4:$Q$193,13,0)</f>
        <v>0</v>
      </c>
      <c r="U71" s="231">
        <f>VLOOKUP($M71,'pop res corretta+pres'!$B$4:$Q$193,14,0)</f>
        <v>0</v>
      </c>
      <c r="V71" s="231">
        <f>VLOOKUP($M71,'pop res corretta+pres'!$B$4:$Q$193,15,0)</f>
        <v>0</v>
      </c>
      <c r="W71" s="231">
        <f>VLOOKUP($M71,'pop res corretta+pres'!$B$4:$Q$193,16,0)</f>
        <v>0</v>
      </c>
      <c r="Y71" s="231">
        <f t="shared" si="12"/>
        <v>0</v>
      </c>
      <c r="Z71" s="231">
        <f t="shared" si="13"/>
        <v>0</v>
      </c>
      <c r="AA71" s="231">
        <f t="shared" si="14"/>
        <v>0</v>
      </c>
      <c r="AB71" s="231">
        <f t="shared" si="15"/>
        <v>0</v>
      </c>
      <c r="AC71" s="231">
        <f t="shared" si="16"/>
        <v>0</v>
      </c>
      <c r="AD71" s="231">
        <f t="shared" si="17"/>
        <v>0</v>
      </c>
      <c r="AE71" s="231">
        <f t="shared" si="18"/>
        <v>0</v>
      </c>
      <c r="AF71" s="231">
        <f t="shared" si="19"/>
        <v>0</v>
      </c>
      <c r="AG71" s="231">
        <f t="shared" si="20"/>
        <v>0</v>
      </c>
      <c r="AH71" s="231">
        <f t="shared" si="21"/>
        <v>0</v>
      </c>
      <c r="AI71" s="230">
        <f t="shared" si="22"/>
        <v>0</v>
      </c>
    </row>
    <row r="72" spans="1:35">
      <c r="A72" s="240" t="s">
        <v>158</v>
      </c>
      <c r="B72" s="74">
        <v>345</v>
      </c>
      <c r="C72" s="79">
        <v>339.60665416699999</v>
      </c>
      <c r="D72" s="82">
        <v>336.30371761003556</v>
      </c>
      <c r="E72" s="82">
        <v>334.00935879489782</v>
      </c>
      <c r="F72" s="82">
        <v>332.48028233254479</v>
      </c>
      <c r="G72" s="81">
        <v>0</v>
      </c>
      <c r="H72" s="79">
        <v>0</v>
      </c>
      <c r="I72" s="82">
        <v>0</v>
      </c>
      <c r="J72" s="82">
        <v>0</v>
      </c>
      <c r="K72" s="241">
        <v>0</v>
      </c>
      <c r="M72" s="78" t="s">
        <v>158</v>
      </c>
      <c r="N72" s="231">
        <f>VLOOKUP($M72,'pop 2001'!$B$4:$F$193,2,0)</f>
        <v>345</v>
      </c>
      <c r="O72" s="231">
        <f>VLOOKUP($M72,'pop res corretta+pres'!$B$4:$Q$193,8,0)</f>
        <v>339.60665416699999</v>
      </c>
      <c r="P72" s="231">
        <f>VLOOKUP($M72,'pop res corretta+pres'!$B$4:$Q$193,9,0)</f>
        <v>336.30371761003556</v>
      </c>
      <c r="Q72" s="231">
        <f>VLOOKUP($M72,'pop res corretta+pres'!$B$4:$Q$193,10,0)</f>
        <v>334.00935879489782</v>
      </c>
      <c r="R72" s="231">
        <f>VLOOKUP($M72,'pop res corretta+pres'!$B$4:$Q$193,11,0)</f>
        <v>332.48028233254479</v>
      </c>
      <c r="S72" s="231">
        <f>VLOOKUP($M72,'pop 2001'!$B$4:$F$193,5,0)</f>
        <v>0</v>
      </c>
      <c r="T72" s="231">
        <f>VLOOKUP($M72,'pop res corretta+pres'!$B$4:$Q$193,13,0)</f>
        <v>0</v>
      </c>
      <c r="U72" s="231">
        <f>VLOOKUP($M72,'pop res corretta+pres'!$B$4:$Q$193,14,0)</f>
        <v>0</v>
      </c>
      <c r="V72" s="231">
        <f>VLOOKUP($M72,'pop res corretta+pres'!$B$4:$Q$193,15,0)</f>
        <v>0</v>
      </c>
      <c r="W72" s="231">
        <f>VLOOKUP($M72,'pop res corretta+pres'!$B$4:$Q$193,16,0)</f>
        <v>0</v>
      </c>
      <c r="Y72" s="231">
        <f t="shared" si="12"/>
        <v>0</v>
      </c>
      <c r="Z72" s="231">
        <f t="shared" si="13"/>
        <v>0</v>
      </c>
      <c r="AA72" s="231">
        <f t="shared" si="14"/>
        <v>0</v>
      </c>
      <c r="AB72" s="231">
        <f t="shared" si="15"/>
        <v>0</v>
      </c>
      <c r="AC72" s="231">
        <f t="shared" si="16"/>
        <v>0</v>
      </c>
      <c r="AD72" s="231">
        <f t="shared" si="17"/>
        <v>0</v>
      </c>
      <c r="AE72" s="231">
        <f t="shared" si="18"/>
        <v>0</v>
      </c>
      <c r="AF72" s="231">
        <f t="shared" si="19"/>
        <v>0</v>
      </c>
      <c r="AG72" s="231">
        <f t="shared" si="20"/>
        <v>0</v>
      </c>
      <c r="AH72" s="231">
        <f t="shared" si="21"/>
        <v>0</v>
      </c>
      <c r="AI72" s="230">
        <f t="shared" si="22"/>
        <v>0</v>
      </c>
    </row>
    <row r="73" spans="1:35">
      <c r="A73" s="240" t="s">
        <v>159</v>
      </c>
      <c r="B73" s="74">
        <v>913</v>
      </c>
      <c r="C73" s="79">
        <v>962.14085621073923</v>
      </c>
      <c r="D73" s="82">
        <v>953.44394254051849</v>
      </c>
      <c r="E73" s="82">
        <v>947.3991370924382</v>
      </c>
      <c r="F73" s="82">
        <v>943.36893942187226</v>
      </c>
      <c r="G73" s="81">
        <v>0</v>
      </c>
      <c r="H73" s="79">
        <v>0</v>
      </c>
      <c r="I73" s="82">
        <v>0</v>
      </c>
      <c r="J73" s="82">
        <v>0</v>
      </c>
      <c r="K73" s="241">
        <v>0</v>
      </c>
      <c r="M73" s="78" t="s">
        <v>159</v>
      </c>
      <c r="N73" s="231">
        <f>VLOOKUP($M73,'pop 2001'!$B$4:$F$193,2,0)</f>
        <v>913</v>
      </c>
      <c r="O73" s="231">
        <f>VLOOKUP($M73,'pop res corretta+pres'!$B$4:$Q$193,8,0)</f>
        <v>962.14085621073923</v>
      </c>
      <c r="P73" s="231">
        <f>VLOOKUP($M73,'pop res corretta+pres'!$B$4:$Q$193,9,0)</f>
        <v>953.44394254051849</v>
      </c>
      <c r="Q73" s="231">
        <f>VLOOKUP($M73,'pop res corretta+pres'!$B$4:$Q$193,10,0)</f>
        <v>947.3991370924382</v>
      </c>
      <c r="R73" s="231">
        <f>VLOOKUP($M73,'pop res corretta+pres'!$B$4:$Q$193,11,0)</f>
        <v>943.36893942187226</v>
      </c>
      <c r="S73" s="231">
        <f>VLOOKUP($M73,'pop 2001'!$B$4:$F$193,5,0)</f>
        <v>0</v>
      </c>
      <c r="T73" s="231">
        <f>VLOOKUP($M73,'pop res corretta+pres'!$B$4:$Q$193,13,0)</f>
        <v>0</v>
      </c>
      <c r="U73" s="231">
        <f>VLOOKUP($M73,'pop res corretta+pres'!$B$4:$Q$193,14,0)</f>
        <v>0</v>
      </c>
      <c r="V73" s="231">
        <f>VLOOKUP($M73,'pop res corretta+pres'!$B$4:$Q$193,15,0)</f>
        <v>0</v>
      </c>
      <c r="W73" s="231">
        <f>VLOOKUP($M73,'pop res corretta+pres'!$B$4:$Q$193,16,0)</f>
        <v>0</v>
      </c>
      <c r="Y73" s="231">
        <f t="shared" si="12"/>
        <v>0</v>
      </c>
      <c r="Z73" s="231">
        <f t="shared" si="13"/>
        <v>0</v>
      </c>
      <c r="AA73" s="231">
        <f t="shared" si="14"/>
        <v>0</v>
      </c>
      <c r="AB73" s="231">
        <f t="shared" si="15"/>
        <v>0</v>
      </c>
      <c r="AC73" s="231">
        <f t="shared" si="16"/>
        <v>0</v>
      </c>
      <c r="AD73" s="231">
        <f t="shared" si="17"/>
        <v>0</v>
      </c>
      <c r="AE73" s="231">
        <f t="shared" si="18"/>
        <v>0</v>
      </c>
      <c r="AF73" s="231">
        <f t="shared" si="19"/>
        <v>0</v>
      </c>
      <c r="AG73" s="231">
        <f t="shared" si="20"/>
        <v>0</v>
      </c>
      <c r="AH73" s="231">
        <f t="shared" si="21"/>
        <v>0</v>
      </c>
      <c r="AI73" s="230">
        <f t="shared" si="22"/>
        <v>0</v>
      </c>
    </row>
    <row r="74" spans="1:35">
      <c r="A74" s="240" t="s">
        <v>160</v>
      </c>
      <c r="B74" s="74">
        <v>3915</v>
      </c>
      <c r="C74" s="79">
        <v>3723.1012609575851</v>
      </c>
      <c r="D74" s="82">
        <v>3601.0181102742267</v>
      </c>
      <c r="E74" s="82">
        <v>3517.8981259446873</v>
      </c>
      <c r="F74" s="82">
        <v>3463.2618302500123</v>
      </c>
      <c r="G74" s="81">
        <v>0</v>
      </c>
      <c r="H74" s="79">
        <v>0</v>
      </c>
      <c r="I74" s="82">
        <v>0</v>
      </c>
      <c r="J74" s="82">
        <v>0</v>
      </c>
      <c r="K74" s="241">
        <v>0</v>
      </c>
      <c r="M74" s="78" t="s">
        <v>160</v>
      </c>
      <c r="N74" s="231">
        <f>VLOOKUP($M74,'pop 2001'!$B$4:$F$193,2,0)</f>
        <v>3915</v>
      </c>
      <c r="O74" s="231">
        <f>VLOOKUP($M74,'pop res corretta+pres'!$B$4:$Q$193,8,0)</f>
        <v>3723.1012609575851</v>
      </c>
      <c r="P74" s="231">
        <f>VLOOKUP($M74,'pop res corretta+pres'!$B$4:$Q$193,9,0)</f>
        <v>3601.0181102742267</v>
      </c>
      <c r="Q74" s="231">
        <f>VLOOKUP($M74,'pop res corretta+pres'!$B$4:$Q$193,10,0)</f>
        <v>3517.8981259446873</v>
      </c>
      <c r="R74" s="231">
        <f>VLOOKUP($M74,'pop res corretta+pres'!$B$4:$Q$193,11,0)</f>
        <v>3463.2618302500123</v>
      </c>
      <c r="S74" s="231">
        <f>VLOOKUP($M74,'pop 2001'!$B$4:$F$193,5,0)</f>
        <v>0</v>
      </c>
      <c r="T74" s="231">
        <f>VLOOKUP($M74,'pop res corretta+pres'!$B$4:$Q$193,13,0)</f>
        <v>0</v>
      </c>
      <c r="U74" s="231">
        <f>VLOOKUP($M74,'pop res corretta+pres'!$B$4:$Q$193,14,0)</f>
        <v>0</v>
      </c>
      <c r="V74" s="231">
        <f>VLOOKUP($M74,'pop res corretta+pres'!$B$4:$Q$193,15,0)</f>
        <v>0</v>
      </c>
      <c r="W74" s="231">
        <f>VLOOKUP($M74,'pop res corretta+pres'!$B$4:$Q$193,16,0)</f>
        <v>0</v>
      </c>
      <c r="Y74" s="231">
        <f t="shared" si="12"/>
        <v>0</v>
      </c>
      <c r="Z74" s="231">
        <f t="shared" si="13"/>
        <v>0</v>
      </c>
      <c r="AA74" s="231">
        <f t="shared" si="14"/>
        <v>0</v>
      </c>
      <c r="AB74" s="231">
        <f t="shared" si="15"/>
        <v>0</v>
      </c>
      <c r="AC74" s="231">
        <f t="shared" si="16"/>
        <v>0</v>
      </c>
      <c r="AD74" s="231">
        <f t="shared" si="17"/>
        <v>0</v>
      </c>
      <c r="AE74" s="231">
        <f t="shared" si="18"/>
        <v>0</v>
      </c>
      <c r="AF74" s="231">
        <f t="shared" si="19"/>
        <v>0</v>
      </c>
      <c r="AG74" s="231">
        <f t="shared" si="20"/>
        <v>0</v>
      </c>
      <c r="AH74" s="231">
        <f t="shared" si="21"/>
        <v>0</v>
      </c>
      <c r="AI74" s="230">
        <f t="shared" si="22"/>
        <v>0</v>
      </c>
    </row>
    <row r="75" spans="1:35">
      <c r="A75" s="240" t="s">
        <v>161</v>
      </c>
      <c r="B75" s="74">
        <v>2806</v>
      </c>
      <c r="C75" s="79">
        <v>2535.3215488109945</v>
      </c>
      <c r="D75" s="82">
        <v>2377.703352358486</v>
      </c>
      <c r="E75" s="82">
        <v>2273.1738347309497</v>
      </c>
      <c r="F75" s="82">
        <v>2205.6955597841288</v>
      </c>
      <c r="G75" s="81">
        <v>224</v>
      </c>
      <c r="H75" s="79">
        <v>202.3920267047979</v>
      </c>
      <c r="I75" s="82">
        <v>189.8095334740915</v>
      </c>
      <c r="J75" s="82">
        <v>181.46505309327631</v>
      </c>
      <c r="K75" s="241">
        <v>176.07833406687269</v>
      </c>
      <c r="M75" s="78" t="s">
        <v>161</v>
      </c>
      <c r="N75" s="231">
        <f>VLOOKUP($M75,'pop 2001'!$B$4:$F$193,2,0)</f>
        <v>2806</v>
      </c>
      <c r="O75" s="231">
        <f>VLOOKUP($M75,'pop res corretta+pres'!$B$4:$Q$193,8,0)</f>
        <v>2535.3215488109945</v>
      </c>
      <c r="P75" s="231">
        <f>VLOOKUP($M75,'pop res corretta+pres'!$B$4:$Q$193,9,0)</f>
        <v>2377.703352358486</v>
      </c>
      <c r="Q75" s="231">
        <f>VLOOKUP($M75,'pop res corretta+pres'!$B$4:$Q$193,10,0)</f>
        <v>2273.1738347309497</v>
      </c>
      <c r="R75" s="231">
        <f>VLOOKUP($M75,'pop res corretta+pres'!$B$4:$Q$193,11,0)</f>
        <v>2205.6955597841288</v>
      </c>
      <c r="S75" s="231">
        <f>VLOOKUP($M75,'pop 2001'!$B$4:$F$193,5,0)</f>
        <v>224</v>
      </c>
      <c r="T75" s="231">
        <f>VLOOKUP($M75,'pop res corretta+pres'!$B$4:$Q$193,13,0)</f>
        <v>202.3920267047979</v>
      </c>
      <c r="U75" s="231">
        <f>VLOOKUP($M75,'pop res corretta+pres'!$B$4:$Q$193,14,0)</f>
        <v>189.8095334740915</v>
      </c>
      <c r="V75" s="231">
        <f>VLOOKUP($M75,'pop res corretta+pres'!$B$4:$Q$193,15,0)</f>
        <v>181.46505309327631</v>
      </c>
      <c r="W75" s="231">
        <f>VLOOKUP($M75,'pop res corretta+pres'!$B$4:$Q$193,16,0)</f>
        <v>176.07833406687269</v>
      </c>
      <c r="Y75" s="231">
        <f t="shared" si="12"/>
        <v>0</v>
      </c>
      <c r="Z75" s="231">
        <f t="shared" si="13"/>
        <v>0</v>
      </c>
      <c r="AA75" s="231">
        <f t="shared" si="14"/>
        <v>0</v>
      </c>
      <c r="AB75" s="231">
        <f t="shared" si="15"/>
        <v>0</v>
      </c>
      <c r="AC75" s="231">
        <f t="shared" si="16"/>
        <v>0</v>
      </c>
      <c r="AD75" s="231">
        <f t="shared" si="17"/>
        <v>0</v>
      </c>
      <c r="AE75" s="231">
        <f t="shared" si="18"/>
        <v>0</v>
      </c>
      <c r="AF75" s="231">
        <f t="shared" si="19"/>
        <v>0</v>
      </c>
      <c r="AG75" s="231">
        <f t="shared" si="20"/>
        <v>0</v>
      </c>
      <c r="AH75" s="231">
        <f t="shared" si="21"/>
        <v>0</v>
      </c>
      <c r="AI75" s="230">
        <f t="shared" si="22"/>
        <v>0</v>
      </c>
    </row>
    <row r="76" spans="1:35">
      <c r="A76" s="240" t="s">
        <v>162</v>
      </c>
      <c r="B76" s="74">
        <v>233</v>
      </c>
      <c r="C76" s="79">
        <v>182.90726682441851</v>
      </c>
      <c r="D76" s="82">
        <v>163.27596034999232</v>
      </c>
      <c r="E76" s="82">
        <v>150.79414029231268</v>
      </c>
      <c r="F76" s="82">
        <v>142.96665312699983</v>
      </c>
      <c r="G76" s="81">
        <v>0</v>
      </c>
      <c r="H76" s="79">
        <v>0</v>
      </c>
      <c r="I76" s="82">
        <v>0</v>
      </c>
      <c r="J76" s="82">
        <v>0</v>
      </c>
      <c r="K76" s="241">
        <v>0</v>
      </c>
      <c r="M76" s="78" t="s">
        <v>162</v>
      </c>
      <c r="N76" s="231">
        <f>VLOOKUP($M76,'pop 2001'!$B$4:$F$193,2,0)</f>
        <v>233</v>
      </c>
      <c r="O76" s="231">
        <f>VLOOKUP($M76,'pop res corretta+pres'!$B$4:$Q$193,8,0)</f>
        <v>182.90726682441851</v>
      </c>
      <c r="P76" s="231">
        <f>VLOOKUP($M76,'pop res corretta+pres'!$B$4:$Q$193,9,0)</f>
        <v>163.27596034999232</v>
      </c>
      <c r="Q76" s="231">
        <f>VLOOKUP($M76,'pop res corretta+pres'!$B$4:$Q$193,10,0)</f>
        <v>150.79414029231268</v>
      </c>
      <c r="R76" s="231">
        <f>VLOOKUP($M76,'pop res corretta+pres'!$B$4:$Q$193,11,0)</f>
        <v>142.96665312699983</v>
      </c>
      <c r="S76" s="231">
        <f>VLOOKUP($M76,'pop 2001'!$B$4:$F$193,5,0)</f>
        <v>0</v>
      </c>
      <c r="T76" s="231">
        <f>VLOOKUP($M76,'pop res corretta+pres'!$B$4:$Q$193,13,0)</f>
        <v>0</v>
      </c>
      <c r="U76" s="231">
        <f>VLOOKUP($M76,'pop res corretta+pres'!$B$4:$Q$193,14,0)</f>
        <v>0</v>
      </c>
      <c r="V76" s="231">
        <f>VLOOKUP($M76,'pop res corretta+pres'!$B$4:$Q$193,15,0)</f>
        <v>0</v>
      </c>
      <c r="W76" s="231">
        <f>VLOOKUP($M76,'pop res corretta+pres'!$B$4:$Q$193,16,0)</f>
        <v>0</v>
      </c>
      <c r="Y76" s="231">
        <f t="shared" si="12"/>
        <v>0</v>
      </c>
      <c r="Z76" s="231">
        <f t="shared" si="13"/>
        <v>0</v>
      </c>
      <c r="AA76" s="231">
        <f t="shared" si="14"/>
        <v>0</v>
      </c>
      <c r="AB76" s="231">
        <f t="shared" si="15"/>
        <v>0</v>
      </c>
      <c r="AC76" s="231">
        <f t="shared" si="16"/>
        <v>0</v>
      </c>
      <c r="AD76" s="231">
        <f t="shared" si="17"/>
        <v>0</v>
      </c>
      <c r="AE76" s="231">
        <f t="shared" si="18"/>
        <v>0</v>
      </c>
      <c r="AF76" s="231">
        <f t="shared" si="19"/>
        <v>0</v>
      </c>
      <c r="AG76" s="231">
        <f t="shared" si="20"/>
        <v>0</v>
      </c>
      <c r="AH76" s="231">
        <f t="shared" si="21"/>
        <v>0</v>
      </c>
      <c r="AI76" s="230">
        <f t="shared" si="22"/>
        <v>0</v>
      </c>
    </row>
    <row r="77" spans="1:35">
      <c r="A77" s="240" t="s">
        <v>163</v>
      </c>
      <c r="B77" s="74">
        <v>2173</v>
      </c>
      <c r="C77" s="79">
        <v>2056.1503609281417</v>
      </c>
      <c r="D77" s="82">
        <v>1956.1890052273523</v>
      </c>
      <c r="E77" s="82">
        <v>1889.08046349801</v>
      </c>
      <c r="F77" s="82">
        <v>1845.3930920818379</v>
      </c>
      <c r="G77" s="81">
        <v>23</v>
      </c>
      <c r="H77" s="79">
        <v>21.763211367393978</v>
      </c>
      <c r="I77" s="82">
        <v>20.70517584916206</v>
      </c>
      <c r="J77" s="82">
        <v>19.994869148851421</v>
      </c>
      <c r="K77" s="241">
        <v>19.532462548496142</v>
      </c>
      <c r="M77" s="78" t="s">
        <v>163</v>
      </c>
      <c r="N77" s="231">
        <f>VLOOKUP($M77,'pop 2001'!$B$4:$F$193,2,0)</f>
        <v>2173</v>
      </c>
      <c r="O77" s="231">
        <f>VLOOKUP($M77,'pop res corretta+pres'!$B$4:$Q$193,8,0)</f>
        <v>2056.1503609281417</v>
      </c>
      <c r="P77" s="231">
        <f>VLOOKUP($M77,'pop res corretta+pres'!$B$4:$Q$193,9,0)</f>
        <v>1956.1890052273523</v>
      </c>
      <c r="Q77" s="231">
        <f>VLOOKUP($M77,'pop res corretta+pres'!$B$4:$Q$193,10,0)</f>
        <v>1889.08046349801</v>
      </c>
      <c r="R77" s="231">
        <f>VLOOKUP($M77,'pop res corretta+pres'!$B$4:$Q$193,11,0)</f>
        <v>1845.3930920818379</v>
      </c>
      <c r="S77" s="231">
        <f>VLOOKUP($M77,'pop 2001'!$B$4:$F$193,5,0)</f>
        <v>23</v>
      </c>
      <c r="T77" s="231">
        <f>VLOOKUP($M77,'pop res corretta+pres'!$B$4:$Q$193,13,0)</f>
        <v>21.763211367393978</v>
      </c>
      <c r="U77" s="231">
        <f>VLOOKUP($M77,'pop res corretta+pres'!$B$4:$Q$193,14,0)</f>
        <v>20.70517584916206</v>
      </c>
      <c r="V77" s="231">
        <f>VLOOKUP($M77,'pop res corretta+pres'!$B$4:$Q$193,15,0)</f>
        <v>19.994869148851421</v>
      </c>
      <c r="W77" s="231">
        <f>VLOOKUP($M77,'pop res corretta+pres'!$B$4:$Q$193,16,0)</f>
        <v>19.532462548496142</v>
      </c>
      <c r="Y77" s="231">
        <f t="shared" si="12"/>
        <v>0</v>
      </c>
      <c r="Z77" s="231">
        <f t="shared" si="13"/>
        <v>0</v>
      </c>
      <c r="AA77" s="231">
        <f t="shared" si="14"/>
        <v>0</v>
      </c>
      <c r="AB77" s="231">
        <f t="shared" si="15"/>
        <v>0</v>
      </c>
      <c r="AC77" s="231">
        <f t="shared" si="16"/>
        <v>0</v>
      </c>
      <c r="AD77" s="231">
        <f t="shared" si="17"/>
        <v>0</v>
      </c>
      <c r="AE77" s="231">
        <f t="shared" si="18"/>
        <v>0</v>
      </c>
      <c r="AF77" s="231">
        <f t="shared" si="19"/>
        <v>0</v>
      </c>
      <c r="AG77" s="231">
        <f t="shared" si="20"/>
        <v>0</v>
      </c>
      <c r="AH77" s="231">
        <f t="shared" si="21"/>
        <v>0</v>
      </c>
      <c r="AI77" s="230">
        <f t="shared" si="22"/>
        <v>0</v>
      </c>
    </row>
    <row r="78" spans="1:35">
      <c r="A78" s="240" t="s">
        <v>164</v>
      </c>
      <c r="B78" s="74">
        <v>4105</v>
      </c>
      <c r="C78" s="79">
        <v>3804.9072715664424</v>
      </c>
      <c r="D78" s="82">
        <v>3627.9669030170185</v>
      </c>
      <c r="E78" s="82">
        <v>3508.9541236815357</v>
      </c>
      <c r="F78" s="82">
        <v>3431.3765380117575</v>
      </c>
      <c r="G78" s="81">
        <v>0</v>
      </c>
      <c r="H78" s="79">
        <v>0</v>
      </c>
      <c r="I78" s="82">
        <v>0</v>
      </c>
      <c r="J78" s="82">
        <v>0</v>
      </c>
      <c r="K78" s="241">
        <v>0</v>
      </c>
      <c r="M78" s="78" t="s">
        <v>164</v>
      </c>
      <c r="N78" s="231">
        <f>VLOOKUP($M78,'pop 2001'!$B$4:$F$193,2,0)</f>
        <v>4105</v>
      </c>
      <c r="O78" s="231">
        <f>VLOOKUP($M78,'pop res corretta+pres'!$B$4:$Q$193,8,0)</f>
        <v>3804.9072715664424</v>
      </c>
      <c r="P78" s="231">
        <f>VLOOKUP($M78,'pop res corretta+pres'!$B$4:$Q$193,9,0)</f>
        <v>3627.9669030170185</v>
      </c>
      <c r="Q78" s="231">
        <f>VLOOKUP($M78,'pop res corretta+pres'!$B$4:$Q$193,10,0)</f>
        <v>3508.9541236815357</v>
      </c>
      <c r="R78" s="231">
        <f>VLOOKUP($M78,'pop res corretta+pres'!$B$4:$Q$193,11,0)</f>
        <v>3431.3765380117575</v>
      </c>
      <c r="S78" s="231">
        <f>VLOOKUP($M78,'pop 2001'!$B$4:$F$193,5,0)</f>
        <v>0</v>
      </c>
      <c r="T78" s="231">
        <f>VLOOKUP($M78,'pop res corretta+pres'!$B$4:$Q$193,13,0)</f>
        <v>0</v>
      </c>
      <c r="U78" s="231">
        <f>VLOOKUP($M78,'pop res corretta+pres'!$B$4:$Q$193,14,0)</f>
        <v>0</v>
      </c>
      <c r="V78" s="231">
        <f>VLOOKUP($M78,'pop res corretta+pres'!$B$4:$Q$193,15,0)</f>
        <v>0</v>
      </c>
      <c r="W78" s="231">
        <f>VLOOKUP($M78,'pop res corretta+pres'!$B$4:$Q$193,16,0)</f>
        <v>0</v>
      </c>
      <c r="Y78" s="231">
        <f t="shared" si="12"/>
        <v>0</v>
      </c>
      <c r="Z78" s="231">
        <f t="shared" si="13"/>
        <v>0</v>
      </c>
      <c r="AA78" s="231">
        <f t="shared" si="14"/>
        <v>0</v>
      </c>
      <c r="AB78" s="231">
        <f t="shared" si="15"/>
        <v>0</v>
      </c>
      <c r="AC78" s="231">
        <f t="shared" si="16"/>
        <v>0</v>
      </c>
      <c r="AD78" s="231">
        <f t="shared" si="17"/>
        <v>0</v>
      </c>
      <c r="AE78" s="231">
        <f t="shared" si="18"/>
        <v>0</v>
      </c>
      <c r="AF78" s="231">
        <f t="shared" si="19"/>
        <v>0</v>
      </c>
      <c r="AG78" s="231">
        <f t="shared" si="20"/>
        <v>0</v>
      </c>
      <c r="AH78" s="231">
        <f t="shared" si="21"/>
        <v>0</v>
      </c>
      <c r="AI78" s="230">
        <f t="shared" si="22"/>
        <v>0</v>
      </c>
    </row>
    <row r="79" spans="1:35">
      <c r="A79" s="240" t="s">
        <v>165</v>
      </c>
      <c r="B79" s="74">
        <v>1069</v>
      </c>
      <c r="C79" s="79">
        <v>990.66694307565842</v>
      </c>
      <c r="D79" s="82">
        <v>943.09304448680848</v>
      </c>
      <c r="E79" s="82">
        <v>911.13756608574454</v>
      </c>
      <c r="F79" s="82">
        <v>890.32708016113668</v>
      </c>
      <c r="G79" s="81">
        <v>0</v>
      </c>
      <c r="H79" s="79">
        <v>0</v>
      </c>
      <c r="I79" s="82">
        <v>0</v>
      </c>
      <c r="J79" s="82">
        <v>0</v>
      </c>
      <c r="K79" s="241">
        <v>0</v>
      </c>
      <c r="M79" s="78" t="s">
        <v>165</v>
      </c>
      <c r="N79" s="231">
        <f>VLOOKUP($M79,'pop 2001'!$B$4:$F$193,2,0)</f>
        <v>1069</v>
      </c>
      <c r="O79" s="231">
        <f>VLOOKUP($M79,'pop res corretta+pres'!$B$4:$Q$193,8,0)</f>
        <v>990.66694307565842</v>
      </c>
      <c r="P79" s="231">
        <f>VLOOKUP($M79,'pop res corretta+pres'!$B$4:$Q$193,9,0)</f>
        <v>943.09304448680848</v>
      </c>
      <c r="Q79" s="231">
        <f>VLOOKUP($M79,'pop res corretta+pres'!$B$4:$Q$193,10,0)</f>
        <v>911.13756608574454</v>
      </c>
      <c r="R79" s="231">
        <f>VLOOKUP($M79,'pop res corretta+pres'!$B$4:$Q$193,11,0)</f>
        <v>890.32708016113668</v>
      </c>
      <c r="S79" s="231">
        <f>VLOOKUP($M79,'pop 2001'!$B$4:$F$193,5,0)</f>
        <v>0</v>
      </c>
      <c r="T79" s="231">
        <f>VLOOKUP($M79,'pop res corretta+pres'!$B$4:$Q$193,13,0)</f>
        <v>0</v>
      </c>
      <c r="U79" s="231">
        <f>VLOOKUP($M79,'pop res corretta+pres'!$B$4:$Q$193,14,0)</f>
        <v>0</v>
      </c>
      <c r="V79" s="231">
        <f>VLOOKUP($M79,'pop res corretta+pres'!$B$4:$Q$193,15,0)</f>
        <v>0</v>
      </c>
      <c r="W79" s="231">
        <f>VLOOKUP($M79,'pop res corretta+pres'!$B$4:$Q$193,16,0)</f>
        <v>0</v>
      </c>
      <c r="Y79" s="231">
        <f t="shared" si="12"/>
        <v>0</v>
      </c>
      <c r="Z79" s="231">
        <f t="shared" si="13"/>
        <v>0</v>
      </c>
      <c r="AA79" s="231">
        <f t="shared" si="14"/>
        <v>0</v>
      </c>
      <c r="AB79" s="231">
        <f t="shared" si="15"/>
        <v>0</v>
      </c>
      <c r="AC79" s="231">
        <f t="shared" si="16"/>
        <v>0</v>
      </c>
      <c r="AD79" s="231">
        <f t="shared" si="17"/>
        <v>0</v>
      </c>
      <c r="AE79" s="231">
        <f t="shared" si="18"/>
        <v>0</v>
      </c>
      <c r="AF79" s="231">
        <f t="shared" si="19"/>
        <v>0</v>
      </c>
      <c r="AG79" s="231">
        <f t="shared" si="20"/>
        <v>0</v>
      </c>
      <c r="AH79" s="231">
        <f t="shared" si="21"/>
        <v>0</v>
      </c>
      <c r="AI79" s="230">
        <f t="shared" si="22"/>
        <v>0</v>
      </c>
    </row>
    <row r="80" spans="1:35">
      <c r="A80" s="240" t="s">
        <v>166</v>
      </c>
      <c r="B80" s="74">
        <v>4171</v>
      </c>
      <c r="C80" s="79">
        <v>4237.3849929291791</v>
      </c>
      <c r="D80" s="82">
        <v>4124.6571727759856</v>
      </c>
      <c r="E80" s="82">
        <v>4047.4888536019503</v>
      </c>
      <c r="F80" s="82">
        <v>3996.5749079329039</v>
      </c>
      <c r="G80" s="81">
        <v>0</v>
      </c>
      <c r="H80" s="79">
        <v>0</v>
      </c>
      <c r="I80" s="82">
        <v>0</v>
      </c>
      <c r="J80" s="82">
        <v>0</v>
      </c>
      <c r="K80" s="241">
        <v>0</v>
      </c>
      <c r="M80" s="78" t="s">
        <v>166</v>
      </c>
      <c r="N80" s="231">
        <f>VLOOKUP($M80,'pop 2001'!$B$4:$F$193,2,0)</f>
        <v>4171</v>
      </c>
      <c r="O80" s="231">
        <f>VLOOKUP($M80,'pop res corretta+pres'!$B$4:$Q$193,8,0)</f>
        <v>4237.3849929291791</v>
      </c>
      <c r="P80" s="231">
        <f>VLOOKUP($M80,'pop res corretta+pres'!$B$4:$Q$193,9,0)</f>
        <v>4124.6571727759856</v>
      </c>
      <c r="Q80" s="231">
        <f>VLOOKUP($M80,'pop res corretta+pres'!$B$4:$Q$193,10,0)</f>
        <v>4047.4888536019503</v>
      </c>
      <c r="R80" s="231">
        <f>VLOOKUP($M80,'pop res corretta+pres'!$B$4:$Q$193,11,0)</f>
        <v>3996.5749079329039</v>
      </c>
      <c r="S80" s="231">
        <f>VLOOKUP($M80,'pop 2001'!$B$4:$F$193,5,0)</f>
        <v>0</v>
      </c>
      <c r="T80" s="231">
        <f>VLOOKUP($M80,'pop res corretta+pres'!$B$4:$Q$193,13,0)</f>
        <v>0</v>
      </c>
      <c r="U80" s="231">
        <f>VLOOKUP($M80,'pop res corretta+pres'!$B$4:$Q$193,14,0)</f>
        <v>0</v>
      </c>
      <c r="V80" s="231">
        <f>VLOOKUP($M80,'pop res corretta+pres'!$B$4:$Q$193,15,0)</f>
        <v>0</v>
      </c>
      <c r="W80" s="231">
        <f>VLOOKUP($M80,'pop res corretta+pres'!$B$4:$Q$193,16,0)</f>
        <v>0</v>
      </c>
      <c r="Y80" s="231">
        <f t="shared" si="12"/>
        <v>0</v>
      </c>
      <c r="Z80" s="231">
        <f t="shared" si="13"/>
        <v>0</v>
      </c>
      <c r="AA80" s="231">
        <f t="shared" si="14"/>
        <v>0</v>
      </c>
      <c r="AB80" s="231">
        <f t="shared" si="15"/>
        <v>0</v>
      </c>
      <c r="AC80" s="231">
        <f t="shared" si="16"/>
        <v>0</v>
      </c>
      <c r="AD80" s="231">
        <f t="shared" si="17"/>
        <v>0</v>
      </c>
      <c r="AE80" s="231">
        <f t="shared" si="18"/>
        <v>0</v>
      </c>
      <c r="AF80" s="231">
        <f t="shared" si="19"/>
        <v>0</v>
      </c>
      <c r="AG80" s="231">
        <f t="shared" si="20"/>
        <v>0</v>
      </c>
      <c r="AH80" s="231">
        <f t="shared" si="21"/>
        <v>0</v>
      </c>
      <c r="AI80" s="230">
        <f t="shared" si="22"/>
        <v>0</v>
      </c>
    </row>
    <row r="81" spans="1:35">
      <c r="A81" s="240" t="s">
        <v>167</v>
      </c>
      <c r="B81" s="74">
        <v>458</v>
      </c>
      <c r="C81" s="79">
        <v>371.62727632731008</v>
      </c>
      <c r="D81" s="82">
        <v>336.32508685978695</v>
      </c>
      <c r="E81" s="82">
        <v>313.61467641078701</v>
      </c>
      <c r="F81" s="82">
        <v>299.25745652304317</v>
      </c>
      <c r="G81" s="81">
        <v>0</v>
      </c>
      <c r="H81" s="79">
        <v>0</v>
      </c>
      <c r="I81" s="82">
        <v>0</v>
      </c>
      <c r="J81" s="82">
        <v>0</v>
      </c>
      <c r="K81" s="241">
        <v>0</v>
      </c>
      <c r="M81" s="78" t="s">
        <v>167</v>
      </c>
      <c r="N81" s="231">
        <f>VLOOKUP($M81,'pop 2001'!$B$4:$F$193,2,0)</f>
        <v>458</v>
      </c>
      <c r="O81" s="231">
        <f>VLOOKUP($M81,'pop res corretta+pres'!$B$4:$Q$193,8,0)</f>
        <v>371.62727632731008</v>
      </c>
      <c r="P81" s="231">
        <f>VLOOKUP($M81,'pop res corretta+pres'!$B$4:$Q$193,9,0)</f>
        <v>336.32508685978695</v>
      </c>
      <c r="Q81" s="231">
        <f>VLOOKUP($M81,'pop res corretta+pres'!$B$4:$Q$193,10,0)</f>
        <v>313.61467641078701</v>
      </c>
      <c r="R81" s="231">
        <f>VLOOKUP($M81,'pop res corretta+pres'!$B$4:$Q$193,11,0)</f>
        <v>299.25745652304317</v>
      </c>
      <c r="S81" s="231">
        <f>VLOOKUP($M81,'pop 2001'!$B$4:$F$193,5,0)</f>
        <v>0</v>
      </c>
      <c r="T81" s="231">
        <f>VLOOKUP($M81,'pop res corretta+pres'!$B$4:$Q$193,13,0)</f>
        <v>0</v>
      </c>
      <c r="U81" s="231">
        <f>VLOOKUP($M81,'pop res corretta+pres'!$B$4:$Q$193,14,0)</f>
        <v>0</v>
      </c>
      <c r="V81" s="231">
        <f>VLOOKUP($M81,'pop res corretta+pres'!$B$4:$Q$193,15,0)</f>
        <v>0</v>
      </c>
      <c r="W81" s="231">
        <f>VLOOKUP($M81,'pop res corretta+pres'!$B$4:$Q$193,16,0)</f>
        <v>0</v>
      </c>
      <c r="Y81" s="231">
        <f t="shared" si="12"/>
        <v>0</v>
      </c>
      <c r="Z81" s="231">
        <f t="shared" si="13"/>
        <v>0</v>
      </c>
      <c r="AA81" s="231">
        <f t="shared" si="14"/>
        <v>0</v>
      </c>
      <c r="AB81" s="231">
        <f t="shared" si="15"/>
        <v>0</v>
      </c>
      <c r="AC81" s="231">
        <f t="shared" si="16"/>
        <v>0</v>
      </c>
      <c r="AD81" s="231">
        <f t="shared" si="17"/>
        <v>0</v>
      </c>
      <c r="AE81" s="231">
        <f t="shared" si="18"/>
        <v>0</v>
      </c>
      <c r="AF81" s="231">
        <f t="shared" si="19"/>
        <v>0</v>
      </c>
      <c r="AG81" s="231">
        <f t="shared" si="20"/>
        <v>0</v>
      </c>
      <c r="AH81" s="231">
        <f t="shared" si="21"/>
        <v>0</v>
      </c>
      <c r="AI81" s="230">
        <f t="shared" si="22"/>
        <v>0</v>
      </c>
    </row>
    <row r="82" spans="1:35">
      <c r="A82" s="240" t="s">
        <v>168</v>
      </c>
      <c r="B82" s="74">
        <v>1163</v>
      </c>
      <c r="C82" s="79">
        <v>1059.3665104556142</v>
      </c>
      <c r="D82" s="82">
        <v>1009.1927917152282</v>
      </c>
      <c r="E82" s="82">
        <v>975.47109343719603</v>
      </c>
      <c r="F82" s="82">
        <v>953.50146266314073</v>
      </c>
      <c r="G82" s="81">
        <v>11</v>
      </c>
      <c r="H82" s="79">
        <v>10.019803624257747</v>
      </c>
      <c r="I82" s="82">
        <v>9.5452456654062416</v>
      </c>
      <c r="J82" s="82">
        <v>9.2262958106699671</v>
      </c>
      <c r="K82" s="241">
        <v>9.0185005067021393</v>
      </c>
      <c r="M82" s="78" t="s">
        <v>168</v>
      </c>
      <c r="N82" s="231">
        <f>VLOOKUP($M82,'pop 2001'!$B$4:$F$193,2,0)</f>
        <v>1163</v>
      </c>
      <c r="O82" s="231">
        <f>VLOOKUP($M82,'pop res corretta+pres'!$B$4:$Q$193,8,0)</f>
        <v>1059.3665104556142</v>
      </c>
      <c r="P82" s="231">
        <f>VLOOKUP($M82,'pop res corretta+pres'!$B$4:$Q$193,9,0)</f>
        <v>1009.1927917152282</v>
      </c>
      <c r="Q82" s="231">
        <f>VLOOKUP($M82,'pop res corretta+pres'!$B$4:$Q$193,10,0)</f>
        <v>975.47109343719603</v>
      </c>
      <c r="R82" s="231">
        <f>VLOOKUP($M82,'pop res corretta+pres'!$B$4:$Q$193,11,0)</f>
        <v>953.50146266314073</v>
      </c>
      <c r="S82" s="231">
        <f>VLOOKUP($M82,'pop 2001'!$B$4:$F$193,5,0)</f>
        <v>11</v>
      </c>
      <c r="T82" s="231">
        <f>VLOOKUP($M82,'pop res corretta+pres'!$B$4:$Q$193,13,0)</f>
        <v>10.019803624257747</v>
      </c>
      <c r="U82" s="231">
        <f>VLOOKUP($M82,'pop res corretta+pres'!$B$4:$Q$193,14,0)</f>
        <v>9.5452456654062416</v>
      </c>
      <c r="V82" s="231">
        <f>VLOOKUP($M82,'pop res corretta+pres'!$B$4:$Q$193,15,0)</f>
        <v>9.2262958106699671</v>
      </c>
      <c r="W82" s="231">
        <f>VLOOKUP($M82,'pop res corretta+pres'!$B$4:$Q$193,16,0)</f>
        <v>9.0185005067021393</v>
      </c>
      <c r="Y82" s="231">
        <f t="shared" si="12"/>
        <v>0</v>
      </c>
      <c r="Z82" s="231">
        <f t="shared" si="13"/>
        <v>0</v>
      </c>
      <c r="AA82" s="231">
        <f t="shared" si="14"/>
        <v>0</v>
      </c>
      <c r="AB82" s="231">
        <f t="shared" si="15"/>
        <v>0</v>
      </c>
      <c r="AC82" s="231">
        <f t="shared" si="16"/>
        <v>0</v>
      </c>
      <c r="AD82" s="231">
        <f t="shared" si="17"/>
        <v>0</v>
      </c>
      <c r="AE82" s="231">
        <f t="shared" si="18"/>
        <v>0</v>
      </c>
      <c r="AF82" s="231">
        <f t="shared" si="19"/>
        <v>0</v>
      </c>
      <c r="AG82" s="231">
        <f t="shared" si="20"/>
        <v>0</v>
      </c>
      <c r="AH82" s="231">
        <f t="shared" si="21"/>
        <v>0</v>
      </c>
      <c r="AI82" s="230">
        <f t="shared" si="22"/>
        <v>0</v>
      </c>
    </row>
    <row r="83" spans="1:35">
      <c r="A83" s="240" t="s">
        <v>169</v>
      </c>
      <c r="B83" s="74">
        <v>2172</v>
      </c>
      <c r="C83" s="79">
        <v>2014.6570904814148</v>
      </c>
      <c r="D83" s="82">
        <v>1936.2084800820064</v>
      </c>
      <c r="E83" s="82">
        <v>1883.0862839180504</v>
      </c>
      <c r="F83" s="82">
        <v>1848.2982809963034</v>
      </c>
      <c r="G83" s="81">
        <v>0</v>
      </c>
      <c r="H83" s="79">
        <v>0</v>
      </c>
      <c r="I83" s="82">
        <v>0</v>
      </c>
      <c r="J83" s="82">
        <v>0</v>
      </c>
      <c r="K83" s="241">
        <v>0</v>
      </c>
      <c r="M83" s="78" t="s">
        <v>169</v>
      </c>
      <c r="N83" s="231">
        <f>VLOOKUP($M83,'pop 2001'!$B$4:$F$193,2,0)</f>
        <v>2172</v>
      </c>
      <c r="O83" s="231">
        <f>VLOOKUP($M83,'pop res corretta+pres'!$B$4:$Q$193,8,0)</f>
        <v>2014.6570904814148</v>
      </c>
      <c r="P83" s="231">
        <f>VLOOKUP($M83,'pop res corretta+pres'!$B$4:$Q$193,9,0)</f>
        <v>1936.2084800820064</v>
      </c>
      <c r="Q83" s="231">
        <f>VLOOKUP($M83,'pop res corretta+pres'!$B$4:$Q$193,10,0)</f>
        <v>1883.0862839180504</v>
      </c>
      <c r="R83" s="231">
        <f>VLOOKUP($M83,'pop res corretta+pres'!$B$4:$Q$193,11,0)</f>
        <v>1848.2982809963034</v>
      </c>
      <c r="S83" s="231">
        <f>VLOOKUP($M83,'pop 2001'!$B$4:$F$193,5,0)</f>
        <v>0</v>
      </c>
      <c r="T83" s="231">
        <f>VLOOKUP($M83,'pop res corretta+pres'!$B$4:$Q$193,13,0)</f>
        <v>0</v>
      </c>
      <c r="U83" s="231">
        <f>VLOOKUP($M83,'pop res corretta+pres'!$B$4:$Q$193,14,0)</f>
        <v>0</v>
      </c>
      <c r="V83" s="231">
        <f>VLOOKUP($M83,'pop res corretta+pres'!$B$4:$Q$193,15,0)</f>
        <v>0</v>
      </c>
      <c r="W83" s="231">
        <f>VLOOKUP($M83,'pop res corretta+pres'!$B$4:$Q$193,16,0)</f>
        <v>0</v>
      </c>
      <c r="Y83" s="231">
        <f t="shared" si="12"/>
        <v>0</v>
      </c>
      <c r="Z83" s="231">
        <f t="shared" si="13"/>
        <v>0</v>
      </c>
      <c r="AA83" s="231">
        <f t="shared" si="14"/>
        <v>0</v>
      </c>
      <c r="AB83" s="231">
        <f t="shared" si="15"/>
        <v>0</v>
      </c>
      <c r="AC83" s="231">
        <f t="shared" si="16"/>
        <v>0</v>
      </c>
      <c r="AD83" s="231">
        <f t="shared" si="17"/>
        <v>0</v>
      </c>
      <c r="AE83" s="231">
        <f t="shared" si="18"/>
        <v>0</v>
      </c>
      <c r="AF83" s="231">
        <f t="shared" si="19"/>
        <v>0</v>
      </c>
      <c r="AG83" s="231">
        <f t="shared" si="20"/>
        <v>0</v>
      </c>
      <c r="AH83" s="231">
        <f t="shared" si="21"/>
        <v>0</v>
      </c>
      <c r="AI83" s="230">
        <f t="shared" si="22"/>
        <v>0</v>
      </c>
    </row>
    <row r="84" spans="1:35">
      <c r="A84" s="240" t="s">
        <v>170</v>
      </c>
      <c r="B84" s="74">
        <v>147</v>
      </c>
      <c r="C84" s="79">
        <v>116.17417492364125</v>
      </c>
      <c r="D84" s="82">
        <v>103.31784081583176</v>
      </c>
      <c r="E84" s="82">
        <v>95.169750794595586</v>
      </c>
      <c r="F84" s="82">
        <v>90.071218799695799</v>
      </c>
      <c r="G84" s="81">
        <v>0</v>
      </c>
      <c r="H84" s="79">
        <v>0</v>
      </c>
      <c r="I84" s="82">
        <v>0</v>
      </c>
      <c r="J84" s="82">
        <v>0</v>
      </c>
      <c r="K84" s="241">
        <v>0</v>
      </c>
      <c r="M84" s="78" t="s">
        <v>170</v>
      </c>
      <c r="N84" s="231">
        <f>VLOOKUP($M84,'pop 2001'!$B$4:$F$193,2,0)</f>
        <v>147</v>
      </c>
      <c r="O84" s="231">
        <f>VLOOKUP($M84,'pop res corretta+pres'!$B$4:$Q$193,8,0)</f>
        <v>116.17417492364125</v>
      </c>
      <c r="P84" s="231">
        <f>VLOOKUP($M84,'pop res corretta+pres'!$B$4:$Q$193,9,0)</f>
        <v>103.31784081583176</v>
      </c>
      <c r="Q84" s="231">
        <f>VLOOKUP($M84,'pop res corretta+pres'!$B$4:$Q$193,10,0)</f>
        <v>95.169750794595586</v>
      </c>
      <c r="R84" s="231">
        <f>VLOOKUP($M84,'pop res corretta+pres'!$B$4:$Q$193,11,0)</f>
        <v>90.071218799695799</v>
      </c>
      <c r="S84" s="231">
        <f>VLOOKUP($M84,'pop 2001'!$B$4:$F$193,5,0)</f>
        <v>0</v>
      </c>
      <c r="T84" s="231">
        <f>VLOOKUP($M84,'pop res corretta+pres'!$B$4:$Q$193,13,0)</f>
        <v>0</v>
      </c>
      <c r="U84" s="231">
        <f>VLOOKUP($M84,'pop res corretta+pres'!$B$4:$Q$193,14,0)</f>
        <v>0</v>
      </c>
      <c r="V84" s="231">
        <f>VLOOKUP($M84,'pop res corretta+pres'!$B$4:$Q$193,15,0)</f>
        <v>0</v>
      </c>
      <c r="W84" s="231">
        <f>VLOOKUP($M84,'pop res corretta+pres'!$B$4:$Q$193,16,0)</f>
        <v>0</v>
      </c>
      <c r="Y84" s="231">
        <f t="shared" si="12"/>
        <v>0</v>
      </c>
      <c r="Z84" s="231">
        <f t="shared" si="13"/>
        <v>0</v>
      </c>
      <c r="AA84" s="231">
        <f t="shared" si="14"/>
        <v>0</v>
      </c>
      <c r="AB84" s="231">
        <f t="shared" si="15"/>
        <v>0</v>
      </c>
      <c r="AC84" s="231">
        <f t="shared" si="16"/>
        <v>0</v>
      </c>
      <c r="AD84" s="231">
        <f t="shared" si="17"/>
        <v>0</v>
      </c>
      <c r="AE84" s="231">
        <f t="shared" si="18"/>
        <v>0</v>
      </c>
      <c r="AF84" s="231">
        <f t="shared" si="19"/>
        <v>0</v>
      </c>
      <c r="AG84" s="231">
        <f t="shared" si="20"/>
        <v>0</v>
      </c>
      <c r="AH84" s="231">
        <f t="shared" si="21"/>
        <v>0</v>
      </c>
      <c r="AI84" s="230">
        <f t="shared" si="22"/>
        <v>0</v>
      </c>
    </row>
    <row r="85" spans="1:35">
      <c r="A85" s="240" t="s">
        <v>171</v>
      </c>
      <c r="B85" s="74">
        <v>2378</v>
      </c>
      <c r="C85" s="79">
        <v>2194.534212760459</v>
      </c>
      <c r="D85" s="82">
        <v>2102.9503107557298</v>
      </c>
      <c r="E85" s="82">
        <v>2041.0870589814144</v>
      </c>
      <c r="F85" s="82">
        <v>2000.6438632042566</v>
      </c>
      <c r="G85" s="81">
        <v>0</v>
      </c>
      <c r="H85" s="79">
        <v>0</v>
      </c>
      <c r="I85" s="82">
        <v>0</v>
      </c>
      <c r="J85" s="82">
        <v>0</v>
      </c>
      <c r="K85" s="241">
        <v>0</v>
      </c>
      <c r="M85" s="78" t="s">
        <v>171</v>
      </c>
      <c r="N85" s="231">
        <f>VLOOKUP($M85,'pop 2001'!$B$4:$F$193,2,0)</f>
        <v>2378</v>
      </c>
      <c r="O85" s="231">
        <f>VLOOKUP($M85,'pop res corretta+pres'!$B$4:$Q$193,8,0)</f>
        <v>2194.534212760459</v>
      </c>
      <c r="P85" s="231">
        <f>VLOOKUP($M85,'pop res corretta+pres'!$B$4:$Q$193,9,0)</f>
        <v>2102.9503107557298</v>
      </c>
      <c r="Q85" s="231">
        <f>VLOOKUP($M85,'pop res corretta+pres'!$B$4:$Q$193,10,0)</f>
        <v>2041.0870589814144</v>
      </c>
      <c r="R85" s="231">
        <f>VLOOKUP($M85,'pop res corretta+pres'!$B$4:$Q$193,11,0)</f>
        <v>2000.6438632042566</v>
      </c>
      <c r="S85" s="231">
        <f>VLOOKUP($M85,'pop 2001'!$B$4:$F$193,5,0)</f>
        <v>0</v>
      </c>
      <c r="T85" s="231">
        <f>VLOOKUP($M85,'pop res corretta+pres'!$B$4:$Q$193,13,0)</f>
        <v>0</v>
      </c>
      <c r="U85" s="231">
        <f>VLOOKUP($M85,'pop res corretta+pres'!$B$4:$Q$193,14,0)</f>
        <v>0</v>
      </c>
      <c r="V85" s="231">
        <f>VLOOKUP($M85,'pop res corretta+pres'!$B$4:$Q$193,15,0)</f>
        <v>0</v>
      </c>
      <c r="W85" s="231">
        <f>VLOOKUP($M85,'pop res corretta+pres'!$B$4:$Q$193,16,0)</f>
        <v>0</v>
      </c>
      <c r="Y85" s="231">
        <f t="shared" si="12"/>
        <v>0</v>
      </c>
      <c r="Z85" s="231">
        <f t="shared" si="13"/>
        <v>0</v>
      </c>
      <c r="AA85" s="231">
        <f t="shared" si="14"/>
        <v>0</v>
      </c>
      <c r="AB85" s="231">
        <f t="shared" si="15"/>
        <v>0</v>
      </c>
      <c r="AC85" s="231">
        <f t="shared" si="16"/>
        <v>0</v>
      </c>
      <c r="AD85" s="231">
        <f t="shared" si="17"/>
        <v>0</v>
      </c>
      <c r="AE85" s="231">
        <f t="shared" si="18"/>
        <v>0</v>
      </c>
      <c r="AF85" s="231">
        <f t="shared" si="19"/>
        <v>0</v>
      </c>
      <c r="AG85" s="231">
        <f t="shared" si="20"/>
        <v>0</v>
      </c>
      <c r="AH85" s="231">
        <f t="shared" si="21"/>
        <v>0</v>
      </c>
      <c r="AI85" s="230">
        <f t="shared" si="22"/>
        <v>0</v>
      </c>
    </row>
    <row r="86" spans="1:35">
      <c r="A86" s="240" t="s">
        <v>172</v>
      </c>
      <c r="B86" s="74">
        <v>2154</v>
      </c>
      <c r="C86" s="79">
        <v>1959.0451345163178</v>
      </c>
      <c r="D86" s="82">
        <v>1854.9118606166983</v>
      </c>
      <c r="E86" s="82">
        <v>1785.2869606053039</v>
      </c>
      <c r="F86" s="82">
        <v>1740.0883353848249</v>
      </c>
      <c r="G86" s="81">
        <v>0</v>
      </c>
      <c r="H86" s="79">
        <v>0</v>
      </c>
      <c r="I86" s="82">
        <v>0</v>
      </c>
      <c r="J86" s="82">
        <v>0</v>
      </c>
      <c r="K86" s="241">
        <v>0</v>
      </c>
      <c r="M86" s="78" t="s">
        <v>172</v>
      </c>
      <c r="N86" s="231">
        <f>VLOOKUP($M86,'pop 2001'!$B$4:$F$193,2,0)</f>
        <v>2154</v>
      </c>
      <c r="O86" s="231">
        <f>VLOOKUP($M86,'pop res corretta+pres'!$B$4:$Q$193,8,0)</f>
        <v>1959.0451345163178</v>
      </c>
      <c r="P86" s="231">
        <f>VLOOKUP($M86,'pop res corretta+pres'!$B$4:$Q$193,9,0)</f>
        <v>1854.9118606166983</v>
      </c>
      <c r="Q86" s="231">
        <f>VLOOKUP($M86,'pop res corretta+pres'!$B$4:$Q$193,10,0)</f>
        <v>1785.2869606053039</v>
      </c>
      <c r="R86" s="231">
        <f>VLOOKUP($M86,'pop res corretta+pres'!$B$4:$Q$193,11,0)</f>
        <v>1740.0883353848249</v>
      </c>
      <c r="S86" s="231">
        <f>VLOOKUP($M86,'pop 2001'!$B$4:$F$193,5,0)</f>
        <v>0</v>
      </c>
      <c r="T86" s="231">
        <f>VLOOKUP($M86,'pop res corretta+pres'!$B$4:$Q$193,13,0)</f>
        <v>0</v>
      </c>
      <c r="U86" s="231">
        <f>VLOOKUP($M86,'pop res corretta+pres'!$B$4:$Q$193,14,0)</f>
        <v>0</v>
      </c>
      <c r="V86" s="231">
        <f>VLOOKUP($M86,'pop res corretta+pres'!$B$4:$Q$193,15,0)</f>
        <v>0</v>
      </c>
      <c r="W86" s="231">
        <f>VLOOKUP($M86,'pop res corretta+pres'!$B$4:$Q$193,16,0)</f>
        <v>0</v>
      </c>
      <c r="Y86" s="231">
        <f t="shared" si="12"/>
        <v>0</v>
      </c>
      <c r="Z86" s="231">
        <f t="shared" si="13"/>
        <v>0</v>
      </c>
      <c r="AA86" s="231">
        <f t="shared" si="14"/>
        <v>0</v>
      </c>
      <c r="AB86" s="231">
        <f t="shared" si="15"/>
        <v>0</v>
      </c>
      <c r="AC86" s="231">
        <f t="shared" si="16"/>
        <v>0</v>
      </c>
      <c r="AD86" s="231">
        <f t="shared" si="17"/>
        <v>0</v>
      </c>
      <c r="AE86" s="231">
        <f t="shared" si="18"/>
        <v>0</v>
      </c>
      <c r="AF86" s="231">
        <f t="shared" si="19"/>
        <v>0</v>
      </c>
      <c r="AG86" s="231">
        <f t="shared" si="20"/>
        <v>0</v>
      </c>
      <c r="AH86" s="231">
        <f t="shared" si="21"/>
        <v>0</v>
      </c>
      <c r="AI86" s="230">
        <f t="shared" si="22"/>
        <v>0</v>
      </c>
    </row>
    <row r="87" spans="1:35">
      <c r="A87" s="240" t="s">
        <v>173</v>
      </c>
      <c r="B87" s="74">
        <v>1380</v>
      </c>
      <c r="C87" s="79">
        <v>1375.8700029005552</v>
      </c>
      <c r="D87" s="82">
        <v>1349.3308793315412</v>
      </c>
      <c r="E87" s="82">
        <v>1331.0472721053638</v>
      </c>
      <c r="F87" s="82">
        <v>1318.9311655964309</v>
      </c>
      <c r="G87" s="81">
        <v>0</v>
      </c>
      <c r="H87" s="79">
        <v>0</v>
      </c>
      <c r="I87" s="82">
        <v>0</v>
      </c>
      <c r="J87" s="82">
        <v>0</v>
      </c>
      <c r="K87" s="241">
        <v>0</v>
      </c>
      <c r="M87" s="78" t="s">
        <v>173</v>
      </c>
      <c r="N87" s="231">
        <f>VLOOKUP($M87,'pop 2001'!$B$4:$F$193,2,0)</f>
        <v>1380</v>
      </c>
      <c r="O87" s="231">
        <f>VLOOKUP($M87,'pop res corretta+pres'!$B$4:$Q$193,8,0)</f>
        <v>1375.8700029005552</v>
      </c>
      <c r="P87" s="231">
        <f>VLOOKUP($M87,'pop res corretta+pres'!$B$4:$Q$193,9,0)</f>
        <v>1349.3308793315412</v>
      </c>
      <c r="Q87" s="231">
        <f>VLOOKUP($M87,'pop res corretta+pres'!$B$4:$Q$193,10,0)</f>
        <v>1331.0472721053638</v>
      </c>
      <c r="R87" s="231">
        <f>VLOOKUP($M87,'pop res corretta+pres'!$B$4:$Q$193,11,0)</f>
        <v>1318.9311655964309</v>
      </c>
      <c r="S87" s="231">
        <f>VLOOKUP($M87,'pop 2001'!$B$4:$F$193,5,0)</f>
        <v>0</v>
      </c>
      <c r="T87" s="231">
        <f>VLOOKUP($M87,'pop res corretta+pres'!$B$4:$Q$193,13,0)</f>
        <v>0</v>
      </c>
      <c r="U87" s="231">
        <f>VLOOKUP($M87,'pop res corretta+pres'!$B$4:$Q$193,14,0)</f>
        <v>0</v>
      </c>
      <c r="V87" s="231">
        <f>VLOOKUP($M87,'pop res corretta+pres'!$B$4:$Q$193,15,0)</f>
        <v>0</v>
      </c>
      <c r="W87" s="231">
        <f>VLOOKUP($M87,'pop res corretta+pres'!$B$4:$Q$193,16,0)</f>
        <v>0</v>
      </c>
      <c r="Y87" s="231">
        <f t="shared" si="12"/>
        <v>0</v>
      </c>
      <c r="Z87" s="231">
        <f t="shared" si="13"/>
        <v>0</v>
      </c>
      <c r="AA87" s="231">
        <f t="shared" si="14"/>
        <v>0</v>
      </c>
      <c r="AB87" s="231">
        <f t="shared" si="15"/>
        <v>0</v>
      </c>
      <c r="AC87" s="231">
        <f t="shared" si="16"/>
        <v>0</v>
      </c>
      <c r="AD87" s="231">
        <f t="shared" si="17"/>
        <v>0</v>
      </c>
      <c r="AE87" s="231">
        <f t="shared" si="18"/>
        <v>0</v>
      </c>
      <c r="AF87" s="231">
        <f t="shared" si="19"/>
        <v>0</v>
      </c>
      <c r="AG87" s="231">
        <f t="shared" si="20"/>
        <v>0</v>
      </c>
      <c r="AH87" s="231">
        <f t="shared" si="21"/>
        <v>0</v>
      </c>
      <c r="AI87" s="230">
        <f t="shared" si="22"/>
        <v>0</v>
      </c>
    </row>
    <row r="88" spans="1:35">
      <c r="A88" s="240" t="s">
        <v>174</v>
      </c>
      <c r="B88" s="74">
        <v>1923</v>
      </c>
      <c r="C88" s="79">
        <v>1988.808773125869</v>
      </c>
      <c r="D88" s="82">
        <v>1969.4660743861125</v>
      </c>
      <c r="E88" s="82">
        <v>1956.0298213437893</v>
      </c>
      <c r="F88" s="82">
        <v>1947.0752244718069</v>
      </c>
      <c r="G88" s="81">
        <v>0</v>
      </c>
      <c r="H88" s="79">
        <v>0</v>
      </c>
      <c r="I88" s="82">
        <v>0</v>
      </c>
      <c r="J88" s="82">
        <v>0</v>
      </c>
      <c r="K88" s="241">
        <v>0</v>
      </c>
      <c r="M88" s="78" t="s">
        <v>174</v>
      </c>
      <c r="N88" s="231">
        <f>VLOOKUP($M88,'pop 2001'!$B$4:$F$193,2,0)</f>
        <v>1923</v>
      </c>
      <c r="O88" s="231">
        <f>VLOOKUP($M88,'pop res corretta+pres'!$B$4:$Q$193,8,0)</f>
        <v>1988.808773125869</v>
      </c>
      <c r="P88" s="231">
        <f>VLOOKUP($M88,'pop res corretta+pres'!$B$4:$Q$193,9,0)</f>
        <v>1969.4660743861125</v>
      </c>
      <c r="Q88" s="231">
        <f>VLOOKUP($M88,'pop res corretta+pres'!$B$4:$Q$193,10,0)</f>
        <v>1956.0298213437893</v>
      </c>
      <c r="R88" s="231">
        <f>VLOOKUP($M88,'pop res corretta+pres'!$B$4:$Q$193,11,0)</f>
        <v>1947.0752244718069</v>
      </c>
      <c r="S88" s="231">
        <f>VLOOKUP($M88,'pop 2001'!$B$4:$F$193,5,0)</f>
        <v>0</v>
      </c>
      <c r="T88" s="231">
        <f>VLOOKUP($M88,'pop res corretta+pres'!$B$4:$Q$193,13,0)</f>
        <v>0</v>
      </c>
      <c r="U88" s="231">
        <f>VLOOKUP($M88,'pop res corretta+pres'!$B$4:$Q$193,14,0)</f>
        <v>0</v>
      </c>
      <c r="V88" s="231">
        <f>VLOOKUP($M88,'pop res corretta+pres'!$B$4:$Q$193,15,0)</f>
        <v>0</v>
      </c>
      <c r="W88" s="231">
        <f>VLOOKUP($M88,'pop res corretta+pres'!$B$4:$Q$193,16,0)</f>
        <v>0</v>
      </c>
      <c r="Y88" s="231">
        <f t="shared" si="12"/>
        <v>0</v>
      </c>
      <c r="Z88" s="231">
        <f t="shared" si="13"/>
        <v>0</v>
      </c>
      <c r="AA88" s="231">
        <f t="shared" si="14"/>
        <v>0</v>
      </c>
      <c r="AB88" s="231">
        <f t="shared" si="15"/>
        <v>0</v>
      </c>
      <c r="AC88" s="231">
        <f t="shared" si="16"/>
        <v>0</v>
      </c>
      <c r="AD88" s="231">
        <f t="shared" si="17"/>
        <v>0</v>
      </c>
      <c r="AE88" s="231">
        <f t="shared" si="18"/>
        <v>0</v>
      </c>
      <c r="AF88" s="231">
        <f t="shared" si="19"/>
        <v>0</v>
      </c>
      <c r="AG88" s="231">
        <f t="shared" si="20"/>
        <v>0</v>
      </c>
      <c r="AH88" s="231">
        <f t="shared" si="21"/>
        <v>0</v>
      </c>
      <c r="AI88" s="230">
        <f t="shared" si="22"/>
        <v>0</v>
      </c>
    </row>
    <row r="89" spans="1:35">
      <c r="A89" s="240" t="s">
        <v>175</v>
      </c>
      <c r="B89" s="74">
        <v>1025</v>
      </c>
      <c r="C89" s="79">
        <v>941.60821862660123</v>
      </c>
      <c r="D89" s="82">
        <v>887.73366741468044</v>
      </c>
      <c r="E89" s="82">
        <v>851.84416875777754</v>
      </c>
      <c r="F89" s="82">
        <v>828.60428876323999</v>
      </c>
      <c r="G89" s="81">
        <v>0</v>
      </c>
      <c r="H89" s="79">
        <v>0</v>
      </c>
      <c r="I89" s="82">
        <v>0</v>
      </c>
      <c r="J89" s="82">
        <v>0</v>
      </c>
      <c r="K89" s="241">
        <v>0</v>
      </c>
      <c r="M89" s="78" t="s">
        <v>175</v>
      </c>
      <c r="N89" s="231">
        <f>VLOOKUP($M89,'pop 2001'!$B$4:$F$193,2,0)</f>
        <v>1025</v>
      </c>
      <c r="O89" s="231">
        <f>VLOOKUP($M89,'pop res corretta+pres'!$B$4:$Q$193,8,0)</f>
        <v>941.60821862660123</v>
      </c>
      <c r="P89" s="231">
        <f>VLOOKUP($M89,'pop res corretta+pres'!$B$4:$Q$193,9,0)</f>
        <v>887.73366741468044</v>
      </c>
      <c r="Q89" s="231">
        <f>VLOOKUP($M89,'pop res corretta+pres'!$B$4:$Q$193,10,0)</f>
        <v>851.84416875777754</v>
      </c>
      <c r="R89" s="231">
        <f>VLOOKUP($M89,'pop res corretta+pres'!$B$4:$Q$193,11,0)</f>
        <v>828.60428876323999</v>
      </c>
      <c r="S89" s="231">
        <f>VLOOKUP($M89,'pop 2001'!$B$4:$F$193,5,0)</f>
        <v>0</v>
      </c>
      <c r="T89" s="231">
        <f>VLOOKUP($M89,'pop res corretta+pres'!$B$4:$Q$193,13,0)</f>
        <v>0</v>
      </c>
      <c r="U89" s="231">
        <f>VLOOKUP($M89,'pop res corretta+pres'!$B$4:$Q$193,14,0)</f>
        <v>0</v>
      </c>
      <c r="V89" s="231">
        <f>VLOOKUP($M89,'pop res corretta+pres'!$B$4:$Q$193,15,0)</f>
        <v>0</v>
      </c>
      <c r="W89" s="231">
        <f>VLOOKUP($M89,'pop res corretta+pres'!$B$4:$Q$193,16,0)</f>
        <v>0</v>
      </c>
      <c r="Y89" s="231">
        <f t="shared" si="12"/>
        <v>0</v>
      </c>
      <c r="Z89" s="231">
        <f t="shared" si="13"/>
        <v>0</v>
      </c>
      <c r="AA89" s="231">
        <f t="shared" si="14"/>
        <v>0</v>
      </c>
      <c r="AB89" s="231">
        <f t="shared" si="15"/>
        <v>0</v>
      </c>
      <c r="AC89" s="231">
        <f t="shared" si="16"/>
        <v>0</v>
      </c>
      <c r="AD89" s="231">
        <f t="shared" si="17"/>
        <v>0</v>
      </c>
      <c r="AE89" s="231">
        <f t="shared" si="18"/>
        <v>0</v>
      </c>
      <c r="AF89" s="231">
        <f t="shared" si="19"/>
        <v>0</v>
      </c>
      <c r="AG89" s="231">
        <f t="shared" si="20"/>
        <v>0</v>
      </c>
      <c r="AH89" s="231">
        <f t="shared" si="21"/>
        <v>0</v>
      </c>
      <c r="AI89" s="230">
        <f t="shared" si="22"/>
        <v>0</v>
      </c>
    </row>
    <row r="90" spans="1:35">
      <c r="A90" s="240" t="s">
        <v>176</v>
      </c>
      <c r="B90" s="74">
        <v>6924</v>
      </c>
      <c r="C90" s="79">
        <v>6394.0210767653234</v>
      </c>
      <c r="D90" s="82">
        <v>6121.2381570791231</v>
      </c>
      <c r="E90" s="82">
        <v>5937.1305703661337</v>
      </c>
      <c r="F90" s="82">
        <v>5816.8383698111493</v>
      </c>
      <c r="G90" s="81">
        <v>58</v>
      </c>
      <c r="H90" s="79">
        <v>53.560546281396455</v>
      </c>
      <c r="I90" s="82">
        <v>51.275536266693962</v>
      </c>
      <c r="J90" s="82">
        <v>49.733329445585696</v>
      </c>
      <c r="K90" s="241">
        <v>48.725682473866073</v>
      </c>
      <c r="M90" s="78" t="s">
        <v>176</v>
      </c>
      <c r="N90" s="231">
        <f>VLOOKUP($M90,'pop 2001'!$B$4:$F$193,2,0)</f>
        <v>6924</v>
      </c>
      <c r="O90" s="231">
        <f>VLOOKUP($M90,'pop res corretta+pres'!$B$4:$Q$193,8,0)</f>
        <v>6394.0210767653234</v>
      </c>
      <c r="P90" s="231">
        <f>VLOOKUP($M90,'pop res corretta+pres'!$B$4:$Q$193,9,0)</f>
        <v>6121.2381570791231</v>
      </c>
      <c r="Q90" s="231">
        <f>VLOOKUP($M90,'pop res corretta+pres'!$B$4:$Q$193,10,0)</f>
        <v>5937.1305703661337</v>
      </c>
      <c r="R90" s="231">
        <f>VLOOKUP($M90,'pop res corretta+pres'!$B$4:$Q$193,11,0)</f>
        <v>5816.8383698111493</v>
      </c>
      <c r="S90" s="231">
        <f>VLOOKUP($M90,'pop 2001'!$B$4:$F$193,5,0)</f>
        <v>58</v>
      </c>
      <c r="T90" s="231">
        <f>VLOOKUP($M90,'pop res corretta+pres'!$B$4:$Q$193,13,0)</f>
        <v>53.560546281396455</v>
      </c>
      <c r="U90" s="231">
        <f>VLOOKUP($M90,'pop res corretta+pres'!$B$4:$Q$193,14,0)</f>
        <v>51.275536266693962</v>
      </c>
      <c r="V90" s="231">
        <f>VLOOKUP($M90,'pop res corretta+pres'!$B$4:$Q$193,15,0)</f>
        <v>49.733329445585696</v>
      </c>
      <c r="W90" s="231">
        <f>VLOOKUP($M90,'pop res corretta+pres'!$B$4:$Q$193,16,0)</f>
        <v>48.725682473866073</v>
      </c>
      <c r="Y90" s="231">
        <f t="shared" ref="Y90:Y153" si="23">+N90-B90</f>
        <v>0</v>
      </c>
      <c r="Z90" s="231">
        <f t="shared" ref="Z90:Z153" si="24">+O90-C90</f>
        <v>0</v>
      </c>
      <c r="AA90" s="231">
        <f t="shared" ref="AA90:AA153" si="25">+P90-D90</f>
        <v>0</v>
      </c>
      <c r="AB90" s="231">
        <f t="shared" ref="AB90:AB153" si="26">+Q90-E90</f>
        <v>0</v>
      </c>
      <c r="AC90" s="231">
        <f t="shared" ref="AC90:AC153" si="27">+R90-F90</f>
        <v>0</v>
      </c>
      <c r="AD90" s="231">
        <f t="shared" ref="AD90:AD153" si="28">+S90-G90</f>
        <v>0</v>
      </c>
      <c r="AE90" s="231">
        <f t="shared" ref="AE90:AE153" si="29">+T90-H90</f>
        <v>0</v>
      </c>
      <c r="AF90" s="231">
        <f t="shared" ref="AF90:AF153" si="30">+U90-I90</f>
        <v>0</v>
      </c>
      <c r="AG90" s="231">
        <f t="shared" ref="AG90:AG153" si="31">+V90-J90</f>
        <v>0</v>
      </c>
      <c r="AH90" s="231">
        <f t="shared" ref="AH90:AH153" si="32">+W90-K90</f>
        <v>0</v>
      </c>
      <c r="AI90" s="230">
        <f t="shared" si="22"/>
        <v>0</v>
      </c>
    </row>
    <row r="91" spans="1:35">
      <c r="A91" s="240" t="s">
        <v>177</v>
      </c>
      <c r="B91" s="74">
        <v>494</v>
      </c>
      <c r="C91" s="79">
        <v>396.91745835567053</v>
      </c>
      <c r="D91" s="82">
        <v>360.58490932535921</v>
      </c>
      <c r="E91" s="82">
        <v>337.13539950759059</v>
      </c>
      <c r="F91" s="82">
        <v>322.27770964342523</v>
      </c>
      <c r="G91" s="81">
        <v>1</v>
      </c>
      <c r="H91" s="79">
        <v>0.80347663634751143</v>
      </c>
      <c r="I91" s="82">
        <v>0.72992896624566583</v>
      </c>
      <c r="J91" s="82">
        <v>0.6824603228898809</v>
      </c>
      <c r="K91" s="241">
        <v>0.65238402761826819</v>
      </c>
      <c r="M91" s="78" t="s">
        <v>177</v>
      </c>
      <c r="N91" s="231">
        <f>VLOOKUP($M91,'pop 2001'!$B$4:$F$193,2,0)</f>
        <v>494</v>
      </c>
      <c r="O91" s="231">
        <f>VLOOKUP($M91,'pop res corretta+pres'!$B$4:$Q$193,8,0)</f>
        <v>396.91745835567053</v>
      </c>
      <c r="P91" s="231">
        <f>VLOOKUP($M91,'pop res corretta+pres'!$B$4:$Q$193,9,0)</f>
        <v>360.58490932535921</v>
      </c>
      <c r="Q91" s="231">
        <f>VLOOKUP($M91,'pop res corretta+pres'!$B$4:$Q$193,10,0)</f>
        <v>337.13539950759059</v>
      </c>
      <c r="R91" s="231">
        <f>VLOOKUP($M91,'pop res corretta+pres'!$B$4:$Q$193,11,0)</f>
        <v>322.27770964342523</v>
      </c>
      <c r="S91" s="231">
        <f>VLOOKUP($M91,'pop 2001'!$B$4:$F$193,5,0)</f>
        <v>1</v>
      </c>
      <c r="T91" s="231">
        <f>VLOOKUP($M91,'pop res corretta+pres'!$B$4:$Q$193,13,0)</f>
        <v>0.80347663634751143</v>
      </c>
      <c r="U91" s="231">
        <f>VLOOKUP($M91,'pop res corretta+pres'!$B$4:$Q$193,14,0)</f>
        <v>0.72992896624566583</v>
      </c>
      <c r="V91" s="231">
        <f>VLOOKUP($M91,'pop res corretta+pres'!$B$4:$Q$193,15,0)</f>
        <v>0.6824603228898809</v>
      </c>
      <c r="W91" s="231">
        <f>VLOOKUP($M91,'pop res corretta+pres'!$B$4:$Q$193,16,0)</f>
        <v>0.65238402761826819</v>
      </c>
      <c r="Y91" s="231">
        <f t="shared" si="23"/>
        <v>0</v>
      </c>
      <c r="Z91" s="231">
        <f t="shared" si="24"/>
        <v>0</v>
      </c>
      <c r="AA91" s="231">
        <f t="shared" si="25"/>
        <v>0</v>
      </c>
      <c r="AB91" s="231">
        <f t="shared" si="26"/>
        <v>0</v>
      </c>
      <c r="AC91" s="231">
        <f t="shared" si="27"/>
        <v>0</v>
      </c>
      <c r="AD91" s="231">
        <f t="shared" si="28"/>
        <v>0</v>
      </c>
      <c r="AE91" s="231">
        <f t="shared" si="29"/>
        <v>0</v>
      </c>
      <c r="AF91" s="231">
        <f t="shared" si="30"/>
        <v>0</v>
      </c>
      <c r="AG91" s="231">
        <f t="shared" si="31"/>
        <v>0</v>
      </c>
      <c r="AH91" s="231">
        <f t="shared" si="32"/>
        <v>0</v>
      </c>
      <c r="AI91" s="230">
        <f t="shared" si="22"/>
        <v>0</v>
      </c>
    </row>
    <row r="92" spans="1:35">
      <c r="A92" s="240" t="s">
        <v>178</v>
      </c>
      <c r="B92" s="74">
        <v>1168</v>
      </c>
      <c r="C92" s="79">
        <v>1030.2198604529931</v>
      </c>
      <c r="D92" s="82">
        <v>967.57959993555971</v>
      </c>
      <c r="E92" s="82">
        <v>925.9861132343882</v>
      </c>
      <c r="F92" s="82">
        <v>899.11281028511848</v>
      </c>
      <c r="G92" s="81">
        <v>0</v>
      </c>
      <c r="H92" s="79">
        <v>0</v>
      </c>
      <c r="I92" s="82">
        <v>0</v>
      </c>
      <c r="J92" s="82">
        <v>0</v>
      </c>
      <c r="K92" s="241">
        <v>0</v>
      </c>
      <c r="M92" s="78" t="s">
        <v>178</v>
      </c>
      <c r="N92" s="231">
        <f>VLOOKUP($M92,'pop 2001'!$B$4:$F$193,2,0)</f>
        <v>1168</v>
      </c>
      <c r="O92" s="231">
        <f>VLOOKUP($M92,'pop res corretta+pres'!$B$4:$Q$193,8,0)</f>
        <v>1030.2198604529931</v>
      </c>
      <c r="P92" s="231">
        <f>VLOOKUP($M92,'pop res corretta+pres'!$B$4:$Q$193,9,0)</f>
        <v>967.57959993555971</v>
      </c>
      <c r="Q92" s="231">
        <f>VLOOKUP($M92,'pop res corretta+pres'!$B$4:$Q$193,10,0)</f>
        <v>925.9861132343882</v>
      </c>
      <c r="R92" s="231">
        <f>VLOOKUP($M92,'pop res corretta+pres'!$B$4:$Q$193,11,0)</f>
        <v>899.11281028511848</v>
      </c>
      <c r="S92" s="231">
        <f>VLOOKUP($M92,'pop 2001'!$B$4:$F$193,5,0)</f>
        <v>0</v>
      </c>
      <c r="T92" s="231">
        <f>VLOOKUP($M92,'pop res corretta+pres'!$B$4:$Q$193,13,0)</f>
        <v>0</v>
      </c>
      <c r="U92" s="231">
        <f>VLOOKUP($M92,'pop res corretta+pres'!$B$4:$Q$193,14,0)</f>
        <v>0</v>
      </c>
      <c r="V92" s="231">
        <f>VLOOKUP($M92,'pop res corretta+pres'!$B$4:$Q$193,15,0)</f>
        <v>0</v>
      </c>
      <c r="W92" s="231">
        <f>VLOOKUP($M92,'pop res corretta+pres'!$B$4:$Q$193,16,0)</f>
        <v>0</v>
      </c>
      <c r="Y92" s="231">
        <f t="shared" si="23"/>
        <v>0</v>
      </c>
      <c r="Z92" s="231">
        <f t="shared" si="24"/>
        <v>0</v>
      </c>
      <c r="AA92" s="231">
        <f t="shared" si="25"/>
        <v>0</v>
      </c>
      <c r="AB92" s="231">
        <f t="shared" si="26"/>
        <v>0</v>
      </c>
      <c r="AC92" s="231">
        <f t="shared" si="27"/>
        <v>0</v>
      </c>
      <c r="AD92" s="231">
        <f t="shared" si="28"/>
        <v>0</v>
      </c>
      <c r="AE92" s="231">
        <f t="shared" si="29"/>
        <v>0</v>
      </c>
      <c r="AF92" s="231">
        <f t="shared" si="30"/>
        <v>0</v>
      </c>
      <c r="AG92" s="231">
        <f t="shared" si="31"/>
        <v>0</v>
      </c>
      <c r="AH92" s="231">
        <f t="shared" si="32"/>
        <v>0</v>
      </c>
      <c r="AI92" s="230">
        <f t="shared" si="22"/>
        <v>0</v>
      </c>
    </row>
    <row r="93" spans="1:35">
      <c r="A93" s="240" t="s">
        <v>179</v>
      </c>
      <c r="B93" s="74">
        <v>532</v>
      </c>
      <c r="C93" s="79">
        <v>463.33173204173642</v>
      </c>
      <c r="D93" s="82">
        <v>437.60993478791198</v>
      </c>
      <c r="E93" s="82">
        <v>420.44854669529383</v>
      </c>
      <c r="F93" s="82">
        <v>409.32411684366815</v>
      </c>
      <c r="G93" s="81">
        <v>0</v>
      </c>
      <c r="H93" s="79">
        <v>0</v>
      </c>
      <c r="I93" s="82">
        <v>0</v>
      </c>
      <c r="J93" s="82">
        <v>0</v>
      </c>
      <c r="K93" s="241">
        <v>0</v>
      </c>
      <c r="M93" s="78" t="s">
        <v>179</v>
      </c>
      <c r="N93" s="231">
        <f>VLOOKUP($M93,'pop 2001'!$B$4:$F$193,2,0)</f>
        <v>532</v>
      </c>
      <c r="O93" s="231">
        <f>VLOOKUP($M93,'pop res corretta+pres'!$B$4:$Q$193,8,0)</f>
        <v>463.33173204173642</v>
      </c>
      <c r="P93" s="231">
        <f>VLOOKUP($M93,'pop res corretta+pres'!$B$4:$Q$193,9,0)</f>
        <v>437.60993478791198</v>
      </c>
      <c r="Q93" s="231">
        <f>VLOOKUP($M93,'pop res corretta+pres'!$B$4:$Q$193,10,0)</f>
        <v>420.44854669529383</v>
      </c>
      <c r="R93" s="231">
        <f>VLOOKUP($M93,'pop res corretta+pres'!$B$4:$Q$193,11,0)</f>
        <v>409.32411684366815</v>
      </c>
      <c r="S93" s="231">
        <f>VLOOKUP($M93,'pop 2001'!$B$4:$F$193,5,0)</f>
        <v>0</v>
      </c>
      <c r="T93" s="231">
        <f>VLOOKUP($M93,'pop res corretta+pres'!$B$4:$Q$193,13,0)</f>
        <v>0</v>
      </c>
      <c r="U93" s="231">
        <f>VLOOKUP($M93,'pop res corretta+pres'!$B$4:$Q$193,14,0)</f>
        <v>0</v>
      </c>
      <c r="V93" s="231">
        <f>VLOOKUP($M93,'pop res corretta+pres'!$B$4:$Q$193,15,0)</f>
        <v>0</v>
      </c>
      <c r="W93" s="231">
        <f>VLOOKUP($M93,'pop res corretta+pres'!$B$4:$Q$193,16,0)</f>
        <v>0</v>
      </c>
      <c r="Y93" s="231">
        <f t="shared" si="23"/>
        <v>0</v>
      </c>
      <c r="Z93" s="231">
        <f t="shared" si="24"/>
        <v>0</v>
      </c>
      <c r="AA93" s="231">
        <f t="shared" si="25"/>
        <v>0</v>
      </c>
      <c r="AB93" s="231">
        <f t="shared" si="26"/>
        <v>0</v>
      </c>
      <c r="AC93" s="231">
        <f t="shared" si="27"/>
        <v>0</v>
      </c>
      <c r="AD93" s="231">
        <f t="shared" si="28"/>
        <v>0</v>
      </c>
      <c r="AE93" s="231">
        <f t="shared" si="29"/>
        <v>0</v>
      </c>
      <c r="AF93" s="231">
        <f t="shared" si="30"/>
        <v>0</v>
      </c>
      <c r="AG93" s="231">
        <f t="shared" si="31"/>
        <v>0</v>
      </c>
      <c r="AH93" s="231">
        <f t="shared" si="32"/>
        <v>0</v>
      </c>
      <c r="AI93" s="230">
        <f t="shared" si="22"/>
        <v>0</v>
      </c>
    </row>
    <row r="94" spans="1:35">
      <c r="A94" s="240" t="s">
        <v>180</v>
      </c>
      <c r="B94" s="74">
        <v>1468</v>
      </c>
      <c r="C94" s="79">
        <v>1288.4771277500431</v>
      </c>
      <c r="D94" s="82">
        <v>1217.8757274890065</v>
      </c>
      <c r="E94" s="82">
        <v>1170.7403760080615</v>
      </c>
      <c r="F94" s="82">
        <v>1140.1724324777576</v>
      </c>
      <c r="G94" s="81">
        <v>0</v>
      </c>
      <c r="H94" s="79">
        <v>0</v>
      </c>
      <c r="I94" s="82">
        <v>0</v>
      </c>
      <c r="J94" s="82">
        <v>0</v>
      </c>
      <c r="K94" s="241">
        <v>0</v>
      </c>
      <c r="M94" s="78" t="s">
        <v>180</v>
      </c>
      <c r="N94" s="231">
        <f>VLOOKUP($M94,'pop 2001'!$B$4:$F$193,2,0)</f>
        <v>1468</v>
      </c>
      <c r="O94" s="231">
        <f>VLOOKUP($M94,'pop res corretta+pres'!$B$4:$Q$193,8,0)</f>
        <v>1288.4771277500431</v>
      </c>
      <c r="P94" s="231">
        <f>VLOOKUP($M94,'pop res corretta+pres'!$B$4:$Q$193,9,0)</f>
        <v>1217.8757274890065</v>
      </c>
      <c r="Q94" s="231">
        <f>VLOOKUP($M94,'pop res corretta+pres'!$B$4:$Q$193,10,0)</f>
        <v>1170.7403760080615</v>
      </c>
      <c r="R94" s="231">
        <f>VLOOKUP($M94,'pop res corretta+pres'!$B$4:$Q$193,11,0)</f>
        <v>1140.1724324777576</v>
      </c>
      <c r="S94" s="231">
        <f>VLOOKUP($M94,'pop 2001'!$B$4:$F$193,5,0)</f>
        <v>0</v>
      </c>
      <c r="T94" s="231">
        <f>VLOOKUP($M94,'pop res corretta+pres'!$B$4:$Q$193,13,0)</f>
        <v>0</v>
      </c>
      <c r="U94" s="231">
        <f>VLOOKUP($M94,'pop res corretta+pres'!$B$4:$Q$193,14,0)</f>
        <v>0</v>
      </c>
      <c r="V94" s="231">
        <f>VLOOKUP($M94,'pop res corretta+pres'!$B$4:$Q$193,15,0)</f>
        <v>0</v>
      </c>
      <c r="W94" s="231">
        <f>VLOOKUP($M94,'pop res corretta+pres'!$B$4:$Q$193,16,0)</f>
        <v>0</v>
      </c>
      <c r="Y94" s="231">
        <f t="shared" si="23"/>
        <v>0</v>
      </c>
      <c r="Z94" s="231">
        <f t="shared" si="24"/>
        <v>0</v>
      </c>
      <c r="AA94" s="231">
        <f t="shared" si="25"/>
        <v>0</v>
      </c>
      <c r="AB94" s="231">
        <f t="shared" si="26"/>
        <v>0</v>
      </c>
      <c r="AC94" s="231">
        <f t="shared" si="27"/>
        <v>0</v>
      </c>
      <c r="AD94" s="231">
        <f t="shared" si="28"/>
        <v>0</v>
      </c>
      <c r="AE94" s="231">
        <f t="shared" si="29"/>
        <v>0</v>
      </c>
      <c r="AF94" s="231">
        <f t="shared" si="30"/>
        <v>0</v>
      </c>
      <c r="AG94" s="231">
        <f t="shared" si="31"/>
        <v>0</v>
      </c>
      <c r="AH94" s="231">
        <f t="shared" si="32"/>
        <v>0</v>
      </c>
      <c r="AI94" s="230">
        <f t="shared" si="22"/>
        <v>0</v>
      </c>
    </row>
    <row r="95" spans="1:35">
      <c r="A95" s="240" t="s">
        <v>181</v>
      </c>
      <c r="B95" s="74">
        <v>3177</v>
      </c>
      <c r="C95" s="79">
        <v>3009.7511750397166</v>
      </c>
      <c r="D95" s="82">
        <v>2898.9776686140985</v>
      </c>
      <c r="E95" s="82">
        <v>2823.8245060271734</v>
      </c>
      <c r="F95" s="82">
        <v>2774.5451450740866</v>
      </c>
      <c r="G95" s="81">
        <v>0</v>
      </c>
      <c r="H95" s="79">
        <v>0</v>
      </c>
      <c r="I95" s="82">
        <v>0</v>
      </c>
      <c r="J95" s="82">
        <v>0</v>
      </c>
      <c r="K95" s="241">
        <v>0</v>
      </c>
      <c r="M95" s="78" t="s">
        <v>181</v>
      </c>
      <c r="N95" s="231">
        <f>VLOOKUP($M95,'pop 2001'!$B$4:$F$193,2,0)</f>
        <v>3177</v>
      </c>
      <c r="O95" s="231">
        <f>VLOOKUP($M95,'pop res corretta+pres'!$B$4:$Q$193,8,0)</f>
        <v>3009.7511750397166</v>
      </c>
      <c r="P95" s="231">
        <f>VLOOKUP($M95,'pop res corretta+pres'!$B$4:$Q$193,9,0)</f>
        <v>2898.9776686140985</v>
      </c>
      <c r="Q95" s="231">
        <f>VLOOKUP($M95,'pop res corretta+pres'!$B$4:$Q$193,10,0)</f>
        <v>2823.8245060271734</v>
      </c>
      <c r="R95" s="231">
        <f>VLOOKUP($M95,'pop res corretta+pres'!$B$4:$Q$193,11,0)</f>
        <v>2774.5451450740866</v>
      </c>
      <c r="S95" s="231">
        <f>VLOOKUP($M95,'pop 2001'!$B$4:$F$193,5,0)</f>
        <v>0</v>
      </c>
      <c r="T95" s="231">
        <f>VLOOKUP($M95,'pop res corretta+pres'!$B$4:$Q$193,13,0)</f>
        <v>0</v>
      </c>
      <c r="U95" s="231">
        <f>VLOOKUP($M95,'pop res corretta+pres'!$B$4:$Q$193,14,0)</f>
        <v>0</v>
      </c>
      <c r="V95" s="231">
        <f>VLOOKUP($M95,'pop res corretta+pres'!$B$4:$Q$193,15,0)</f>
        <v>0</v>
      </c>
      <c r="W95" s="231">
        <f>VLOOKUP($M95,'pop res corretta+pres'!$B$4:$Q$193,16,0)</f>
        <v>0</v>
      </c>
      <c r="Y95" s="231">
        <f t="shared" si="23"/>
        <v>0</v>
      </c>
      <c r="Z95" s="231">
        <f t="shared" si="24"/>
        <v>0</v>
      </c>
      <c r="AA95" s="231">
        <f t="shared" si="25"/>
        <v>0</v>
      </c>
      <c r="AB95" s="231">
        <f t="shared" si="26"/>
        <v>0</v>
      </c>
      <c r="AC95" s="231">
        <f t="shared" si="27"/>
        <v>0</v>
      </c>
      <c r="AD95" s="231">
        <f t="shared" si="28"/>
        <v>0</v>
      </c>
      <c r="AE95" s="231">
        <f t="shared" si="29"/>
        <v>0</v>
      </c>
      <c r="AF95" s="231">
        <f t="shared" si="30"/>
        <v>0</v>
      </c>
      <c r="AG95" s="231">
        <f t="shared" si="31"/>
        <v>0</v>
      </c>
      <c r="AH95" s="231">
        <f t="shared" si="32"/>
        <v>0</v>
      </c>
      <c r="AI95" s="230">
        <f t="shared" si="22"/>
        <v>0</v>
      </c>
    </row>
    <row r="96" spans="1:35">
      <c r="A96" s="240" t="s">
        <v>182</v>
      </c>
      <c r="B96" s="74">
        <v>963</v>
      </c>
      <c r="C96" s="79">
        <v>808.62963905414915</v>
      </c>
      <c r="D96" s="82">
        <v>746.93312707654457</v>
      </c>
      <c r="E96" s="82">
        <v>706.54367160401512</v>
      </c>
      <c r="F96" s="82">
        <v>680.70168060199433</v>
      </c>
      <c r="G96" s="81">
        <v>0</v>
      </c>
      <c r="H96" s="79">
        <v>0</v>
      </c>
      <c r="I96" s="82">
        <v>0</v>
      </c>
      <c r="J96" s="82">
        <v>0</v>
      </c>
      <c r="K96" s="241">
        <v>0</v>
      </c>
      <c r="M96" s="78" t="s">
        <v>182</v>
      </c>
      <c r="N96" s="231">
        <f>VLOOKUP($M96,'pop 2001'!$B$4:$F$193,2,0)</f>
        <v>963</v>
      </c>
      <c r="O96" s="231">
        <f>VLOOKUP($M96,'pop res corretta+pres'!$B$4:$Q$193,8,0)</f>
        <v>808.62963905414915</v>
      </c>
      <c r="P96" s="231">
        <f>VLOOKUP($M96,'pop res corretta+pres'!$B$4:$Q$193,9,0)</f>
        <v>746.93312707654457</v>
      </c>
      <c r="Q96" s="231">
        <f>VLOOKUP($M96,'pop res corretta+pres'!$B$4:$Q$193,10,0)</f>
        <v>706.54367160401512</v>
      </c>
      <c r="R96" s="231">
        <f>VLOOKUP($M96,'pop res corretta+pres'!$B$4:$Q$193,11,0)</f>
        <v>680.70168060199433</v>
      </c>
      <c r="S96" s="231">
        <f>VLOOKUP($M96,'pop 2001'!$B$4:$F$193,5,0)</f>
        <v>0</v>
      </c>
      <c r="T96" s="231">
        <f>VLOOKUP($M96,'pop res corretta+pres'!$B$4:$Q$193,13,0)</f>
        <v>0</v>
      </c>
      <c r="U96" s="231">
        <f>VLOOKUP($M96,'pop res corretta+pres'!$B$4:$Q$193,14,0)</f>
        <v>0</v>
      </c>
      <c r="V96" s="231">
        <f>VLOOKUP($M96,'pop res corretta+pres'!$B$4:$Q$193,15,0)</f>
        <v>0</v>
      </c>
      <c r="W96" s="231">
        <f>VLOOKUP($M96,'pop res corretta+pres'!$B$4:$Q$193,16,0)</f>
        <v>0</v>
      </c>
      <c r="Y96" s="231">
        <f t="shared" si="23"/>
        <v>0</v>
      </c>
      <c r="Z96" s="231">
        <f t="shared" si="24"/>
        <v>0</v>
      </c>
      <c r="AA96" s="231">
        <f t="shared" si="25"/>
        <v>0</v>
      </c>
      <c r="AB96" s="231">
        <f t="shared" si="26"/>
        <v>0</v>
      </c>
      <c r="AC96" s="231">
        <f t="shared" si="27"/>
        <v>0</v>
      </c>
      <c r="AD96" s="231">
        <f t="shared" si="28"/>
        <v>0</v>
      </c>
      <c r="AE96" s="231">
        <f t="shared" si="29"/>
        <v>0</v>
      </c>
      <c r="AF96" s="231">
        <f t="shared" si="30"/>
        <v>0</v>
      </c>
      <c r="AG96" s="231">
        <f t="shared" si="31"/>
        <v>0</v>
      </c>
      <c r="AH96" s="231">
        <f t="shared" si="32"/>
        <v>0</v>
      </c>
      <c r="AI96" s="230">
        <f t="shared" si="22"/>
        <v>0</v>
      </c>
    </row>
    <row r="97" spans="1:35">
      <c r="A97" s="240" t="s">
        <v>183</v>
      </c>
      <c r="B97" s="74">
        <v>1647</v>
      </c>
      <c r="C97" s="79">
        <v>1438.4073667905452</v>
      </c>
      <c r="D97" s="82">
        <v>1336.1410504528167</v>
      </c>
      <c r="E97" s="82">
        <v>1268.8711090086922</v>
      </c>
      <c r="F97" s="82">
        <v>1225.6884317232903</v>
      </c>
      <c r="G97" s="81">
        <v>67</v>
      </c>
      <c r="H97" s="79">
        <v>58.514446615037286</v>
      </c>
      <c r="I97" s="82">
        <v>54.354250382719329</v>
      </c>
      <c r="J97" s="82">
        <v>51.617707531015412</v>
      </c>
      <c r="K97" s="241">
        <v>49.861035170285732</v>
      </c>
      <c r="M97" s="78" t="s">
        <v>183</v>
      </c>
      <c r="N97" s="231">
        <f>VLOOKUP($M97,'pop 2001'!$B$4:$F$193,2,0)</f>
        <v>1647</v>
      </c>
      <c r="O97" s="231">
        <f>VLOOKUP($M97,'pop res corretta+pres'!$B$4:$Q$193,8,0)</f>
        <v>1438.4073667905452</v>
      </c>
      <c r="P97" s="231">
        <f>VLOOKUP($M97,'pop res corretta+pres'!$B$4:$Q$193,9,0)</f>
        <v>1336.1410504528167</v>
      </c>
      <c r="Q97" s="231">
        <f>VLOOKUP($M97,'pop res corretta+pres'!$B$4:$Q$193,10,0)</f>
        <v>1268.8711090086922</v>
      </c>
      <c r="R97" s="231">
        <f>VLOOKUP($M97,'pop res corretta+pres'!$B$4:$Q$193,11,0)</f>
        <v>1225.6884317232903</v>
      </c>
      <c r="S97" s="231">
        <f>VLOOKUP($M97,'pop 2001'!$B$4:$F$193,5,0)</f>
        <v>67</v>
      </c>
      <c r="T97" s="231">
        <f>VLOOKUP($M97,'pop res corretta+pres'!$B$4:$Q$193,13,0)</f>
        <v>58.514446615037286</v>
      </c>
      <c r="U97" s="231">
        <f>VLOOKUP($M97,'pop res corretta+pres'!$B$4:$Q$193,14,0)</f>
        <v>54.354250382719329</v>
      </c>
      <c r="V97" s="231">
        <f>VLOOKUP($M97,'pop res corretta+pres'!$B$4:$Q$193,15,0)</f>
        <v>51.617707531015412</v>
      </c>
      <c r="W97" s="231">
        <f>VLOOKUP($M97,'pop res corretta+pres'!$B$4:$Q$193,16,0)</f>
        <v>49.861035170285732</v>
      </c>
      <c r="Y97" s="231">
        <f t="shared" si="23"/>
        <v>0</v>
      </c>
      <c r="Z97" s="231">
        <f t="shared" si="24"/>
        <v>0</v>
      </c>
      <c r="AA97" s="231">
        <f t="shared" si="25"/>
        <v>0</v>
      </c>
      <c r="AB97" s="231">
        <f t="shared" si="26"/>
        <v>0</v>
      </c>
      <c r="AC97" s="231">
        <f t="shared" si="27"/>
        <v>0</v>
      </c>
      <c r="AD97" s="231">
        <f t="shared" si="28"/>
        <v>0</v>
      </c>
      <c r="AE97" s="231">
        <f t="shared" si="29"/>
        <v>0</v>
      </c>
      <c r="AF97" s="231">
        <f t="shared" si="30"/>
        <v>0</v>
      </c>
      <c r="AG97" s="231">
        <f t="shared" si="31"/>
        <v>0</v>
      </c>
      <c r="AH97" s="231">
        <f t="shared" si="32"/>
        <v>0</v>
      </c>
      <c r="AI97" s="230">
        <f t="shared" si="22"/>
        <v>0</v>
      </c>
    </row>
    <row r="98" spans="1:35">
      <c r="A98" s="240" t="s">
        <v>184</v>
      </c>
      <c r="B98" s="74">
        <v>555</v>
      </c>
      <c r="C98" s="79">
        <v>480.38809429293053</v>
      </c>
      <c r="D98" s="82">
        <v>443.52037931299725</v>
      </c>
      <c r="E98" s="82">
        <v>419.39502298807992</v>
      </c>
      <c r="F98" s="82">
        <v>403.96352566829529</v>
      </c>
      <c r="G98" s="81">
        <v>0</v>
      </c>
      <c r="H98" s="79">
        <v>0</v>
      </c>
      <c r="I98" s="82">
        <v>0</v>
      </c>
      <c r="J98" s="82">
        <v>0</v>
      </c>
      <c r="K98" s="241">
        <v>0</v>
      </c>
      <c r="M98" s="78" t="s">
        <v>184</v>
      </c>
      <c r="N98" s="231">
        <f>VLOOKUP($M98,'pop 2001'!$B$4:$F$193,2,0)</f>
        <v>555</v>
      </c>
      <c r="O98" s="231">
        <f>VLOOKUP($M98,'pop res corretta+pres'!$B$4:$Q$193,8,0)</f>
        <v>480.38809429293053</v>
      </c>
      <c r="P98" s="231">
        <f>VLOOKUP($M98,'pop res corretta+pres'!$B$4:$Q$193,9,0)</f>
        <v>443.52037931299725</v>
      </c>
      <c r="Q98" s="231">
        <f>VLOOKUP($M98,'pop res corretta+pres'!$B$4:$Q$193,10,0)</f>
        <v>419.39502298807992</v>
      </c>
      <c r="R98" s="231">
        <f>VLOOKUP($M98,'pop res corretta+pres'!$B$4:$Q$193,11,0)</f>
        <v>403.96352566829529</v>
      </c>
      <c r="S98" s="231">
        <f>VLOOKUP($M98,'pop 2001'!$B$4:$F$193,5,0)</f>
        <v>0</v>
      </c>
      <c r="T98" s="231">
        <f>VLOOKUP($M98,'pop res corretta+pres'!$B$4:$Q$193,13,0)</f>
        <v>0</v>
      </c>
      <c r="U98" s="231">
        <f>VLOOKUP($M98,'pop res corretta+pres'!$B$4:$Q$193,14,0)</f>
        <v>0</v>
      </c>
      <c r="V98" s="231">
        <f>VLOOKUP($M98,'pop res corretta+pres'!$B$4:$Q$193,15,0)</f>
        <v>0</v>
      </c>
      <c r="W98" s="231">
        <f>VLOOKUP($M98,'pop res corretta+pres'!$B$4:$Q$193,16,0)</f>
        <v>0</v>
      </c>
      <c r="Y98" s="231">
        <f t="shared" si="23"/>
        <v>0</v>
      </c>
      <c r="Z98" s="231">
        <f t="shared" si="24"/>
        <v>0</v>
      </c>
      <c r="AA98" s="231">
        <f t="shared" si="25"/>
        <v>0</v>
      </c>
      <c r="AB98" s="231">
        <f t="shared" si="26"/>
        <v>0</v>
      </c>
      <c r="AC98" s="231">
        <f t="shared" si="27"/>
        <v>0</v>
      </c>
      <c r="AD98" s="231">
        <f t="shared" si="28"/>
        <v>0</v>
      </c>
      <c r="AE98" s="231">
        <f t="shared" si="29"/>
        <v>0</v>
      </c>
      <c r="AF98" s="231">
        <f t="shared" si="30"/>
        <v>0</v>
      </c>
      <c r="AG98" s="231">
        <f t="shared" si="31"/>
        <v>0</v>
      </c>
      <c r="AH98" s="231">
        <f t="shared" si="32"/>
        <v>0</v>
      </c>
      <c r="AI98" s="230">
        <f t="shared" si="22"/>
        <v>0</v>
      </c>
    </row>
    <row r="99" spans="1:35">
      <c r="A99" s="240" t="s">
        <v>185</v>
      </c>
      <c r="B99" s="74">
        <v>379</v>
      </c>
      <c r="C99" s="79">
        <v>344.27736432523176</v>
      </c>
      <c r="D99" s="82">
        <v>326.36160241725736</v>
      </c>
      <c r="E99" s="82">
        <v>314.37084495385807</v>
      </c>
      <c r="F99" s="82">
        <v>306.58138700435649</v>
      </c>
      <c r="G99" s="81">
        <v>189</v>
      </c>
      <c r="H99" s="79">
        <v>171.68449038909972</v>
      </c>
      <c r="I99" s="82">
        <v>162.75024500491196</v>
      </c>
      <c r="J99" s="82">
        <v>156.77068521445693</v>
      </c>
      <c r="K99" s="241">
        <v>152.88623256945482</v>
      </c>
      <c r="M99" s="78" t="s">
        <v>185</v>
      </c>
      <c r="N99" s="231">
        <f>VLOOKUP($M99,'pop 2001'!$B$4:$F$193,2,0)</f>
        <v>379</v>
      </c>
      <c r="O99" s="231">
        <f>VLOOKUP($M99,'pop res corretta+pres'!$B$4:$Q$193,8,0)</f>
        <v>344.27736432523176</v>
      </c>
      <c r="P99" s="231">
        <f>VLOOKUP($M99,'pop res corretta+pres'!$B$4:$Q$193,9,0)</f>
        <v>326.36160241725736</v>
      </c>
      <c r="Q99" s="231">
        <f>VLOOKUP($M99,'pop res corretta+pres'!$B$4:$Q$193,10,0)</f>
        <v>314.37084495385807</v>
      </c>
      <c r="R99" s="231">
        <f>VLOOKUP($M99,'pop res corretta+pres'!$B$4:$Q$193,11,0)</f>
        <v>306.58138700435649</v>
      </c>
      <c r="S99" s="231">
        <f>VLOOKUP($M99,'pop 2001'!$B$4:$F$193,5,0)</f>
        <v>189</v>
      </c>
      <c r="T99" s="231">
        <f>VLOOKUP($M99,'pop res corretta+pres'!$B$4:$Q$193,13,0)</f>
        <v>171.68449038909972</v>
      </c>
      <c r="U99" s="231">
        <f>VLOOKUP($M99,'pop res corretta+pres'!$B$4:$Q$193,14,0)</f>
        <v>162.75024500491196</v>
      </c>
      <c r="V99" s="231">
        <f>VLOOKUP($M99,'pop res corretta+pres'!$B$4:$Q$193,15,0)</f>
        <v>156.77068521445693</v>
      </c>
      <c r="W99" s="231">
        <f>VLOOKUP($M99,'pop res corretta+pres'!$B$4:$Q$193,16,0)</f>
        <v>152.88623256945482</v>
      </c>
      <c r="Y99" s="231">
        <f t="shared" si="23"/>
        <v>0</v>
      </c>
      <c r="Z99" s="231">
        <f t="shared" si="24"/>
        <v>0</v>
      </c>
      <c r="AA99" s="231">
        <f t="shared" si="25"/>
        <v>0</v>
      </c>
      <c r="AB99" s="231">
        <f t="shared" si="26"/>
        <v>0</v>
      </c>
      <c r="AC99" s="231">
        <f t="shared" si="27"/>
        <v>0</v>
      </c>
      <c r="AD99" s="231">
        <f t="shared" si="28"/>
        <v>0</v>
      </c>
      <c r="AE99" s="231">
        <f t="shared" si="29"/>
        <v>0</v>
      </c>
      <c r="AF99" s="231">
        <f t="shared" si="30"/>
        <v>0</v>
      </c>
      <c r="AG99" s="231">
        <f t="shared" si="31"/>
        <v>0</v>
      </c>
      <c r="AH99" s="231">
        <f t="shared" si="32"/>
        <v>0</v>
      </c>
      <c r="AI99" s="230">
        <f t="shared" si="22"/>
        <v>0</v>
      </c>
    </row>
    <row r="100" spans="1:35">
      <c r="A100" s="240" t="s">
        <v>186</v>
      </c>
      <c r="B100" s="74">
        <v>319</v>
      </c>
      <c r="C100" s="79">
        <v>246.87410409837599</v>
      </c>
      <c r="D100" s="82">
        <v>217.94672313137121</v>
      </c>
      <c r="E100" s="82">
        <v>199.72797951375526</v>
      </c>
      <c r="F100" s="82">
        <v>188.37702198913914</v>
      </c>
      <c r="G100" s="81">
        <v>0</v>
      </c>
      <c r="H100" s="79">
        <v>0</v>
      </c>
      <c r="I100" s="82">
        <v>0</v>
      </c>
      <c r="J100" s="82">
        <v>0</v>
      </c>
      <c r="K100" s="241">
        <v>0</v>
      </c>
      <c r="M100" s="78" t="s">
        <v>186</v>
      </c>
      <c r="N100" s="231">
        <f>VLOOKUP($M100,'pop 2001'!$B$4:$F$193,2,0)</f>
        <v>319</v>
      </c>
      <c r="O100" s="231">
        <f>VLOOKUP($M100,'pop res corretta+pres'!$B$4:$Q$193,8,0)</f>
        <v>246.87410409837599</v>
      </c>
      <c r="P100" s="231">
        <f>VLOOKUP($M100,'pop res corretta+pres'!$B$4:$Q$193,9,0)</f>
        <v>217.94672313137121</v>
      </c>
      <c r="Q100" s="231">
        <f>VLOOKUP($M100,'pop res corretta+pres'!$B$4:$Q$193,10,0)</f>
        <v>199.72797951375526</v>
      </c>
      <c r="R100" s="231">
        <f>VLOOKUP($M100,'pop res corretta+pres'!$B$4:$Q$193,11,0)</f>
        <v>188.37702198913914</v>
      </c>
      <c r="S100" s="231">
        <f>VLOOKUP($M100,'pop 2001'!$B$4:$F$193,5,0)</f>
        <v>0</v>
      </c>
      <c r="T100" s="231">
        <f>VLOOKUP($M100,'pop res corretta+pres'!$B$4:$Q$193,13,0)</f>
        <v>0</v>
      </c>
      <c r="U100" s="231">
        <f>VLOOKUP($M100,'pop res corretta+pres'!$B$4:$Q$193,14,0)</f>
        <v>0</v>
      </c>
      <c r="V100" s="231">
        <f>VLOOKUP($M100,'pop res corretta+pres'!$B$4:$Q$193,15,0)</f>
        <v>0</v>
      </c>
      <c r="W100" s="231">
        <f>VLOOKUP($M100,'pop res corretta+pres'!$B$4:$Q$193,16,0)</f>
        <v>0</v>
      </c>
      <c r="Y100" s="231">
        <f t="shared" si="23"/>
        <v>0</v>
      </c>
      <c r="Z100" s="231">
        <f t="shared" si="24"/>
        <v>0</v>
      </c>
      <c r="AA100" s="231">
        <f t="shared" si="25"/>
        <v>0</v>
      </c>
      <c r="AB100" s="231">
        <f t="shared" si="26"/>
        <v>0</v>
      </c>
      <c r="AC100" s="231">
        <f t="shared" si="27"/>
        <v>0</v>
      </c>
      <c r="AD100" s="231">
        <f t="shared" si="28"/>
        <v>0</v>
      </c>
      <c r="AE100" s="231">
        <f t="shared" si="29"/>
        <v>0</v>
      </c>
      <c r="AF100" s="231">
        <f t="shared" si="30"/>
        <v>0</v>
      </c>
      <c r="AG100" s="231">
        <f t="shared" si="31"/>
        <v>0</v>
      </c>
      <c r="AH100" s="231">
        <f t="shared" si="32"/>
        <v>0</v>
      </c>
      <c r="AI100" s="230">
        <f t="shared" si="22"/>
        <v>0</v>
      </c>
    </row>
    <row r="101" spans="1:35">
      <c r="A101" s="240" t="s">
        <v>187</v>
      </c>
      <c r="B101" s="74">
        <v>667</v>
      </c>
      <c r="C101" s="79">
        <v>613.38193479416771</v>
      </c>
      <c r="D101" s="82">
        <v>579.28996650020736</v>
      </c>
      <c r="E101" s="82">
        <v>556.54540801966778</v>
      </c>
      <c r="F101" s="82">
        <v>541.80243020745365</v>
      </c>
      <c r="G101" s="81">
        <v>0</v>
      </c>
      <c r="H101" s="79">
        <v>0</v>
      </c>
      <c r="I101" s="82">
        <v>0</v>
      </c>
      <c r="J101" s="82">
        <v>0</v>
      </c>
      <c r="K101" s="241">
        <v>0</v>
      </c>
      <c r="M101" s="78" t="s">
        <v>187</v>
      </c>
      <c r="N101" s="231">
        <f>VLOOKUP($M101,'pop 2001'!$B$4:$F$193,2,0)</f>
        <v>667</v>
      </c>
      <c r="O101" s="231">
        <f>VLOOKUP($M101,'pop res corretta+pres'!$B$4:$Q$193,8,0)</f>
        <v>613.38193479416771</v>
      </c>
      <c r="P101" s="231">
        <f>VLOOKUP($M101,'pop res corretta+pres'!$B$4:$Q$193,9,0)</f>
        <v>579.28996650020736</v>
      </c>
      <c r="Q101" s="231">
        <f>VLOOKUP($M101,'pop res corretta+pres'!$B$4:$Q$193,10,0)</f>
        <v>556.54540801966778</v>
      </c>
      <c r="R101" s="231">
        <f>VLOOKUP($M101,'pop res corretta+pres'!$B$4:$Q$193,11,0)</f>
        <v>541.80243020745365</v>
      </c>
      <c r="S101" s="231">
        <f>VLOOKUP($M101,'pop 2001'!$B$4:$F$193,5,0)</f>
        <v>0</v>
      </c>
      <c r="T101" s="231">
        <f>VLOOKUP($M101,'pop res corretta+pres'!$B$4:$Q$193,13,0)</f>
        <v>0</v>
      </c>
      <c r="U101" s="231">
        <f>VLOOKUP($M101,'pop res corretta+pres'!$B$4:$Q$193,14,0)</f>
        <v>0</v>
      </c>
      <c r="V101" s="231">
        <f>VLOOKUP($M101,'pop res corretta+pres'!$B$4:$Q$193,15,0)</f>
        <v>0</v>
      </c>
      <c r="W101" s="231">
        <f>VLOOKUP($M101,'pop res corretta+pres'!$B$4:$Q$193,16,0)</f>
        <v>0</v>
      </c>
      <c r="Y101" s="231">
        <f t="shared" si="23"/>
        <v>0</v>
      </c>
      <c r="Z101" s="231">
        <f t="shared" si="24"/>
        <v>0</v>
      </c>
      <c r="AA101" s="231">
        <f t="shared" si="25"/>
        <v>0</v>
      </c>
      <c r="AB101" s="231">
        <f t="shared" si="26"/>
        <v>0</v>
      </c>
      <c r="AC101" s="231">
        <f t="shared" si="27"/>
        <v>0</v>
      </c>
      <c r="AD101" s="231">
        <f t="shared" si="28"/>
        <v>0</v>
      </c>
      <c r="AE101" s="231">
        <f t="shared" si="29"/>
        <v>0</v>
      </c>
      <c r="AF101" s="231">
        <f t="shared" si="30"/>
        <v>0</v>
      </c>
      <c r="AG101" s="231">
        <f t="shared" si="31"/>
        <v>0</v>
      </c>
      <c r="AH101" s="231">
        <f t="shared" si="32"/>
        <v>0</v>
      </c>
      <c r="AI101" s="230">
        <f t="shared" si="22"/>
        <v>0</v>
      </c>
    </row>
    <row r="102" spans="1:35">
      <c r="A102" s="240" t="s">
        <v>188</v>
      </c>
      <c r="B102" s="74">
        <v>1683</v>
      </c>
      <c r="C102" s="79">
        <v>1488.2689440623446</v>
      </c>
      <c r="D102" s="82">
        <v>1386.1037606244149</v>
      </c>
      <c r="E102" s="82">
        <v>1318.7491311939741</v>
      </c>
      <c r="F102" s="82">
        <v>1275.44523445502</v>
      </c>
      <c r="G102" s="81">
        <v>0</v>
      </c>
      <c r="H102" s="79">
        <v>0</v>
      </c>
      <c r="I102" s="82">
        <v>0</v>
      </c>
      <c r="J102" s="82">
        <v>0</v>
      </c>
      <c r="K102" s="241">
        <v>0</v>
      </c>
      <c r="M102" s="78" t="s">
        <v>188</v>
      </c>
      <c r="N102" s="231">
        <f>VLOOKUP($M102,'pop 2001'!$B$4:$F$193,2,0)</f>
        <v>1683</v>
      </c>
      <c r="O102" s="231">
        <f>VLOOKUP($M102,'pop res corretta+pres'!$B$4:$Q$193,8,0)</f>
        <v>1488.2689440623446</v>
      </c>
      <c r="P102" s="231">
        <f>VLOOKUP($M102,'pop res corretta+pres'!$B$4:$Q$193,9,0)</f>
        <v>1386.1037606244149</v>
      </c>
      <c r="Q102" s="231">
        <f>VLOOKUP($M102,'pop res corretta+pres'!$B$4:$Q$193,10,0)</f>
        <v>1318.7491311939741</v>
      </c>
      <c r="R102" s="231">
        <f>VLOOKUP($M102,'pop res corretta+pres'!$B$4:$Q$193,11,0)</f>
        <v>1275.44523445502</v>
      </c>
      <c r="S102" s="231">
        <f>VLOOKUP($M102,'pop 2001'!$B$4:$F$193,5,0)</f>
        <v>0</v>
      </c>
      <c r="T102" s="231">
        <f>VLOOKUP($M102,'pop res corretta+pres'!$B$4:$Q$193,13,0)</f>
        <v>0</v>
      </c>
      <c r="U102" s="231">
        <f>VLOOKUP($M102,'pop res corretta+pres'!$B$4:$Q$193,14,0)</f>
        <v>0</v>
      </c>
      <c r="V102" s="231">
        <f>VLOOKUP($M102,'pop res corretta+pres'!$B$4:$Q$193,15,0)</f>
        <v>0</v>
      </c>
      <c r="W102" s="231">
        <f>VLOOKUP($M102,'pop res corretta+pres'!$B$4:$Q$193,16,0)</f>
        <v>0</v>
      </c>
      <c r="Y102" s="231">
        <f t="shared" si="23"/>
        <v>0</v>
      </c>
      <c r="Z102" s="231">
        <f t="shared" si="24"/>
        <v>0</v>
      </c>
      <c r="AA102" s="231">
        <f t="shared" si="25"/>
        <v>0</v>
      </c>
      <c r="AB102" s="231">
        <f t="shared" si="26"/>
        <v>0</v>
      </c>
      <c r="AC102" s="231">
        <f t="shared" si="27"/>
        <v>0</v>
      </c>
      <c r="AD102" s="231">
        <f t="shared" si="28"/>
        <v>0</v>
      </c>
      <c r="AE102" s="231">
        <f t="shared" si="29"/>
        <v>0</v>
      </c>
      <c r="AF102" s="231">
        <f t="shared" si="30"/>
        <v>0</v>
      </c>
      <c r="AG102" s="231">
        <f t="shared" si="31"/>
        <v>0</v>
      </c>
      <c r="AH102" s="231">
        <f t="shared" si="32"/>
        <v>0</v>
      </c>
      <c r="AI102" s="230">
        <f t="shared" si="22"/>
        <v>0</v>
      </c>
    </row>
    <row r="103" spans="1:35">
      <c r="A103" s="240" t="s">
        <v>189</v>
      </c>
      <c r="B103" s="74">
        <v>728</v>
      </c>
      <c r="C103" s="79">
        <v>634.86025863613975</v>
      </c>
      <c r="D103" s="82">
        <v>594.03134950781214</v>
      </c>
      <c r="E103" s="82">
        <v>567.00713951500802</v>
      </c>
      <c r="F103" s="82">
        <v>549.58524139138854</v>
      </c>
      <c r="G103" s="81">
        <v>0</v>
      </c>
      <c r="H103" s="79">
        <v>0</v>
      </c>
      <c r="I103" s="82">
        <v>0</v>
      </c>
      <c r="J103" s="82">
        <v>0</v>
      </c>
      <c r="K103" s="241">
        <v>0</v>
      </c>
      <c r="M103" s="78" t="s">
        <v>189</v>
      </c>
      <c r="N103" s="231">
        <f>VLOOKUP($M103,'pop 2001'!$B$4:$F$193,2,0)</f>
        <v>728</v>
      </c>
      <c r="O103" s="231">
        <f>VLOOKUP($M103,'pop res corretta+pres'!$B$4:$Q$193,8,0)</f>
        <v>634.86025863613975</v>
      </c>
      <c r="P103" s="231">
        <f>VLOOKUP($M103,'pop res corretta+pres'!$B$4:$Q$193,9,0)</f>
        <v>594.03134950781214</v>
      </c>
      <c r="Q103" s="231">
        <f>VLOOKUP($M103,'pop res corretta+pres'!$B$4:$Q$193,10,0)</f>
        <v>567.00713951500802</v>
      </c>
      <c r="R103" s="231">
        <f>VLOOKUP($M103,'pop res corretta+pres'!$B$4:$Q$193,11,0)</f>
        <v>549.58524139138854</v>
      </c>
      <c r="S103" s="231">
        <f>VLOOKUP($M103,'pop 2001'!$B$4:$F$193,5,0)</f>
        <v>0</v>
      </c>
      <c r="T103" s="231">
        <f>VLOOKUP($M103,'pop res corretta+pres'!$B$4:$Q$193,13,0)</f>
        <v>0</v>
      </c>
      <c r="U103" s="231">
        <f>VLOOKUP($M103,'pop res corretta+pres'!$B$4:$Q$193,14,0)</f>
        <v>0</v>
      </c>
      <c r="V103" s="231">
        <f>VLOOKUP($M103,'pop res corretta+pres'!$B$4:$Q$193,15,0)</f>
        <v>0</v>
      </c>
      <c r="W103" s="231">
        <f>VLOOKUP($M103,'pop res corretta+pres'!$B$4:$Q$193,16,0)</f>
        <v>0</v>
      </c>
      <c r="Y103" s="231">
        <f t="shared" si="23"/>
        <v>0</v>
      </c>
      <c r="Z103" s="231">
        <f t="shared" si="24"/>
        <v>0</v>
      </c>
      <c r="AA103" s="231">
        <f t="shared" si="25"/>
        <v>0</v>
      </c>
      <c r="AB103" s="231">
        <f t="shared" si="26"/>
        <v>0</v>
      </c>
      <c r="AC103" s="231">
        <f t="shared" si="27"/>
        <v>0</v>
      </c>
      <c r="AD103" s="231">
        <f t="shared" si="28"/>
        <v>0</v>
      </c>
      <c r="AE103" s="231">
        <f t="shared" si="29"/>
        <v>0</v>
      </c>
      <c r="AF103" s="231">
        <f t="shared" si="30"/>
        <v>0</v>
      </c>
      <c r="AG103" s="231">
        <f t="shared" si="31"/>
        <v>0</v>
      </c>
      <c r="AH103" s="231">
        <f t="shared" si="32"/>
        <v>0</v>
      </c>
      <c r="AI103" s="230">
        <f t="shared" si="22"/>
        <v>0</v>
      </c>
    </row>
    <row r="104" spans="1:35">
      <c r="A104" s="240" t="s">
        <v>190</v>
      </c>
      <c r="B104" s="74">
        <v>14244</v>
      </c>
      <c r="C104" s="79">
        <v>13214.10066211531</v>
      </c>
      <c r="D104" s="82">
        <v>12629.331185500485</v>
      </c>
      <c r="E104" s="82">
        <v>12235.21562250119</v>
      </c>
      <c r="F104" s="82">
        <v>11977.95931757327</v>
      </c>
      <c r="G104" s="81">
        <v>95</v>
      </c>
      <c r="H104" s="79">
        <v>88.131112250839578</v>
      </c>
      <c r="I104" s="82">
        <v>84.231006923795576</v>
      </c>
      <c r="J104" s="82">
        <v>81.602463081831957</v>
      </c>
      <c r="K104" s="241">
        <v>79.88669862183815</v>
      </c>
      <c r="M104" s="78" t="s">
        <v>190</v>
      </c>
      <c r="N104" s="231">
        <f>VLOOKUP($M104,'pop 2001'!$B$4:$F$193,2,0)</f>
        <v>14244</v>
      </c>
      <c r="O104" s="231">
        <f>VLOOKUP($M104,'pop res corretta+pres'!$B$4:$Q$193,8,0)</f>
        <v>13214.10066211531</v>
      </c>
      <c r="P104" s="231">
        <f>VLOOKUP($M104,'pop res corretta+pres'!$B$4:$Q$193,9,0)</f>
        <v>12629.331185500485</v>
      </c>
      <c r="Q104" s="231">
        <f>VLOOKUP($M104,'pop res corretta+pres'!$B$4:$Q$193,10,0)</f>
        <v>12235.21562250119</v>
      </c>
      <c r="R104" s="231">
        <f>VLOOKUP($M104,'pop res corretta+pres'!$B$4:$Q$193,11,0)</f>
        <v>11977.95931757327</v>
      </c>
      <c r="S104" s="231">
        <f>VLOOKUP($M104,'pop 2001'!$B$4:$F$193,5,0)</f>
        <v>95</v>
      </c>
      <c r="T104" s="231">
        <f>VLOOKUP($M104,'pop res corretta+pres'!$B$4:$Q$193,13,0)</f>
        <v>88.131112250839578</v>
      </c>
      <c r="U104" s="231">
        <f>VLOOKUP($M104,'pop res corretta+pres'!$B$4:$Q$193,14,0)</f>
        <v>84.231006923795576</v>
      </c>
      <c r="V104" s="231">
        <f>VLOOKUP($M104,'pop res corretta+pres'!$B$4:$Q$193,15,0)</f>
        <v>81.602463081831957</v>
      </c>
      <c r="W104" s="231">
        <f>VLOOKUP($M104,'pop res corretta+pres'!$B$4:$Q$193,16,0)</f>
        <v>79.88669862183815</v>
      </c>
      <c r="Y104" s="231">
        <f t="shared" si="23"/>
        <v>0</v>
      </c>
      <c r="Z104" s="231">
        <f t="shared" si="24"/>
        <v>0</v>
      </c>
      <c r="AA104" s="231">
        <f t="shared" si="25"/>
        <v>0</v>
      </c>
      <c r="AB104" s="231">
        <f t="shared" si="26"/>
        <v>0</v>
      </c>
      <c r="AC104" s="231">
        <f t="shared" si="27"/>
        <v>0</v>
      </c>
      <c r="AD104" s="231">
        <f t="shared" si="28"/>
        <v>0</v>
      </c>
      <c r="AE104" s="231">
        <f t="shared" si="29"/>
        <v>0</v>
      </c>
      <c r="AF104" s="231">
        <f t="shared" si="30"/>
        <v>0</v>
      </c>
      <c r="AG104" s="231">
        <f t="shared" si="31"/>
        <v>0</v>
      </c>
      <c r="AH104" s="231">
        <f t="shared" si="32"/>
        <v>0</v>
      </c>
      <c r="AI104" s="230">
        <f t="shared" si="22"/>
        <v>0</v>
      </c>
    </row>
    <row r="105" spans="1:35">
      <c r="A105" s="240" t="s">
        <v>191</v>
      </c>
      <c r="B105" s="74">
        <v>386</v>
      </c>
      <c r="C105" s="79">
        <v>369.88955957969029</v>
      </c>
      <c r="D105" s="82">
        <v>361.29933010884906</v>
      </c>
      <c r="E105" s="82">
        <v>355.40147610826909</v>
      </c>
      <c r="F105" s="82">
        <v>351.5022982755284</v>
      </c>
      <c r="G105" s="81">
        <v>0</v>
      </c>
      <c r="H105" s="79">
        <v>0</v>
      </c>
      <c r="I105" s="82">
        <v>0</v>
      </c>
      <c r="J105" s="82">
        <v>0</v>
      </c>
      <c r="K105" s="241">
        <v>0</v>
      </c>
      <c r="M105" s="78" t="s">
        <v>191</v>
      </c>
      <c r="N105" s="231">
        <f>VLOOKUP($M105,'pop 2001'!$B$4:$F$193,2,0)</f>
        <v>386</v>
      </c>
      <c r="O105" s="231">
        <f>VLOOKUP($M105,'pop res corretta+pres'!$B$4:$Q$193,8,0)</f>
        <v>369.88955957969029</v>
      </c>
      <c r="P105" s="231">
        <f>VLOOKUP($M105,'pop res corretta+pres'!$B$4:$Q$193,9,0)</f>
        <v>361.29933010884906</v>
      </c>
      <c r="Q105" s="231">
        <f>VLOOKUP($M105,'pop res corretta+pres'!$B$4:$Q$193,10,0)</f>
        <v>355.40147610826909</v>
      </c>
      <c r="R105" s="231">
        <f>VLOOKUP($M105,'pop res corretta+pres'!$B$4:$Q$193,11,0)</f>
        <v>351.5022982755284</v>
      </c>
      <c r="S105" s="231">
        <f>VLOOKUP($M105,'pop 2001'!$B$4:$F$193,5,0)</f>
        <v>0</v>
      </c>
      <c r="T105" s="231">
        <f>VLOOKUP($M105,'pop res corretta+pres'!$B$4:$Q$193,13,0)</f>
        <v>0</v>
      </c>
      <c r="U105" s="231">
        <f>VLOOKUP($M105,'pop res corretta+pres'!$B$4:$Q$193,14,0)</f>
        <v>0</v>
      </c>
      <c r="V105" s="231">
        <f>VLOOKUP($M105,'pop res corretta+pres'!$B$4:$Q$193,15,0)</f>
        <v>0</v>
      </c>
      <c r="W105" s="231">
        <f>VLOOKUP($M105,'pop res corretta+pres'!$B$4:$Q$193,16,0)</f>
        <v>0</v>
      </c>
      <c r="Y105" s="231">
        <f t="shared" si="23"/>
        <v>0</v>
      </c>
      <c r="Z105" s="231">
        <f t="shared" si="24"/>
        <v>0</v>
      </c>
      <c r="AA105" s="231">
        <f t="shared" si="25"/>
        <v>0</v>
      </c>
      <c r="AB105" s="231">
        <f t="shared" si="26"/>
        <v>0</v>
      </c>
      <c r="AC105" s="231">
        <f t="shared" si="27"/>
        <v>0</v>
      </c>
      <c r="AD105" s="231">
        <f t="shared" si="28"/>
        <v>0</v>
      </c>
      <c r="AE105" s="231">
        <f t="shared" si="29"/>
        <v>0</v>
      </c>
      <c r="AF105" s="231">
        <f t="shared" si="30"/>
        <v>0</v>
      </c>
      <c r="AG105" s="231">
        <f t="shared" si="31"/>
        <v>0</v>
      </c>
      <c r="AH105" s="231">
        <f t="shared" si="32"/>
        <v>0</v>
      </c>
      <c r="AI105" s="230">
        <f t="shared" si="22"/>
        <v>0</v>
      </c>
    </row>
    <row r="106" spans="1:35">
      <c r="A106" s="240" t="s">
        <v>192</v>
      </c>
      <c r="B106" s="74">
        <v>771</v>
      </c>
      <c r="C106" s="79">
        <v>710.90600914807669</v>
      </c>
      <c r="D106" s="82">
        <v>676.11039566132263</v>
      </c>
      <c r="E106" s="82">
        <v>652.75743908117693</v>
      </c>
      <c r="F106" s="82">
        <v>637.5578526991053</v>
      </c>
      <c r="G106" s="81">
        <v>5</v>
      </c>
      <c r="H106" s="79">
        <v>4.6102854030355047</v>
      </c>
      <c r="I106" s="82">
        <v>4.3846329160916184</v>
      </c>
      <c r="J106" s="82">
        <v>4.2331870238726879</v>
      </c>
      <c r="K106" s="241">
        <v>4.1346164247672732</v>
      </c>
      <c r="M106" s="78" t="s">
        <v>192</v>
      </c>
      <c r="N106" s="231">
        <f>VLOOKUP($M106,'pop 2001'!$B$4:$F$193,2,0)</f>
        <v>771</v>
      </c>
      <c r="O106" s="231">
        <f>VLOOKUP($M106,'pop res corretta+pres'!$B$4:$Q$193,8,0)</f>
        <v>710.90600914807669</v>
      </c>
      <c r="P106" s="231">
        <f>VLOOKUP($M106,'pop res corretta+pres'!$B$4:$Q$193,9,0)</f>
        <v>676.11039566132263</v>
      </c>
      <c r="Q106" s="231">
        <f>VLOOKUP($M106,'pop res corretta+pres'!$B$4:$Q$193,10,0)</f>
        <v>652.75743908117693</v>
      </c>
      <c r="R106" s="231">
        <f>VLOOKUP($M106,'pop res corretta+pres'!$B$4:$Q$193,11,0)</f>
        <v>637.5578526991053</v>
      </c>
      <c r="S106" s="231">
        <f>VLOOKUP($M106,'pop 2001'!$B$4:$F$193,5,0)</f>
        <v>5</v>
      </c>
      <c r="T106" s="231">
        <f>VLOOKUP($M106,'pop res corretta+pres'!$B$4:$Q$193,13,0)</f>
        <v>4.6102854030355047</v>
      </c>
      <c r="U106" s="231">
        <f>VLOOKUP($M106,'pop res corretta+pres'!$B$4:$Q$193,14,0)</f>
        <v>4.3846329160916184</v>
      </c>
      <c r="V106" s="231">
        <f>VLOOKUP($M106,'pop res corretta+pres'!$B$4:$Q$193,15,0)</f>
        <v>4.2331870238726879</v>
      </c>
      <c r="W106" s="231">
        <f>VLOOKUP($M106,'pop res corretta+pres'!$B$4:$Q$193,16,0)</f>
        <v>4.1346164247672732</v>
      </c>
      <c r="Y106" s="231">
        <f t="shared" si="23"/>
        <v>0</v>
      </c>
      <c r="Z106" s="231">
        <f t="shared" si="24"/>
        <v>0</v>
      </c>
      <c r="AA106" s="231">
        <f t="shared" si="25"/>
        <v>0</v>
      </c>
      <c r="AB106" s="231">
        <f t="shared" si="26"/>
        <v>0</v>
      </c>
      <c r="AC106" s="231">
        <f t="shared" si="27"/>
        <v>0</v>
      </c>
      <c r="AD106" s="231">
        <f t="shared" si="28"/>
        <v>0</v>
      </c>
      <c r="AE106" s="231">
        <f t="shared" si="29"/>
        <v>0</v>
      </c>
      <c r="AF106" s="231">
        <f t="shared" si="30"/>
        <v>0</v>
      </c>
      <c r="AG106" s="231">
        <f t="shared" si="31"/>
        <v>0</v>
      </c>
      <c r="AH106" s="231">
        <f t="shared" si="32"/>
        <v>0</v>
      </c>
      <c r="AI106" s="230">
        <f t="shared" si="22"/>
        <v>0</v>
      </c>
    </row>
    <row r="107" spans="1:35">
      <c r="A107" s="240" t="s">
        <v>193</v>
      </c>
      <c r="B107" s="74">
        <v>200</v>
      </c>
      <c r="C107" s="79">
        <v>169.70067058393175</v>
      </c>
      <c r="D107" s="82">
        <v>157.47166590006441</v>
      </c>
      <c r="E107" s="82">
        <v>149.43466138593018</v>
      </c>
      <c r="F107" s="82">
        <v>144.27860289585755</v>
      </c>
      <c r="G107" s="81">
        <v>0</v>
      </c>
      <c r="H107" s="79">
        <v>0</v>
      </c>
      <c r="I107" s="82">
        <v>0</v>
      </c>
      <c r="J107" s="82">
        <v>0</v>
      </c>
      <c r="K107" s="241">
        <v>0</v>
      </c>
      <c r="M107" s="78" t="s">
        <v>193</v>
      </c>
      <c r="N107" s="231">
        <f>VLOOKUP($M107,'pop 2001'!$B$4:$F$193,2,0)</f>
        <v>200</v>
      </c>
      <c r="O107" s="231">
        <f>VLOOKUP($M107,'pop res corretta+pres'!$B$4:$Q$193,8,0)</f>
        <v>169.70067058393175</v>
      </c>
      <c r="P107" s="231">
        <f>VLOOKUP($M107,'pop res corretta+pres'!$B$4:$Q$193,9,0)</f>
        <v>157.47166590006441</v>
      </c>
      <c r="Q107" s="231">
        <f>VLOOKUP($M107,'pop res corretta+pres'!$B$4:$Q$193,10,0)</f>
        <v>149.43466138593018</v>
      </c>
      <c r="R107" s="231">
        <f>VLOOKUP($M107,'pop res corretta+pres'!$B$4:$Q$193,11,0)</f>
        <v>144.27860289585755</v>
      </c>
      <c r="S107" s="231">
        <f>VLOOKUP($M107,'pop 2001'!$B$4:$F$193,5,0)</f>
        <v>0</v>
      </c>
      <c r="T107" s="231">
        <f>VLOOKUP($M107,'pop res corretta+pres'!$B$4:$Q$193,13,0)</f>
        <v>0</v>
      </c>
      <c r="U107" s="231">
        <f>VLOOKUP($M107,'pop res corretta+pres'!$B$4:$Q$193,14,0)</f>
        <v>0</v>
      </c>
      <c r="V107" s="231">
        <f>VLOOKUP($M107,'pop res corretta+pres'!$B$4:$Q$193,15,0)</f>
        <v>0</v>
      </c>
      <c r="W107" s="231">
        <f>VLOOKUP($M107,'pop res corretta+pres'!$B$4:$Q$193,16,0)</f>
        <v>0</v>
      </c>
      <c r="Y107" s="231">
        <f t="shared" si="23"/>
        <v>0</v>
      </c>
      <c r="Z107" s="231">
        <f t="shared" si="24"/>
        <v>0</v>
      </c>
      <c r="AA107" s="231">
        <f t="shared" si="25"/>
        <v>0</v>
      </c>
      <c r="AB107" s="231">
        <f t="shared" si="26"/>
        <v>0</v>
      </c>
      <c r="AC107" s="231">
        <f t="shared" si="27"/>
        <v>0</v>
      </c>
      <c r="AD107" s="231">
        <f t="shared" si="28"/>
        <v>0</v>
      </c>
      <c r="AE107" s="231">
        <f t="shared" si="29"/>
        <v>0</v>
      </c>
      <c r="AF107" s="231">
        <f t="shared" si="30"/>
        <v>0</v>
      </c>
      <c r="AG107" s="231">
        <f t="shared" si="31"/>
        <v>0</v>
      </c>
      <c r="AH107" s="231">
        <f t="shared" si="32"/>
        <v>0</v>
      </c>
      <c r="AI107" s="230">
        <f t="shared" si="22"/>
        <v>0</v>
      </c>
    </row>
    <row r="108" spans="1:35">
      <c r="A108" s="240" t="s">
        <v>194</v>
      </c>
      <c r="B108" s="74">
        <v>1131</v>
      </c>
      <c r="C108" s="79">
        <v>1099.7998730236479</v>
      </c>
      <c r="D108" s="82">
        <v>1073.5140143111651</v>
      </c>
      <c r="E108" s="82">
        <v>1055.477393499787</v>
      </c>
      <c r="F108" s="82">
        <v>1043.5578959825077</v>
      </c>
      <c r="G108" s="81">
        <v>0</v>
      </c>
      <c r="H108" s="79">
        <v>0</v>
      </c>
      <c r="I108" s="82">
        <v>0</v>
      </c>
      <c r="J108" s="82">
        <v>0</v>
      </c>
      <c r="K108" s="241">
        <v>0</v>
      </c>
      <c r="M108" s="78" t="s">
        <v>194</v>
      </c>
      <c r="N108" s="231">
        <f>VLOOKUP($M108,'pop 2001'!$B$4:$F$193,2,0)</f>
        <v>1131</v>
      </c>
      <c r="O108" s="231">
        <f>VLOOKUP($M108,'pop res corretta+pres'!$B$4:$Q$193,8,0)</f>
        <v>1099.7998730236479</v>
      </c>
      <c r="P108" s="231">
        <f>VLOOKUP($M108,'pop res corretta+pres'!$B$4:$Q$193,9,0)</f>
        <v>1073.5140143111651</v>
      </c>
      <c r="Q108" s="231">
        <f>VLOOKUP($M108,'pop res corretta+pres'!$B$4:$Q$193,10,0)</f>
        <v>1055.477393499787</v>
      </c>
      <c r="R108" s="231">
        <f>VLOOKUP($M108,'pop res corretta+pres'!$B$4:$Q$193,11,0)</f>
        <v>1043.5578959825077</v>
      </c>
      <c r="S108" s="231">
        <f>VLOOKUP($M108,'pop 2001'!$B$4:$F$193,5,0)</f>
        <v>0</v>
      </c>
      <c r="T108" s="231">
        <f>VLOOKUP($M108,'pop res corretta+pres'!$B$4:$Q$193,13,0)</f>
        <v>0</v>
      </c>
      <c r="U108" s="231">
        <f>VLOOKUP($M108,'pop res corretta+pres'!$B$4:$Q$193,14,0)</f>
        <v>0</v>
      </c>
      <c r="V108" s="231">
        <f>VLOOKUP($M108,'pop res corretta+pres'!$B$4:$Q$193,15,0)</f>
        <v>0</v>
      </c>
      <c r="W108" s="231">
        <f>VLOOKUP($M108,'pop res corretta+pres'!$B$4:$Q$193,16,0)</f>
        <v>0</v>
      </c>
      <c r="Y108" s="231">
        <f t="shared" si="23"/>
        <v>0</v>
      </c>
      <c r="Z108" s="231">
        <f t="shared" si="24"/>
        <v>0</v>
      </c>
      <c r="AA108" s="231">
        <f t="shared" si="25"/>
        <v>0</v>
      </c>
      <c r="AB108" s="231">
        <f t="shared" si="26"/>
        <v>0</v>
      </c>
      <c r="AC108" s="231">
        <f t="shared" si="27"/>
        <v>0</v>
      </c>
      <c r="AD108" s="231">
        <f t="shared" si="28"/>
        <v>0</v>
      </c>
      <c r="AE108" s="231">
        <f t="shared" si="29"/>
        <v>0</v>
      </c>
      <c r="AF108" s="231">
        <f t="shared" si="30"/>
        <v>0</v>
      </c>
      <c r="AG108" s="231">
        <f t="shared" si="31"/>
        <v>0</v>
      </c>
      <c r="AH108" s="231">
        <f t="shared" si="32"/>
        <v>0</v>
      </c>
      <c r="AI108" s="230">
        <f t="shared" si="22"/>
        <v>0</v>
      </c>
    </row>
    <row r="109" spans="1:35">
      <c r="A109" s="240" t="s">
        <v>195</v>
      </c>
      <c r="B109" s="74">
        <v>2014</v>
      </c>
      <c r="C109" s="79">
        <v>1770.4269779832293</v>
      </c>
      <c r="D109" s="82">
        <v>1658.6360339203984</v>
      </c>
      <c r="E109" s="82">
        <v>1584.5640351992354</v>
      </c>
      <c r="F109" s="82">
        <v>1536.7765370612619</v>
      </c>
      <c r="G109" s="81">
        <v>5</v>
      </c>
      <c r="H109" s="79">
        <v>4.3953003425601764</v>
      </c>
      <c r="I109" s="82">
        <v>4.1177657247278603</v>
      </c>
      <c r="J109" s="82">
        <v>3.9338729771579892</v>
      </c>
      <c r="K109" s="241">
        <v>3.8152346997549103</v>
      </c>
      <c r="M109" s="78" t="s">
        <v>195</v>
      </c>
      <c r="N109" s="231">
        <f>VLOOKUP($M109,'pop 2001'!$B$4:$F$193,2,0)</f>
        <v>2014</v>
      </c>
      <c r="O109" s="231">
        <f>VLOOKUP($M109,'pop res corretta+pres'!$B$4:$Q$193,8,0)</f>
        <v>1770.4269779832293</v>
      </c>
      <c r="P109" s="231">
        <f>VLOOKUP($M109,'pop res corretta+pres'!$B$4:$Q$193,9,0)</f>
        <v>1658.6360339203984</v>
      </c>
      <c r="Q109" s="231">
        <f>VLOOKUP($M109,'pop res corretta+pres'!$B$4:$Q$193,10,0)</f>
        <v>1584.5640351992354</v>
      </c>
      <c r="R109" s="231">
        <f>VLOOKUP($M109,'pop res corretta+pres'!$B$4:$Q$193,11,0)</f>
        <v>1536.7765370612619</v>
      </c>
      <c r="S109" s="231">
        <f>VLOOKUP($M109,'pop 2001'!$B$4:$F$193,5,0)</f>
        <v>5</v>
      </c>
      <c r="T109" s="231">
        <f>VLOOKUP($M109,'pop res corretta+pres'!$B$4:$Q$193,13,0)</f>
        <v>4.3953003425601764</v>
      </c>
      <c r="U109" s="231">
        <f>VLOOKUP($M109,'pop res corretta+pres'!$B$4:$Q$193,14,0)</f>
        <v>4.1177657247278603</v>
      </c>
      <c r="V109" s="231">
        <f>VLOOKUP($M109,'pop res corretta+pres'!$B$4:$Q$193,15,0)</f>
        <v>3.9338729771579892</v>
      </c>
      <c r="W109" s="231">
        <f>VLOOKUP($M109,'pop res corretta+pres'!$B$4:$Q$193,16,0)</f>
        <v>3.8152346997549103</v>
      </c>
      <c r="Y109" s="231">
        <f t="shared" si="23"/>
        <v>0</v>
      </c>
      <c r="Z109" s="231">
        <f t="shared" si="24"/>
        <v>0</v>
      </c>
      <c r="AA109" s="231">
        <f t="shared" si="25"/>
        <v>0</v>
      </c>
      <c r="AB109" s="231">
        <f t="shared" si="26"/>
        <v>0</v>
      </c>
      <c r="AC109" s="231">
        <f t="shared" si="27"/>
        <v>0</v>
      </c>
      <c r="AD109" s="231">
        <f t="shared" si="28"/>
        <v>0</v>
      </c>
      <c r="AE109" s="231">
        <f t="shared" si="29"/>
        <v>0</v>
      </c>
      <c r="AF109" s="231">
        <f t="shared" si="30"/>
        <v>0</v>
      </c>
      <c r="AG109" s="231">
        <f t="shared" si="31"/>
        <v>0</v>
      </c>
      <c r="AH109" s="231">
        <f t="shared" si="32"/>
        <v>0</v>
      </c>
      <c r="AI109" s="230">
        <f t="shared" si="22"/>
        <v>0</v>
      </c>
    </row>
    <row r="110" spans="1:35">
      <c r="A110" s="240" t="s">
        <v>196</v>
      </c>
      <c r="B110" s="74">
        <v>322</v>
      </c>
      <c r="C110" s="79">
        <v>295.77363456578047</v>
      </c>
      <c r="D110" s="82">
        <v>281.99966631124795</v>
      </c>
      <c r="E110" s="82">
        <v>272.73563332804923</v>
      </c>
      <c r="F110" s="82">
        <v>266.69718835149069</v>
      </c>
      <c r="G110" s="81">
        <v>0</v>
      </c>
      <c r="H110" s="79">
        <v>0</v>
      </c>
      <c r="I110" s="82">
        <v>0</v>
      </c>
      <c r="J110" s="82">
        <v>0</v>
      </c>
      <c r="K110" s="241">
        <v>0</v>
      </c>
      <c r="M110" s="78" t="s">
        <v>196</v>
      </c>
      <c r="N110" s="231">
        <f>VLOOKUP($M110,'pop 2001'!$B$4:$F$193,2,0)</f>
        <v>322</v>
      </c>
      <c r="O110" s="231">
        <f>VLOOKUP($M110,'pop res corretta+pres'!$B$4:$Q$193,8,0)</f>
        <v>295.77363456578047</v>
      </c>
      <c r="P110" s="231">
        <f>VLOOKUP($M110,'pop res corretta+pres'!$B$4:$Q$193,9,0)</f>
        <v>281.99966631124795</v>
      </c>
      <c r="Q110" s="231">
        <f>VLOOKUP($M110,'pop res corretta+pres'!$B$4:$Q$193,10,0)</f>
        <v>272.73563332804923</v>
      </c>
      <c r="R110" s="231">
        <f>VLOOKUP($M110,'pop res corretta+pres'!$B$4:$Q$193,11,0)</f>
        <v>266.69718835149069</v>
      </c>
      <c r="S110" s="231">
        <f>VLOOKUP($M110,'pop 2001'!$B$4:$F$193,5,0)</f>
        <v>0</v>
      </c>
      <c r="T110" s="231">
        <f>VLOOKUP($M110,'pop res corretta+pres'!$B$4:$Q$193,13,0)</f>
        <v>0</v>
      </c>
      <c r="U110" s="231">
        <f>VLOOKUP($M110,'pop res corretta+pres'!$B$4:$Q$193,14,0)</f>
        <v>0</v>
      </c>
      <c r="V110" s="231">
        <f>VLOOKUP($M110,'pop res corretta+pres'!$B$4:$Q$193,15,0)</f>
        <v>0</v>
      </c>
      <c r="W110" s="231">
        <f>VLOOKUP($M110,'pop res corretta+pres'!$B$4:$Q$193,16,0)</f>
        <v>0</v>
      </c>
      <c r="Y110" s="231">
        <f t="shared" si="23"/>
        <v>0</v>
      </c>
      <c r="Z110" s="231">
        <f t="shared" si="24"/>
        <v>0</v>
      </c>
      <c r="AA110" s="231">
        <f t="shared" si="25"/>
        <v>0</v>
      </c>
      <c r="AB110" s="231">
        <f t="shared" si="26"/>
        <v>0</v>
      </c>
      <c r="AC110" s="231">
        <f t="shared" si="27"/>
        <v>0</v>
      </c>
      <c r="AD110" s="231">
        <f t="shared" si="28"/>
        <v>0</v>
      </c>
      <c r="AE110" s="231">
        <f t="shared" si="29"/>
        <v>0</v>
      </c>
      <c r="AF110" s="231">
        <f t="shared" si="30"/>
        <v>0</v>
      </c>
      <c r="AG110" s="231">
        <f t="shared" si="31"/>
        <v>0</v>
      </c>
      <c r="AH110" s="231">
        <f t="shared" si="32"/>
        <v>0</v>
      </c>
      <c r="AI110" s="230">
        <f t="shared" si="22"/>
        <v>0</v>
      </c>
    </row>
    <row r="111" spans="1:35">
      <c r="A111" s="240" t="s">
        <v>197</v>
      </c>
      <c r="B111" s="74">
        <v>1698</v>
      </c>
      <c r="C111" s="79">
        <v>1605.7627910206809</v>
      </c>
      <c r="D111" s="82">
        <v>1543.4500437561896</v>
      </c>
      <c r="E111" s="82">
        <v>1501.2494117831118</v>
      </c>
      <c r="F111" s="82">
        <v>1473.6113423578518</v>
      </c>
      <c r="G111" s="81">
        <v>9</v>
      </c>
      <c r="H111" s="79">
        <v>8.511110199756331</v>
      </c>
      <c r="I111" s="82">
        <v>8.1808306206157795</v>
      </c>
      <c r="J111" s="82">
        <v>7.9571523592744597</v>
      </c>
      <c r="K111" s="241">
        <v>7.8106608252182923</v>
      </c>
      <c r="M111" s="78" t="s">
        <v>197</v>
      </c>
      <c r="N111" s="231">
        <f>VLOOKUP($M111,'pop 2001'!$B$4:$F$193,2,0)</f>
        <v>1698</v>
      </c>
      <c r="O111" s="231">
        <f>VLOOKUP($M111,'pop res corretta+pres'!$B$4:$Q$193,8,0)</f>
        <v>1605.7627910206809</v>
      </c>
      <c r="P111" s="231">
        <f>VLOOKUP($M111,'pop res corretta+pres'!$B$4:$Q$193,9,0)</f>
        <v>1543.4500437561896</v>
      </c>
      <c r="Q111" s="231">
        <f>VLOOKUP($M111,'pop res corretta+pres'!$B$4:$Q$193,10,0)</f>
        <v>1501.2494117831118</v>
      </c>
      <c r="R111" s="231">
        <f>VLOOKUP($M111,'pop res corretta+pres'!$B$4:$Q$193,11,0)</f>
        <v>1473.6113423578518</v>
      </c>
      <c r="S111" s="231">
        <f>VLOOKUP($M111,'pop 2001'!$B$4:$F$193,5,0)</f>
        <v>9</v>
      </c>
      <c r="T111" s="231">
        <f>VLOOKUP($M111,'pop res corretta+pres'!$B$4:$Q$193,13,0)</f>
        <v>8.511110199756331</v>
      </c>
      <c r="U111" s="231">
        <f>VLOOKUP($M111,'pop res corretta+pres'!$B$4:$Q$193,14,0)</f>
        <v>8.1808306206157795</v>
      </c>
      <c r="V111" s="231">
        <f>VLOOKUP($M111,'pop res corretta+pres'!$B$4:$Q$193,15,0)</f>
        <v>7.9571523592744597</v>
      </c>
      <c r="W111" s="231">
        <f>VLOOKUP($M111,'pop res corretta+pres'!$B$4:$Q$193,16,0)</f>
        <v>7.8106608252182923</v>
      </c>
      <c r="Y111" s="231">
        <f t="shared" si="23"/>
        <v>0</v>
      </c>
      <c r="Z111" s="231">
        <f t="shared" si="24"/>
        <v>0</v>
      </c>
      <c r="AA111" s="231">
        <f t="shared" si="25"/>
        <v>0</v>
      </c>
      <c r="AB111" s="231">
        <f t="shared" si="26"/>
        <v>0</v>
      </c>
      <c r="AC111" s="231">
        <f t="shared" si="27"/>
        <v>0</v>
      </c>
      <c r="AD111" s="231">
        <f t="shared" si="28"/>
        <v>0</v>
      </c>
      <c r="AE111" s="231">
        <f t="shared" si="29"/>
        <v>0</v>
      </c>
      <c r="AF111" s="231">
        <f t="shared" si="30"/>
        <v>0</v>
      </c>
      <c r="AG111" s="231">
        <f t="shared" si="31"/>
        <v>0</v>
      </c>
      <c r="AH111" s="231">
        <f t="shared" si="32"/>
        <v>0</v>
      </c>
      <c r="AI111" s="230">
        <f t="shared" si="22"/>
        <v>0</v>
      </c>
    </row>
    <row r="112" spans="1:35">
      <c r="A112" s="240" t="s">
        <v>198</v>
      </c>
      <c r="B112" s="74">
        <v>71214</v>
      </c>
      <c r="C112" s="79">
        <v>71494.625340857179</v>
      </c>
      <c r="D112" s="82">
        <v>71118.987758996343</v>
      </c>
      <c r="E112" s="82">
        <v>70857.052243300874</v>
      </c>
      <c r="F112" s="82">
        <v>70682.024385444995</v>
      </c>
      <c r="G112" s="81">
        <v>5525</v>
      </c>
      <c r="H112" s="79">
        <v>5546.7717725199473</v>
      </c>
      <c r="I112" s="82">
        <v>5517.628659651964</v>
      </c>
      <c r="J112" s="82">
        <v>5497.3069009497704</v>
      </c>
      <c r="K112" s="241">
        <v>5483.7277042376954</v>
      </c>
      <c r="M112" s="78" t="s">
        <v>198</v>
      </c>
      <c r="N112" s="231">
        <f>VLOOKUP($M112,'pop 2001'!$B$4:$F$193,2,0)</f>
        <v>71214</v>
      </c>
      <c r="O112" s="231">
        <f>VLOOKUP($M112,'pop res corretta+pres'!$B$4:$Q$193,8,0)</f>
        <v>71494.625340857179</v>
      </c>
      <c r="P112" s="231">
        <f>VLOOKUP($M112,'pop res corretta+pres'!$B$4:$Q$193,9,0)</f>
        <v>71118.987758996343</v>
      </c>
      <c r="Q112" s="231">
        <f>VLOOKUP($M112,'pop res corretta+pres'!$B$4:$Q$193,10,0)</f>
        <v>70857.052243300874</v>
      </c>
      <c r="R112" s="231">
        <f>VLOOKUP($M112,'pop res corretta+pres'!$B$4:$Q$193,11,0)</f>
        <v>70682.024385444995</v>
      </c>
      <c r="S112" s="231">
        <f>VLOOKUP($M112,'pop 2001'!$B$4:$F$193,5,0)</f>
        <v>5525</v>
      </c>
      <c r="T112" s="231">
        <f>VLOOKUP($M112,'pop res corretta+pres'!$B$4:$Q$193,13,0)</f>
        <v>5546.7717725199473</v>
      </c>
      <c r="U112" s="231">
        <f>VLOOKUP($M112,'pop res corretta+pres'!$B$4:$Q$193,14,0)</f>
        <v>5517.628659651964</v>
      </c>
      <c r="V112" s="231">
        <f>VLOOKUP($M112,'pop res corretta+pres'!$B$4:$Q$193,15,0)</f>
        <v>5497.3069009497704</v>
      </c>
      <c r="W112" s="231">
        <f>VLOOKUP($M112,'pop res corretta+pres'!$B$4:$Q$193,16,0)</f>
        <v>5483.7277042376954</v>
      </c>
      <c r="Y112" s="231">
        <f t="shared" si="23"/>
        <v>0</v>
      </c>
      <c r="Z112" s="231">
        <f t="shared" si="24"/>
        <v>0</v>
      </c>
      <c r="AA112" s="231">
        <f t="shared" si="25"/>
        <v>0</v>
      </c>
      <c r="AB112" s="231">
        <f t="shared" si="26"/>
        <v>0</v>
      </c>
      <c r="AC112" s="231">
        <f t="shared" si="27"/>
        <v>0</v>
      </c>
      <c r="AD112" s="231">
        <f t="shared" si="28"/>
        <v>0</v>
      </c>
      <c r="AE112" s="231">
        <f t="shared" si="29"/>
        <v>0</v>
      </c>
      <c r="AF112" s="231">
        <f t="shared" si="30"/>
        <v>0</v>
      </c>
      <c r="AG112" s="231">
        <f t="shared" si="31"/>
        <v>0</v>
      </c>
      <c r="AH112" s="231">
        <f t="shared" si="32"/>
        <v>0</v>
      </c>
      <c r="AI112" s="230">
        <f t="shared" si="22"/>
        <v>0</v>
      </c>
    </row>
    <row r="113" spans="1:35">
      <c r="A113" s="240" t="s">
        <v>199</v>
      </c>
      <c r="B113" s="74">
        <v>875</v>
      </c>
      <c r="C113" s="79">
        <v>763.56771832981599</v>
      </c>
      <c r="D113" s="82">
        <v>714.85771183102099</v>
      </c>
      <c r="E113" s="82">
        <v>682.60183531209987</v>
      </c>
      <c r="F113" s="82">
        <v>661.8004363964742</v>
      </c>
      <c r="G113" s="81">
        <v>0</v>
      </c>
      <c r="H113" s="79">
        <v>0</v>
      </c>
      <c r="I113" s="82">
        <v>0</v>
      </c>
      <c r="J113" s="82">
        <v>0</v>
      </c>
      <c r="K113" s="241">
        <v>0</v>
      </c>
      <c r="M113" s="78" t="s">
        <v>199</v>
      </c>
      <c r="N113" s="231">
        <f>VLOOKUP($M113,'pop 2001'!$B$4:$F$193,2,0)</f>
        <v>875</v>
      </c>
      <c r="O113" s="231">
        <f>VLOOKUP($M113,'pop res corretta+pres'!$B$4:$Q$193,8,0)</f>
        <v>763.56771832981599</v>
      </c>
      <c r="P113" s="231">
        <f>VLOOKUP($M113,'pop res corretta+pres'!$B$4:$Q$193,9,0)</f>
        <v>714.85771183102099</v>
      </c>
      <c r="Q113" s="231">
        <f>VLOOKUP($M113,'pop res corretta+pres'!$B$4:$Q$193,10,0)</f>
        <v>682.60183531209987</v>
      </c>
      <c r="R113" s="231">
        <f>VLOOKUP($M113,'pop res corretta+pres'!$B$4:$Q$193,11,0)</f>
        <v>661.8004363964742</v>
      </c>
      <c r="S113" s="231">
        <f>VLOOKUP($M113,'pop 2001'!$B$4:$F$193,5,0)</f>
        <v>0</v>
      </c>
      <c r="T113" s="231">
        <f>VLOOKUP($M113,'pop res corretta+pres'!$B$4:$Q$193,13,0)</f>
        <v>0</v>
      </c>
      <c r="U113" s="231">
        <f>VLOOKUP($M113,'pop res corretta+pres'!$B$4:$Q$193,14,0)</f>
        <v>0</v>
      </c>
      <c r="V113" s="231">
        <f>VLOOKUP($M113,'pop res corretta+pres'!$B$4:$Q$193,15,0)</f>
        <v>0</v>
      </c>
      <c r="W113" s="231">
        <f>VLOOKUP($M113,'pop res corretta+pres'!$B$4:$Q$193,16,0)</f>
        <v>0</v>
      </c>
      <c r="Y113" s="231">
        <f t="shared" si="23"/>
        <v>0</v>
      </c>
      <c r="Z113" s="231">
        <f t="shared" si="24"/>
        <v>0</v>
      </c>
      <c r="AA113" s="231">
        <f t="shared" si="25"/>
        <v>0</v>
      </c>
      <c r="AB113" s="231">
        <f t="shared" si="26"/>
        <v>0</v>
      </c>
      <c r="AC113" s="231">
        <f t="shared" si="27"/>
        <v>0</v>
      </c>
      <c r="AD113" s="231">
        <f t="shared" si="28"/>
        <v>0</v>
      </c>
      <c r="AE113" s="231">
        <f t="shared" si="29"/>
        <v>0</v>
      </c>
      <c r="AF113" s="231">
        <f t="shared" si="30"/>
        <v>0</v>
      </c>
      <c r="AG113" s="231">
        <f t="shared" si="31"/>
        <v>0</v>
      </c>
      <c r="AH113" s="231">
        <f t="shared" si="32"/>
        <v>0</v>
      </c>
      <c r="AI113" s="230">
        <f t="shared" si="22"/>
        <v>0</v>
      </c>
    </row>
    <row r="114" spans="1:35">
      <c r="A114" s="240" t="s">
        <v>200</v>
      </c>
      <c r="B114" s="74">
        <v>922</v>
      </c>
      <c r="C114" s="79">
        <v>856.68932771230948</v>
      </c>
      <c r="D114" s="82">
        <v>820.93734399681784</v>
      </c>
      <c r="E114" s="82">
        <v>796.78753249491774</v>
      </c>
      <c r="F114" s="82">
        <v>780.99955616745422</v>
      </c>
      <c r="G114" s="81">
        <v>9</v>
      </c>
      <c r="H114" s="79">
        <v>8.362477168558371</v>
      </c>
      <c r="I114" s="82">
        <v>8.0134881735046974</v>
      </c>
      <c r="J114" s="82">
        <v>7.7777524863929557</v>
      </c>
      <c r="K114" s="241">
        <v>7.6236399192050612</v>
      </c>
      <c r="M114" s="78" t="s">
        <v>200</v>
      </c>
      <c r="N114" s="231">
        <f>VLOOKUP($M114,'pop 2001'!$B$4:$F$193,2,0)</f>
        <v>922</v>
      </c>
      <c r="O114" s="231">
        <f>VLOOKUP($M114,'pop res corretta+pres'!$B$4:$Q$193,8,0)</f>
        <v>856.68932771230948</v>
      </c>
      <c r="P114" s="231">
        <f>VLOOKUP($M114,'pop res corretta+pres'!$B$4:$Q$193,9,0)</f>
        <v>820.93734399681784</v>
      </c>
      <c r="Q114" s="231">
        <f>VLOOKUP($M114,'pop res corretta+pres'!$B$4:$Q$193,10,0)</f>
        <v>796.78753249491774</v>
      </c>
      <c r="R114" s="231">
        <f>VLOOKUP($M114,'pop res corretta+pres'!$B$4:$Q$193,11,0)</f>
        <v>780.99955616745422</v>
      </c>
      <c r="S114" s="231">
        <f>VLOOKUP($M114,'pop 2001'!$B$4:$F$193,5,0)</f>
        <v>9</v>
      </c>
      <c r="T114" s="231">
        <f>VLOOKUP($M114,'pop res corretta+pres'!$B$4:$Q$193,13,0)</f>
        <v>8.362477168558371</v>
      </c>
      <c r="U114" s="231">
        <f>VLOOKUP($M114,'pop res corretta+pres'!$B$4:$Q$193,14,0)</f>
        <v>8.0134881735046974</v>
      </c>
      <c r="V114" s="231">
        <f>VLOOKUP($M114,'pop res corretta+pres'!$B$4:$Q$193,15,0)</f>
        <v>7.7777524863929557</v>
      </c>
      <c r="W114" s="231">
        <f>VLOOKUP($M114,'pop res corretta+pres'!$B$4:$Q$193,16,0)</f>
        <v>7.6236399192050612</v>
      </c>
      <c r="Y114" s="231">
        <f t="shared" si="23"/>
        <v>0</v>
      </c>
      <c r="Z114" s="231">
        <f t="shared" si="24"/>
        <v>0</v>
      </c>
      <c r="AA114" s="231">
        <f t="shared" si="25"/>
        <v>0</v>
      </c>
      <c r="AB114" s="231">
        <f t="shared" si="26"/>
        <v>0</v>
      </c>
      <c r="AC114" s="231">
        <f t="shared" si="27"/>
        <v>0</v>
      </c>
      <c r="AD114" s="231">
        <f t="shared" si="28"/>
        <v>0</v>
      </c>
      <c r="AE114" s="231">
        <f t="shared" si="29"/>
        <v>0</v>
      </c>
      <c r="AF114" s="231">
        <f t="shared" si="30"/>
        <v>0</v>
      </c>
      <c r="AG114" s="231">
        <f t="shared" si="31"/>
        <v>0</v>
      </c>
      <c r="AH114" s="231">
        <f t="shared" si="32"/>
        <v>0</v>
      </c>
      <c r="AI114" s="230">
        <f t="shared" si="22"/>
        <v>0</v>
      </c>
    </row>
    <row r="115" spans="1:35">
      <c r="A115" s="240" t="s">
        <v>201</v>
      </c>
      <c r="B115" s="74">
        <v>2166</v>
      </c>
      <c r="C115" s="79">
        <v>1164.0438264789791</v>
      </c>
      <c r="D115" s="82">
        <v>990.37402163169304</v>
      </c>
      <c r="E115" s="82">
        <v>884.40119444163622</v>
      </c>
      <c r="F115" s="82">
        <v>819.79543367591884</v>
      </c>
      <c r="G115" s="81">
        <v>37</v>
      </c>
      <c r="H115" s="79">
        <v>19.884405161459881</v>
      </c>
      <c r="I115" s="82">
        <v>16.917746445232069</v>
      </c>
      <c r="J115" s="82">
        <v>15.107499628042774</v>
      </c>
      <c r="K115" s="241">
        <v>14.003892449680961</v>
      </c>
      <c r="M115" s="78" t="s">
        <v>201</v>
      </c>
      <c r="N115" s="231">
        <f>VLOOKUP($M115,'pop 2001'!$B$4:$F$193,2,0)</f>
        <v>2166</v>
      </c>
      <c r="O115" s="231">
        <f>VLOOKUP($M115,'pop res corretta+pres'!$B$4:$Q$193,8,0)</f>
        <v>1164.0438264789791</v>
      </c>
      <c r="P115" s="231">
        <f>VLOOKUP($M115,'pop res corretta+pres'!$B$4:$Q$193,9,0)</f>
        <v>990.37402163169304</v>
      </c>
      <c r="Q115" s="231">
        <f>VLOOKUP($M115,'pop res corretta+pres'!$B$4:$Q$193,10,0)</f>
        <v>884.40119444163622</v>
      </c>
      <c r="R115" s="231">
        <f>VLOOKUP($M115,'pop res corretta+pres'!$B$4:$Q$193,11,0)</f>
        <v>819.79543367591884</v>
      </c>
      <c r="S115" s="231">
        <f>VLOOKUP($M115,'pop 2001'!$B$4:$F$193,5,0)</f>
        <v>37</v>
      </c>
      <c r="T115" s="231">
        <f>VLOOKUP($M115,'pop res corretta+pres'!$B$4:$Q$193,13,0)</f>
        <v>19.884405161459881</v>
      </c>
      <c r="U115" s="231">
        <f>VLOOKUP($M115,'pop res corretta+pres'!$B$4:$Q$193,14,0)</f>
        <v>16.917746445232069</v>
      </c>
      <c r="V115" s="231">
        <f>VLOOKUP($M115,'pop res corretta+pres'!$B$4:$Q$193,15,0)</f>
        <v>15.107499628042774</v>
      </c>
      <c r="W115" s="231">
        <f>VLOOKUP($M115,'pop res corretta+pres'!$B$4:$Q$193,16,0)</f>
        <v>14.003892449680961</v>
      </c>
      <c r="Y115" s="231">
        <f t="shared" si="23"/>
        <v>0</v>
      </c>
      <c r="Z115" s="231">
        <f t="shared" si="24"/>
        <v>0</v>
      </c>
      <c r="AA115" s="231">
        <f t="shared" si="25"/>
        <v>0</v>
      </c>
      <c r="AB115" s="231">
        <f t="shared" si="26"/>
        <v>0</v>
      </c>
      <c r="AC115" s="231">
        <f t="shared" si="27"/>
        <v>0</v>
      </c>
      <c r="AD115" s="231">
        <f t="shared" si="28"/>
        <v>0</v>
      </c>
      <c r="AE115" s="231">
        <f t="shared" si="29"/>
        <v>0</v>
      </c>
      <c r="AF115" s="231">
        <f t="shared" si="30"/>
        <v>0</v>
      </c>
      <c r="AG115" s="231">
        <f t="shared" si="31"/>
        <v>0</v>
      </c>
      <c r="AH115" s="231">
        <f t="shared" si="32"/>
        <v>0</v>
      </c>
      <c r="AI115" s="230">
        <f t="shared" si="22"/>
        <v>0</v>
      </c>
    </row>
    <row r="116" spans="1:35">
      <c r="A116" s="240" t="s">
        <v>202</v>
      </c>
      <c r="B116" s="74">
        <v>2598</v>
      </c>
      <c r="C116" s="79">
        <v>2394.2921814480942</v>
      </c>
      <c r="D116" s="82">
        <v>2287.2264656512471</v>
      </c>
      <c r="E116" s="82">
        <v>2215.0974927600491</v>
      </c>
      <c r="F116" s="82">
        <v>2168.029171313714</v>
      </c>
      <c r="G116" s="81">
        <v>22</v>
      </c>
      <c r="H116" s="79">
        <v>20.274991528813644</v>
      </c>
      <c r="I116" s="82">
        <v>19.368353442774151</v>
      </c>
      <c r="J116" s="82">
        <v>18.757561524526864</v>
      </c>
      <c r="K116" s="241">
        <v>18.358984514588883</v>
      </c>
      <c r="M116" s="78" t="s">
        <v>202</v>
      </c>
      <c r="N116" s="231">
        <f>VLOOKUP($M116,'pop 2001'!$B$4:$F$193,2,0)</f>
        <v>2598</v>
      </c>
      <c r="O116" s="231">
        <f>VLOOKUP($M116,'pop res corretta+pres'!$B$4:$Q$193,8,0)</f>
        <v>2394.2921814480942</v>
      </c>
      <c r="P116" s="231">
        <f>VLOOKUP($M116,'pop res corretta+pres'!$B$4:$Q$193,9,0)</f>
        <v>2287.2264656512471</v>
      </c>
      <c r="Q116" s="231">
        <f>VLOOKUP($M116,'pop res corretta+pres'!$B$4:$Q$193,10,0)</f>
        <v>2215.0974927600491</v>
      </c>
      <c r="R116" s="231">
        <f>VLOOKUP($M116,'pop res corretta+pres'!$B$4:$Q$193,11,0)</f>
        <v>2168.029171313714</v>
      </c>
      <c r="S116" s="231">
        <f>VLOOKUP($M116,'pop 2001'!$B$4:$F$193,5,0)</f>
        <v>22</v>
      </c>
      <c r="T116" s="231">
        <f>VLOOKUP($M116,'pop res corretta+pres'!$B$4:$Q$193,13,0)</f>
        <v>20.274991528813644</v>
      </c>
      <c r="U116" s="231">
        <f>VLOOKUP($M116,'pop res corretta+pres'!$B$4:$Q$193,14,0)</f>
        <v>19.368353442774151</v>
      </c>
      <c r="V116" s="231">
        <f>VLOOKUP($M116,'pop res corretta+pres'!$B$4:$Q$193,15,0)</f>
        <v>18.757561524526864</v>
      </c>
      <c r="W116" s="231">
        <f>VLOOKUP($M116,'pop res corretta+pres'!$B$4:$Q$193,16,0)</f>
        <v>18.358984514588883</v>
      </c>
      <c r="Y116" s="231">
        <f t="shared" si="23"/>
        <v>0</v>
      </c>
      <c r="Z116" s="231">
        <f t="shared" si="24"/>
        <v>0</v>
      </c>
      <c r="AA116" s="231">
        <f t="shared" si="25"/>
        <v>0</v>
      </c>
      <c r="AB116" s="231">
        <f t="shared" si="26"/>
        <v>0</v>
      </c>
      <c r="AC116" s="231">
        <f t="shared" si="27"/>
        <v>0</v>
      </c>
      <c r="AD116" s="231">
        <f t="shared" si="28"/>
        <v>0</v>
      </c>
      <c r="AE116" s="231">
        <f t="shared" si="29"/>
        <v>0</v>
      </c>
      <c r="AF116" s="231">
        <f t="shared" si="30"/>
        <v>0</v>
      </c>
      <c r="AG116" s="231">
        <f t="shared" si="31"/>
        <v>0</v>
      </c>
      <c r="AH116" s="231">
        <f t="shared" si="32"/>
        <v>0</v>
      </c>
      <c r="AI116" s="230">
        <f t="shared" si="22"/>
        <v>0</v>
      </c>
    </row>
    <row r="117" spans="1:35">
      <c r="A117" s="240" t="s">
        <v>203</v>
      </c>
      <c r="B117" s="74">
        <v>1568</v>
      </c>
      <c r="C117" s="79">
        <v>1385.1429654865626</v>
      </c>
      <c r="D117" s="82">
        <v>1303.9918833539934</v>
      </c>
      <c r="E117" s="82">
        <v>1249.9986962438168</v>
      </c>
      <c r="F117" s="82">
        <v>1215.065782413325</v>
      </c>
      <c r="G117" s="81">
        <v>0</v>
      </c>
      <c r="H117" s="79">
        <v>0</v>
      </c>
      <c r="I117" s="82">
        <v>0</v>
      </c>
      <c r="J117" s="82">
        <v>0</v>
      </c>
      <c r="K117" s="241">
        <v>0</v>
      </c>
      <c r="M117" s="78" t="s">
        <v>203</v>
      </c>
      <c r="N117" s="231">
        <f>VLOOKUP($M117,'pop 2001'!$B$4:$F$193,2,0)</f>
        <v>1568</v>
      </c>
      <c r="O117" s="231">
        <f>VLOOKUP($M117,'pop res corretta+pres'!$B$4:$Q$193,8,0)</f>
        <v>1385.1429654865626</v>
      </c>
      <c r="P117" s="231">
        <f>VLOOKUP($M117,'pop res corretta+pres'!$B$4:$Q$193,9,0)</f>
        <v>1303.9918833539934</v>
      </c>
      <c r="Q117" s="231">
        <f>VLOOKUP($M117,'pop res corretta+pres'!$B$4:$Q$193,10,0)</f>
        <v>1249.9986962438168</v>
      </c>
      <c r="R117" s="231">
        <f>VLOOKUP($M117,'pop res corretta+pres'!$B$4:$Q$193,11,0)</f>
        <v>1215.065782413325</v>
      </c>
      <c r="S117" s="231">
        <f>VLOOKUP($M117,'pop 2001'!$B$4:$F$193,5,0)</f>
        <v>0</v>
      </c>
      <c r="T117" s="231">
        <f>VLOOKUP($M117,'pop res corretta+pres'!$B$4:$Q$193,13,0)</f>
        <v>0</v>
      </c>
      <c r="U117" s="231">
        <f>VLOOKUP($M117,'pop res corretta+pres'!$B$4:$Q$193,14,0)</f>
        <v>0</v>
      </c>
      <c r="V117" s="231">
        <f>VLOOKUP($M117,'pop res corretta+pres'!$B$4:$Q$193,15,0)</f>
        <v>0</v>
      </c>
      <c r="W117" s="231">
        <f>VLOOKUP($M117,'pop res corretta+pres'!$B$4:$Q$193,16,0)</f>
        <v>0</v>
      </c>
      <c r="Y117" s="231">
        <f t="shared" si="23"/>
        <v>0</v>
      </c>
      <c r="Z117" s="231">
        <f t="shared" si="24"/>
        <v>0</v>
      </c>
      <c r="AA117" s="231">
        <f t="shared" si="25"/>
        <v>0</v>
      </c>
      <c r="AB117" s="231">
        <f t="shared" si="26"/>
        <v>0</v>
      </c>
      <c r="AC117" s="231">
        <f t="shared" si="27"/>
        <v>0</v>
      </c>
      <c r="AD117" s="231">
        <f t="shared" si="28"/>
        <v>0</v>
      </c>
      <c r="AE117" s="231">
        <f t="shared" si="29"/>
        <v>0</v>
      </c>
      <c r="AF117" s="231">
        <f t="shared" si="30"/>
        <v>0</v>
      </c>
      <c r="AG117" s="231">
        <f t="shared" si="31"/>
        <v>0</v>
      </c>
      <c r="AH117" s="231">
        <f t="shared" si="32"/>
        <v>0</v>
      </c>
      <c r="AI117" s="230">
        <f t="shared" si="22"/>
        <v>0</v>
      </c>
    </row>
    <row r="118" spans="1:35">
      <c r="A118" s="240" t="s">
        <v>204</v>
      </c>
      <c r="B118" s="74">
        <v>640</v>
      </c>
      <c r="C118" s="79">
        <v>533.93132286610228</v>
      </c>
      <c r="D118" s="82">
        <v>488.63397774481331</v>
      </c>
      <c r="E118" s="82">
        <v>459.21442038617977</v>
      </c>
      <c r="F118" s="82">
        <v>440.49351474264665</v>
      </c>
      <c r="G118" s="81">
        <v>23</v>
      </c>
      <c r="H118" s="79">
        <v>19.188156915500599</v>
      </c>
      <c r="I118" s="82">
        <v>17.56028357520421</v>
      </c>
      <c r="J118" s="82">
        <v>16.503018232628335</v>
      </c>
      <c r="K118" s="241">
        <v>15.830235686063872</v>
      </c>
      <c r="M118" s="78" t="s">
        <v>204</v>
      </c>
      <c r="N118" s="231">
        <f>VLOOKUP($M118,'pop 2001'!$B$4:$F$193,2,0)</f>
        <v>640</v>
      </c>
      <c r="O118" s="231">
        <f>VLOOKUP($M118,'pop res corretta+pres'!$B$4:$Q$193,8,0)</f>
        <v>533.93132286610228</v>
      </c>
      <c r="P118" s="231">
        <f>VLOOKUP($M118,'pop res corretta+pres'!$B$4:$Q$193,9,0)</f>
        <v>488.63397774481331</v>
      </c>
      <c r="Q118" s="231">
        <f>VLOOKUP($M118,'pop res corretta+pres'!$B$4:$Q$193,10,0)</f>
        <v>459.21442038617977</v>
      </c>
      <c r="R118" s="231">
        <f>VLOOKUP($M118,'pop res corretta+pres'!$B$4:$Q$193,11,0)</f>
        <v>440.49351474264665</v>
      </c>
      <c r="S118" s="231">
        <f>VLOOKUP($M118,'pop 2001'!$B$4:$F$193,5,0)</f>
        <v>23</v>
      </c>
      <c r="T118" s="231">
        <f>VLOOKUP($M118,'pop res corretta+pres'!$B$4:$Q$193,13,0)</f>
        <v>19.188156915500599</v>
      </c>
      <c r="U118" s="231">
        <f>VLOOKUP($M118,'pop res corretta+pres'!$B$4:$Q$193,14,0)</f>
        <v>17.56028357520421</v>
      </c>
      <c r="V118" s="231">
        <f>VLOOKUP($M118,'pop res corretta+pres'!$B$4:$Q$193,15,0)</f>
        <v>16.503018232628335</v>
      </c>
      <c r="W118" s="231">
        <f>VLOOKUP($M118,'pop res corretta+pres'!$B$4:$Q$193,16,0)</f>
        <v>15.830235686063872</v>
      </c>
      <c r="Y118" s="231">
        <f t="shared" si="23"/>
        <v>0</v>
      </c>
      <c r="Z118" s="231">
        <f t="shared" si="24"/>
        <v>0</v>
      </c>
      <c r="AA118" s="231">
        <f t="shared" si="25"/>
        <v>0</v>
      </c>
      <c r="AB118" s="231">
        <f t="shared" si="26"/>
        <v>0</v>
      </c>
      <c r="AC118" s="231">
        <f t="shared" si="27"/>
        <v>0</v>
      </c>
      <c r="AD118" s="231">
        <f t="shared" si="28"/>
        <v>0</v>
      </c>
      <c r="AE118" s="231">
        <f t="shared" si="29"/>
        <v>0</v>
      </c>
      <c r="AF118" s="231">
        <f t="shared" si="30"/>
        <v>0</v>
      </c>
      <c r="AG118" s="231">
        <f t="shared" si="31"/>
        <v>0</v>
      </c>
      <c r="AH118" s="231">
        <f t="shared" si="32"/>
        <v>0</v>
      </c>
      <c r="AI118" s="230">
        <f t="shared" si="22"/>
        <v>0</v>
      </c>
    </row>
    <row r="119" spans="1:35">
      <c r="A119" s="240" t="s">
        <v>205</v>
      </c>
      <c r="B119" s="74">
        <v>864</v>
      </c>
      <c r="C119" s="79">
        <v>759.25153781888639</v>
      </c>
      <c r="D119" s="82">
        <v>711.90164035094767</v>
      </c>
      <c r="E119" s="82">
        <v>680.50561967171654</v>
      </c>
      <c r="F119" s="82">
        <v>660.24061661397877</v>
      </c>
      <c r="G119" s="81">
        <v>5</v>
      </c>
      <c r="H119" s="79">
        <v>4.3938167697851895</v>
      </c>
      <c r="I119" s="82">
        <v>4.1198011594383388</v>
      </c>
      <c r="J119" s="82">
        <v>3.9381112249520811</v>
      </c>
      <c r="K119" s="241">
        <v>3.8208369017012274</v>
      </c>
      <c r="M119" s="78" t="s">
        <v>205</v>
      </c>
      <c r="N119" s="231">
        <f>VLOOKUP($M119,'pop 2001'!$B$4:$F$193,2,0)</f>
        <v>864</v>
      </c>
      <c r="O119" s="231">
        <f>VLOOKUP($M119,'pop res corretta+pres'!$B$4:$Q$193,8,0)</f>
        <v>759.25153781888639</v>
      </c>
      <c r="P119" s="231">
        <f>VLOOKUP($M119,'pop res corretta+pres'!$B$4:$Q$193,9,0)</f>
        <v>711.90164035094767</v>
      </c>
      <c r="Q119" s="231">
        <f>VLOOKUP($M119,'pop res corretta+pres'!$B$4:$Q$193,10,0)</f>
        <v>680.50561967171654</v>
      </c>
      <c r="R119" s="231">
        <f>VLOOKUP($M119,'pop res corretta+pres'!$B$4:$Q$193,11,0)</f>
        <v>660.24061661397877</v>
      </c>
      <c r="S119" s="231">
        <f>VLOOKUP($M119,'pop 2001'!$B$4:$F$193,5,0)</f>
        <v>5</v>
      </c>
      <c r="T119" s="231">
        <f>VLOOKUP($M119,'pop res corretta+pres'!$B$4:$Q$193,13,0)</f>
        <v>4.3938167697851895</v>
      </c>
      <c r="U119" s="231">
        <f>VLOOKUP($M119,'pop res corretta+pres'!$B$4:$Q$193,14,0)</f>
        <v>4.1198011594383388</v>
      </c>
      <c r="V119" s="231">
        <f>VLOOKUP($M119,'pop res corretta+pres'!$B$4:$Q$193,15,0)</f>
        <v>3.9381112249520811</v>
      </c>
      <c r="W119" s="231">
        <f>VLOOKUP($M119,'pop res corretta+pres'!$B$4:$Q$193,16,0)</f>
        <v>3.8208369017012274</v>
      </c>
      <c r="Y119" s="231">
        <f t="shared" si="23"/>
        <v>0</v>
      </c>
      <c r="Z119" s="231">
        <f t="shared" si="24"/>
        <v>0</v>
      </c>
      <c r="AA119" s="231">
        <f t="shared" si="25"/>
        <v>0</v>
      </c>
      <c r="AB119" s="231">
        <f t="shared" si="26"/>
        <v>0</v>
      </c>
      <c r="AC119" s="231">
        <f t="shared" si="27"/>
        <v>0</v>
      </c>
      <c r="AD119" s="231">
        <f t="shared" si="28"/>
        <v>0</v>
      </c>
      <c r="AE119" s="231">
        <f t="shared" si="29"/>
        <v>0</v>
      </c>
      <c r="AF119" s="231">
        <f t="shared" si="30"/>
        <v>0</v>
      </c>
      <c r="AG119" s="231">
        <f t="shared" si="31"/>
        <v>0</v>
      </c>
      <c r="AH119" s="231">
        <f t="shared" si="32"/>
        <v>0</v>
      </c>
      <c r="AI119" s="230">
        <f t="shared" si="22"/>
        <v>0</v>
      </c>
    </row>
    <row r="120" spans="1:35">
      <c r="A120" s="240" t="s">
        <v>206</v>
      </c>
      <c r="B120" s="74">
        <v>1343</v>
      </c>
      <c r="C120" s="79">
        <v>1237.1793117804805</v>
      </c>
      <c r="D120" s="82">
        <v>1170.5240800153736</v>
      </c>
      <c r="E120" s="82">
        <v>1125.9864610088121</v>
      </c>
      <c r="F120" s="82">
        <v>1097.0867482511696</v>
      </c>
      <c r="G120" s="81">
        <v>0</v>
      </c>
      <c r="H120" s="79">
        <v>0</v>
      </c>
      <c r="I120" s="82">
        <v>0</v>
      </c>
      <c r="J120" s="82">
        <v>0</v>
      </c>
      <c r="K120" s="241">
        <v>0</v>
      </c>
      <c r="M120" s="78" t="s">
        <v>206</v>
      </c>
      <c r="N120" s="231">
        <f>VLOOKUP($M120,'pop 2001'!$B$4:$F$193,2,0)</f>
        <v>1343</v>
      </c>
      <c r="O120" s="231">
        <f>VLOOKUP($M120,'pop res corretta+pres'!$B$4:$Q$193,8,0)</f>
        <v>1237.1793117804805</v>
      </c>
      <c r="P120" s="231">
        <f>VLOOKUP($M120,'pop res corretta+pres'!$B$4:$Q$193,9,0)</f>
        <v>1170.5240800153736</v>
      </c>
      <c r="Q120" s="231">
        <f>VLOOKUP($M120,'pop res corretta+pres'!$B$4:$Q$193,10,0)</f>
        <v>1125.9864610088121</v>
      </c>
      <c r="R120" s="231">
        <f>VLOOKUP($M120,'pop res corretta+pres'!$B$4:$Q$193,11,0)</f>
        <v>1097.0867482511696</v>
      </c>
      <c r="S120" s="231">
        <f>VLOOKUP($M120,'pop 2001'!$B$4:$F$193,5,0)</f>
        <v>0</v>
      </c>
      <c r="T120" s="231">
        <f>VLOOKUP($M120,'pop res corretta+pres'!$B$4:$Q$193,13,0)</f>
        <v>0</v>
      </c>
      <c r="U120" s="231">
        <f>VLOOKUP($M120,'pop res corretta+pres'!$B$4:$Q$193,14,0)</f>
        <v>0</v>
      </c>
      <c r="V120" s="231">
        <f>VLOOKUP($M120,'pop res corretta+pres'!$B$4:$Q$193,15,0)</f>
        <v>0</v>
      </c>
      <c r="W120" s="231">
        <f>VLOOKUP($M120,'pop res corretta+pres'!$B$4:$Q$193,16,0)</f>
        <v>0</v>
      </c>
      <c r="Y120" s="231">
        <f t="shared" si="23"/>
        <v>0</v>
      </c>
      <c r="Z120" s="231">
        <f t="shared" si="24"/>
        <v>0</v>
      </c>
      <c r="AA120" s="231">
        <f t="shared" si="25"/>
        <v>0</v>
      </c>
      <c r="AB120" s="231">
        <f t="shared" si="26"/>
        <v>0</v>
      </c>
      <c r="AC120" s="231">
        <f t="shared" si="27"/>
        <v>0</v>
      </c>
      <c r="AD120" s="231">
        <f t="shared" si="28"/>
        <v>0</v>
      </c>
      <c r="AE120" s="231">
        <f t="shared" si="29"/>
        <v>0</v>
      </c>
      <c r="AF120" s="231">
        <f t="shared" si="30"/>
        <v>0</v>
      </c>
      <c r="AG120" s="231">
        <f t="shared" si="31"/>
        <v>0</v>
      </c>
      <c r="AH120" s="231">
        <f t="shared" si="32"/>
        <v>0</v>
      </c>
      <c r="AI120" s="230">
        <f t="shared" si="22"/>
        <v>0</v>
      </c>
    </row>
    <row r="121" spans="1:35">
      <c r="A121" s="240" t="s">
        <v>207</v>
      </c>
      <c r="B121" s="74">
        <v>498</v>
      </c>
      <c r="C121" s="79">
        <v>473.0097679443125</v>
      </c>
      <c r="D121" s="82">
        <v>465.01265426118312</v>
      </c>
      <c r="E121" s="82">
        <v>459.4918139048973</v>
      </c>
      <c r="F121" s="82">
        <v>455.82808660108395</v>
      </c>
      <c r="G121" s="81">
        <v>0</v>
      </c>
      <c r="H121" s="79">
        <v>0</v>
      </c>
      <c r="I121" s="82">
        <v>0</v>
      </c>
      <c r="J121" s="82">
        <v>0</v>
      </c>
      <c r="K121" s="241">
        <v>0</v>
      </c>
      <c r="M121" s="78" t="s">
        <v>207</v>
      </c>
      <c r="N121" s="231">
        <f>VLOOKUP($M121,'pop 2001'!$B$4:$F$193,2,0)</f>
        <v>498</v>
      </c>
      <c r="O121" s="231">
        <f>VLOOKUP($M121,'pop res corretta+pres'!$B$4:$Q$193,8,0)</f>
        <v>473.0097679443125</v>
      </c>
      <c r="P121" s="231">
        <f>VLOOKUP($M121,'pop res corretta+pres'!$B$4:$Q$193,9,0)</f>
        <v>465.01265426118312</v>
      </c>
      <c r="Q121" s="231">
        <f>VLOOKUP($M121,'pop res corretta+pres'!$B$4:$Q$193,10,0)</f>
        <v>459.4918139048973</v>
      </c>
      <c r="R121" s="231">
        <f>VLOOKUP($M121,'pop res corretta+pres'!$B$4:$Q$193,11,0)</f>
        <v>455.82808660108395</v>
      </c>
      <c r="S121" s="231">
        <f>VLOOKUP($M121,'pop 2001'!$B$4:$F$193,5,0)</f>
        <v>0</v>
      </c>
      <c r="T121" s="231">
        <f>VLOOKUP($M121,'pop res corretta+pres'!$B$4:$Q$193,13,0)</f>
        <v>0</v>
      </c>
      <c r="U121" s="231">
        <f>VLOOKUP($M121,'pop res corretta+pres'!$B$4:$Q$193,14,0)</f>
        <v>0</v>
      </c>
      <c r="V121" s="231">
        <f>VLOOKUP($M121,'pop res corretta+pres'!$B$4:$Q$193,15,0)</f>
        <v>0</v>
      </c>
      <c r="W121" s="231">
        <f>VLOOKUP($M121,'pop res corretta+pres'!$B$4:$Q$193,16,0)</f>
        <v>0</v>
      </c>
      <c r="Y121" s="231">
        <f t="shared" si="23"/>
        <v>0</v>
      </c>
      <c r="Z121" s="231">
        <f t="shared" si="24"/>
        <v>0</v>
      </c>
      <c r="AA121" s="231">
        <f t="shared" si="25"/>
        <v>0</v>
      </c>
      <c r="AB121" s="231">
        <f t="shared" si="26"/>
        <v>0</v>
      </c>
      <c r="AC121" s="231">
        <f t="shared" si="27"/>
        <v>0</v>
      </c>
      <c r="AD121" s="231">
        <f t="shared" si="28"/>
        <v>0</v>
      </c>
      <c r="AE121" s="231">
        <f t="shared" si="29"/>
        <v>0</v>
      </c>
      <c r="AF121" s="231">
        <f t="shared" si="30"/>
        <v>0</v>
      </c>
      <c r="AG121" s="231">
        <f t="shared" si="31"/>
        <v>0</v>
      </c>
      <c r="AH121" s="231">
        <f t="shared" si="32"/>
        <v>0</v>
      </c>
      <c r="AI121" s="230">
        <f t="shared" si="22"/>
        <v>0</v>
      </c>
    </row>
    <row r="122" spans="1:35">
      <c r="A122" s="240" t="s">
        <v>208</v>
      </c>
      <c r="B122" s="74">
        <v>1008</v>
      </c>
      <c r="C122" s="79">
        <v>905.6093759485716</v>
      </c>
      <c r="D122" s="82">
        <v>851.19453885960581</v>
      </c>
      <c r="E122" s="82">
        <v>815.0392764333925</v>
      </c>
      <c r="F122" s="82">
        <v>791.66913162204082</v>
      </c>
      <c r="G122" s="81">
        <v>0</v>
      </c>
      <c r="H122" s="79">
        <v>0</v>
      </c>
      <c r="I122" s="82">
        <v>0</v>
      </c>
      <c r="J122" s="82">
        <v>0</v>
      </c>
      <c r="K122" s="241">
        <v>0</v>
      </c>
      <c r="M122" s="78" t="s">
        <v>208</v>
      </c>
      <c r="N122" s="231">
        <f>VLOOKUP($M122,'pop 2001'!$B$4:$F$193,2,0)</f>
        <v>1008</v>
      </c>
      <c r="O122" s="231">
        <f>VLOOKUP($M122,'pop res corretta+pres'!$B$4:$Q$193,8,0)</f>
        <v>905.6093759485716</v>
      </c>
      <c r="P122" s="231">
        <f>VLOOKUP($M122,'pop res corretta+pres'!$B$4:$Q$193,9,0)</f>
        <v>851.19453885960581</v>
      </c>
      <c r="Q122" s="231">
        <f>VLOOKUP($M122,'pop res corretta+pres'!$B$4:$Q$193,10,0)</f>
        <v>815.0392764333925</v>
      </c>
      <c r="R122" s="231">
        <f>VLOOKUP($M122,'pop res corretta+pres'!$B$4:$Q$193,11,0)</f>
        <v>791.66913162204082</v>
      </c>
      <c r="S122" s="231">
        <f>VLOOKUP($M122,'pop 2001'!$B$4:$F$193,5,0)</f>
        <v>0</v>
      </c>
      <c r="T122" s="231">
        <f>VLOOKUP($M122,'pop res corretta+pres'!$B$4:$Q$193,13,0)</f>
        <v>0</v>
      </c>
      <c r="U122" s="231">
        <f>VLOOKUP($M122,'pop res corretta+pres'!$B$4:$Q$193,14,0)</f>
        <v>0</v>
      </c>
      <c r="V122" s="231">
        <f>VLOOKUP($M122,'pop res corretta+pres'!$B$4:$Q$193,15,0)</f>
        <v>0</v>
      </c>
      <c r="W122" s="231">
        <f>VLOOKUP($M122,'pop res corretta+pres'!$B$4:$Q$193,16,0)</f>
        <v>0</v>
      </c>
      <c r="Y122" s="231">
        <f t="shared" si="23"/>
        <v>0</v>
      </c>
      <c r="Z122" s="231">
        <f t="shared" si="24"/>
        <v>0</v>
      </c>
      <c r="AA122" s="231">
        <f t="shared" si="25"/>
        <v>0</v>
      </c>
      <c r="AB122" s="231">
        <f t="shared" si="26"/>
        <v>0</v>
      </c>
      <c r="AC122" s="231">
        <f t="shared" si="27"/>
        <v>0</v>
      </c>
      <c r="AD122" s="231">
        <f t="shared" si="28"/>
        <v>0</v>
      </c>
      <c r="AE122" s="231">
        <f t="shared" si="29"/>
        <v>0</v>
      </c>
      <c r="AF122" s="231">
        <f t="shared" si="30"/>
        <v>0</v>
      </c>
      <c r="AG122" s="231">
        <f t="shared" si="31"/>
        <v>0</v>
      </c>
      <c r="AH122" s="231">
        <f t="shared" si="32"/>
        <v>0</v>
      </c>
      <c r="AI122" s="230">
        <f t="shared" si="22"/>
        <v>0</v>
      </c>
    </row>
    <row r="123" spans="1:35">
      <c r="A123" s="240" t="s">
        <v>209</v>
      </c>
      <c r="B123" s="74">
        <v>1170</v>
      </c>
      <c r="C123" s="79">
        <v>1043.0106019191599</v>
      </c>
      <c r="D123" s="82">
        <v>970.87254812703168</v>
      </c>
      <c r="E123" s="82">
        <v>923.33645664797882</v>
      </c>
      <c r="F123" s="82">
        <v>892.7843094696517</v>
      </c>
      <c r="G123" s="81">
        <v>36</v>
      </c>
      <c r="H123" s="79">
        <v>32.092633905204821</v>
      </c>
      <c r="I123" s="82">
        <v>29.873001480831704</v>
      </c>
      <c r="J123" s="82">
        <v>28.410352512245481</v>
      </c>
      <c r="K123" s="241">
        <v>27.47028644522004</v>
      </c>
      <c r="M123" s="78" t="s">
        <v>209</v>
      </c>
      <c r="N123" s="231">
        <f>VLOOKUP($M123,'pop 2001'!$B$4:$F$193,2,0)</f>
        <v>1170</v>
      </c>
      <c r="O123" s="231">
        <f>VLOOKUP($M123,'pop res corretta+pres'!$B$4:$Q$193,8,0)</f>
        <v>1043.0106019191599</v>
      </c>
      <c r="P123" s="231">
        <f>VLOOKUP($M123,'pop res corretta+pres'!$B$4:$Q$193,9,0)</f>
        <v>970.87254812703168</v>
      </c>
      <c r="Q123" s="231">
        <f>VLOOKUP($M123,'pop res corretta+pres'!$B$4:$Q$193,10,0)</f>
        <v>923.33645664797882</v>
      </c>
      <c r="R123" s="231">
        <f>VLOOKUP($M123,'pop res corretta+pres'!$B$4:$Q$193,11,0)</f>
        <v>892.7843094696517</v>
      </c>
      <c r="S123" s="231">
        <f>VLOOKUP($M123,'pop 2001'!$B$4:$F$193,5,0)</f>
        <v>36</v>
      </c>
      <c r="T123" s="231">
        <f>VLOOKUP($M123,'pop res corretta+pres'!$B$4:$Q$193,13,0)</f>
        <v>32.092633905204821</v>
      </c>
      <c r="U123" s="231">
        <f>VLOOKUP($M123,'pop res corretta+pres'!$B$4:$Q$193,14,0)</f>
        <v>29.873001480831704</v>
      </c>
      <c r="V123" s="231">
        <f>VLOOKUP($M123,'pop res corretta+pres'!$B$4:$Q$193,15,0)</f>
        <v>28.410352512245481</v>
      </c>
      <c r="W123" s="231">
        <f>VLOOKUP($M123,'pop res corretta+pres'!$B$4:$Q$193,16,0)</f>
        <v>27.47028644522004</v>
      </c>
      <c r="Y123" s="231">
        <f t="shared" si="23"/>
        <v>0</v>
      </c>
      <c r="Z123" s="231">
        <f t="shared" si="24"/>
        <v>0</v>
      </c>
      <c r="AA123" s="231">
        <f t="shared" si="25"/>
        <v>0</v>
      </c>
      <c r="AB123" s="231">
        <f t="shared" si="26"/>
        <v>0</v>
      </c>
      <c r="AC123" s="231">
        <f t="shared" si="27"/>
        <v>0</v>
      </c>
      <c r="AD123" s="231">
        <f t="shared" si="28"/>
        <v>0</v>
      </c>
      <c r="AE123" s="231">
        <f t="shared" si="29"/>
        <v>0</v>
      </c>
      <c r="AF123" s="231">
        <f t="shared" si="30"/>
        <v>0</v>
      </c>
      <c r="AG123" s="231">
        <f t="shared" si="31"/>
        <v>0</v>
      </c>
      <c r="AH123" s="231">
        <f t="shared" si="32"/>
        <v>0</v>
      </c>
      <c r="AI123" s="230">
        <f t="shared" si="22"/>
        <v>0</v>
      </c>
    </row>
    <row r="124" spans="1:35">
      <c r="A124" s="240" t="s">
        <v>210</v>
      </c>
      <c r="B124" s="74">
        <v>4429</v>
      </c>
      <c r="C124" s="79">
        <v>4044.6820022694437</v>
      </c>
      <c r="D124" s="82">
        <v>3812.9993383123233</v>
      </c>
      <c r="E124" s="82">
        <v>3658.6688980965782</v>
      </c>
      <c r="F124" s="82">
        <v>3558.7378516248541</v>
      </c>
      <c r="G124" s="81">
        <v>208</v>
      </c>
      <c r="H124" s="79">
        <v>189.95119811967561</v>
      </c>
      <c r="I124" s="82">
        <v>179.07063950529755</v>
      </c>
      <c r="J124" s="82">
        <v>171.822788621379</v>
      </c>
      <c r="K124" s="241">
        <v>167.1297071885233</v>
      </c>
      <c r="M124" s="78" t="s">
        <v>210</v>
      </c>
      <c r="N124" s="231">
        <f>VLOOKUP($M124,'pop 2001'!$B$4:$F$193,2,0)</f>
        <v>4429</v>
      </c>
      <c r="O124" s="231">
        <f>VLOOKUP($M124,'pop res corretta+pres'!$B$4:$Q$193,8,0)</f>
        <v>4044.6820022694437</v>
      </c>
      <c r="P124" s="231">
        <f>VLOOKUP($M124,'pop res corretta+pres'!$B$4:$Q$193,9,0)</f>
        <v>3812.9993383123233</v>
      </c>
      <c r="Q124" s="231">
        <f>VLOOKUP($M124,'pop res corretta+pres'!$B$4:$Q$193,10,0)</f>
        <v>3658.6688980965782</v>
      </c>
      <c r="R124" s="231">
        <f>VLOOKUP($M124,'pop res corretta+pres'!$B$4:$Q$193,11,0)</f>
        <v>3558.7378516248541</v>
      </c>
      <c r="S124" s="231">
        <f>VLOOKUP($M124,'pop 2001'!$B$4:$F$193,5,0)</f>
        <v>208</v>
      </c>
      <c r="T124" s="231">
        <f>VLOOKUP($M124,'pop res corretta+pres'!$B$4:$Q$193,13,0)</f>
        <v>189.95119811967561</v>
      </c>
      <c r="U124" s="231">
        <f>VLOOKUP($M124,'pop res corretta+pres'!$B$4:$Q$193,14,0)</f>
        <v>179.07063950529755</v>
      </c>
      <c r="V124" s="231">
        <f>VLOOKUP($M124,'pop res corretta+pres'!$B$4:$Q$193,15,0)</f>
        <v>171.822788621379</v>
      </c>
      <c r="W124" s="231">
        <f>VLOOKUP($M124,'pop res corretta+pres'!$B$4:$Q$193,16,0)</f>
        <v>167.1297071885233</v>
      </c>
      <c r="Y124" s="231">
        <f t="shared" si="23"/>
        <v>0</v>
      </c>
      <c r="Z124" s="231">
        <f t="shared" si="24"/>
        <v>0</v>
      </c>
      <c r="AA124" s="231">
        <f t="shared" si="25"/>
        <v>0</v>
      </c>
      <c r="AB124" s="231">
        <f t="shared" si="26"/>
        <v>0</v>
      </c>
      <c r="AC124" s="231">
        <f t="shared" si="27"/>
        <v>0</v>
      </c>
      <c r="AD124" s="231">
        <f t="shared" si="28"/>
        <v>0</v>
      </c>
      <c r="AE124" s="231">
        <f t="shared" si="29"/>
        <v>0</v>
      </c>
      <c r="AF124" s="231">
        <f t="shared" si="30"/>
        <v>0</v>
      </c>
      <c r="AG124" s="231">
        <f t="shared" si="31"/>
        <v>0</v>
      </c>
      <c r="AH124" s="231">
        <f t="shared" si="32"/>
        <v>0</v>
      </c>
      <c r="AI124" s="230">
        <f t="shared" si="22"/>
        <v>0</v>
      </c>
    </row>
    <row r="125" spans="1:35">
      <c r="A125" s="240" t="s">
        <v>211</v>
      </c>
      <c r="B125" s="74">
        <v>6159</v>
      </c>
      <c r="C125" s="79">
        <v>5565.8048896812797</v>
      </c>
      <c r="D125" s="82">
        <v>5298.8905763613839</v>
      </c>
      <c r="E125" s="82">
        <v>5119.5931310026799</v>
      </c>
      <c r="F125" s="82">
        <v>5002.823840446501</v>
      </c>
      <c r="G125" s="81">
        <v>4</v>
      </c>
      <c r="H125" s="79">
        <v>3.6147458286613983</v>
      </c>
      <c r="I125" s="82">
        <v>3.4413967048949416</v>
      </c>
      <c r="J125" s="82">
        <v>3.3249508887820411</v>
      </c>
      <c r="K125" s="241">
        <v>3.2491143630113584</v>
      </c>
      <c r="M125" s="78" t="s">
        <v>211</v>
      </c>
      <c r="N125" s="231">
        <f>VLOOKUP($M125,'pop 2001'!$B$4:$F$193,2,0)</f>
        <v>6159</v>
      </c>
      <c r="O125" s="231">
        <f>VLOOKUP($M125,'pop res corretta+pres'!$B$4:$Q$193,8,0)</f>
        <v>5565.8048896812797</v>
      </c>
      <c r="P125" s="231">
        <f>VLOOKUP($M125,'pop res corretta+pres'!$B$4:$Q$193,9,0)</f>
        <v>5298.8905763613839</v>
      </c>
      <c r="Q125" s="231">
        <f>VLOOKUP($M125,'pop res corretta+pres'!$B$4:$Q$193,10,0)</f>
        <v>5119.5931310026799</v>
      </c>
      <c r="R125" s="231">
        <f>VLOOKUP($M125,'pop res corretta+pres'!$B$4:$Q$193,11,0)</f>
        <v>5002.823840446501</v>
      </c>
      <c r="S125" s="231">
        <f>VLOOKUP($M125,'pop 2001'!$B$4:$F$193,5,0)</f>
        <v>4</v>
      </c>
      <c r="T125" s="231">
        <f>VLOOKUP($M125,'pop res corretta+pres'!$B$4:$Q$193,13,0)</f>
        <v>3.6147458286613983</v>
      </c>
      <c r="U125" s="231">
        <f>VLOOKUP($M125,'pop res corretta+pres'!$B$4:$Q$193,14,0)</f>
        <v>3.4413967048949416</v>
      </c>
      <c r="V125" s="231">
        <f>VLOOKUP($M125,'pop res corretta+pres'!$B$4:$Q$193,15,0)</f>
        <v>3.3249508887820411</v>
      </c>
      <c r="W125" s="231">
        <f>VLOOKUP($M125,'pop res corretta+pres'!$B$4:$Q$193,16,0)</f>
        <v>3.2491143630113584</v>
      </c>
      <c r="Y125" s="231">
        <f t="shared" si="23"/>
        <v>0</v>
      </c>
      <c r="Z125" s="231">
        <f t="shared" si="24"/>
        <v>0</v>
      </c>
      <c r="AA125" s="231">
        <f t="shared" si="25"/>
        <v>0</v>
      </c>
      <c r="AB125" s="231">
        <f t="shared" si="26"/>
        <v>0</v>
      </c>
      <c r="AC125" s="231">
        <f t="shared" si="27"/>
        <v>0</v>
      </c>
      <c r="AD125" s="231">
        <f t="shared" si="28"/>
        <v>0</v>
      </c>
      <c r="AE125" s="231">
        <f t="shared" si="29"/>
        <v>0</v>
      </c>
      <c r="AF125" s="231">
        <f t="shared" si="30"/>
        <v>0</v>
      </c>
      <c r="AG125" s="231">
        <f t="shared" si="31"/>
        <v>0</v>
      </c>
      <c r="AH125" s="231">
        <f t="shared" si="32"/>
        <v>0</v>
      </c>
      <c r="AI125" s="230">
        <f t="shared" si="22"/>
        <v>0</v>
      </c>
    </row>
    <row r="126" spans="1:35">
      <c r="A126" s="240" t="s">
        <v>212</v>
      </c>
      <c r="B126" s="74">
        <v>547</v>
      </c>
      <c r="C126" s="79">
        <v>486.90876096409158</v>
      </c>
      <c r="D126" s="82">
        <v>460.73955470408242</v>
      </c>
      <c r="E126" s="82">
        <v>443.25177664622885</v>
      </c>
      <c r="F126" s="82">
        <v>431.90332905100115</v>
      </c>
      <c r="G126" s="81">
        <v>0</v>
      </c>
      <c r="H126" s="79">
        <v>0</v>
      </c>
      <c r="I126" s="82">
        <v>0</v>
      </c>
      <c r="J126" s="82">
        <v>0</v>
      </c>
      <c r="K126" s="241">
        <v>0</v>
      </c>
      <c r="M126" s="78" t="s">
        <v>212</v>
      </c>
      <c r="N126" s="231">
        <f>VLOOKUP($M126,'pop 2001'!$B$4:$F$193,2,0)</f>
        <v>547</v>
      </c>
      <c r="O126" s="231">
        <f>VLOOKUP($M126,'pop res corretta+pres'!$B$4:$Q$193,8,0)</f>
        <v>486.90876096409158</v>
      </c>
      <c r="P126" s="231">
        <f>VLOOKUP($M126,'pop res corretta+pres'!$B$4:$Q$193,9,0)</f>
        <v>460.73955470408242</v>
      </c>
      <c r="Q126" s="231">
        <f>VLOOKUP($M126,'pop res corretta+pres'!$B$4:$Q$193,10,0)</f>
        <v>443.25177664622885</v>
      </c>
      <c r="R126" s="231">
        <f>VLOOKUP($M126,'pop res corretta+pres'!$B$4:$Q$193,11,0)</f>
        <v>431.90332905100115</v>
      </c>
      <c r="S126" s="231">
        <f>VLOOKUP($M126,'pop 2001'!$B$4:$F$193,5,0)</f>
        <v>0</v>
      </c>
      <c r="T126" s="231">
        <f>VLOOKUP($M126,'pop res corretta+pres'!$B$4:$Q$193,13,0)</f>
        <v>0</v>
      </c>
      <c r="U126" s="231">
        <f>VLOOKUP($M126,'pop res corretta+pres'!$B$4:$Q$193,14,0)</f>
        <v>0</v>
      </c>
      <c r="V126" s="231">
        <f>VLOOKUP($M126,'pop res corretta+pres'!$B$4:$Q$193,15,0)</f>
        <v>0</v>
      </c>
      <c r="W126" s="231">
        <f>VLOOKUP($M126,'pop res corretta+pres'!$B$4:$Q$193,16,0)</f>
        <v>0</v>
      </c>
      <c r="Y126" s="231">
        <f t="shared" si="23"/>
        <v>0</v>
      </c>
      <c r="Z126" s="231">
        <f t="shared" si="24"/>
        <v>0</v>
      </c>
      <c r="AA126" s="231">
        <f t="shared" si="25"/>
        <v>0</v>
      </c>
      <c r="AB126" s="231">
        <f t="shared" si="26"/>
        <v>0</v>
      </c>
      <c r="AC126" s="231">
        <f t="shared" si="27"/>
        <v>0</v>
      </c>
      <c r="AD126" s="231">
        <f t="shared" si="28"/>
        <v>0</v>
      </c>
      <c r="AE126" s="231">
        <f t="shared" si="29"/>
        <v>0</v>
      </c>
      <c r="AF126" s="231">
        <f t="shared" si="30"/>
        <v>0</v>
      </c>
      <c r="AG126" s="231">
        <f t="shared" si="31"/>
        <v>0</v>
      </c>
      <c r="AH126" s="231">
        <f t="shared" si="32"/>
        <v>0</v>
      </c>
      <c r="AI126" s="230">
        <f t="shared" si="22"/>
        <v>0</v>
      </c>
    </row>
    <row r="127" spans="1:35">
      <c r="A127" s="240" t="s">
        <v>213</v>
      </c>
      <c r="B127" s="74">
        <v>98</v>
      </c>
      <c r="C127" s="79">
        <v>83.580759428527827</v>
      </c>
      <c r="D127" s="82">
        <v>78.929842328876731</v>
      </c>
      <c r="E127" s="82">
        <v>75.827152471267254</v>
      </c>
      <c r="F127" s="82">
        <v>73.816076766875668</v>
      </c>
      <c r="G127" s="81">
        <v>0</v>
      </c>
      <c r="H127" s="79">
        <v>0</v>
      </c>
      <c r="I127" s="82">
        <v>0</v>
      </c>
      <c r="J127" s="82">
        <v>0</v>
      </c>
      <c r="K127" s="241">
        <v>0</v>
      </c>
      <c r="M127" s="78" t="s">
        <v>213</v>
      </c>
      <c r="N127" s="231">
        <f>VLOOKUP($M127,'pop 2001'!$B$4:$F$193,2,0)</f>
        <v>98</v>
      </c>
      <c r="O127" s="231">
        <f>VLOOKUP($M127,'pop res corretta+pres'!$B$4:$Q$193,8,0)</f>
        <v>83.580759428527827</v>
      </c>
      <c r="P127" s="231">
        <f>VLOOKUP($M127,'pop res corretta+pres'!$B$4:$Q$193,9,0)</f>
        <v>78.929842328876731</v>
      </c>
      <c r="Q127" s="231">
        <f>VLOOKUP($M127,'pop res corretta+pres'!$B$4:$Q$193,10,0)</f>
        <v>75.827152471267254</v>
      </c>
      <c r="R127" s="231">
        <f>VLOOKUP($M127,'pop res corretta+pres'!$B$4:$Q$193,11,0)</f>
        <v>73.816076766875668</v>
      </c>
      <c r="S127" s="231">
        <f>VLOOKUP($M127,'pop 2001'!$B$4:$F$193,5,0)</f>
        <v>0</v>
      </c>
      <c r="T127" s="231">
        <f>VLOOKUP($M127,'pop res corretta+pres'!$B$4:$Q$193,13,0)</f>
        <v>0</v>
      </c>
      <c r="U127" s="231">
        <f>VLOOKUP($M127,'pop res corretta+pres'!$B$4:$Q$193,14,0)</f>
        <v>0</v>
      </c>
      <c r="V127" s="231">
        <f>VLOOKUP($M127,'pop res corretta+pres'!$B$4:$Q$193,15,0)</f>
        <v>0</v>
      </c>
      <c r="W127" s="231">
        <f>VLOOKUP($M127,'pop res corretta+pres'!$B$4:$Q$193,16,0)</f>
        <v>0</v>
      </c>
      <c r="Y127" s="231">
        <f t="shared" si="23"/>
        <v>0</v>
      </c>
      <c r="Z127" s="231">
        <f t="shared" si="24"/>
        <v>0</v>
      </c>
      <c r="AA127" s="231">
        <f t="shared" si="25"/>
        <v>0</v>
      </c>
      <c r="AB127" s="231">
        <f t="shared" si="26"/>
        <v>0</v>
      </c>
      <c r="AC127" s="231">
        <f t="shared" si="27"/>
        <v>0</v>
      </c>
      <c r="AD127" s="231">
        <f t="shared" si="28"/>
        <v>0</v>
      </c>
      <c r="AE127" s="231">
        <f t="shared" si="29"/>
        <v>0</v>
      </c>
      <c r="AF127" s="231">
        <f t="shared" si="30"/>
        <v>0</v>
      </c>
      <c r="AG127" s="231">
        <f t="shared" si="31"/>
        <v>0</v>
      </c>
      <c r="AH127" s="231">
        <f t="shared" si="32"/>
        <v>0</v>
      </c>
      <c r="AI127" s="230">
        <f t="shared" si="22"/>
        <v>0</v>
      </c>
    </row>
    <row r="128" spans="1:35">
      <c r="A128" s="240" t="s">
        <v>214</v>
      </c>
      <c r="B128" s="74">
        <v>229</v>
      </c>
      <c r="C128" s="79">
        <v>162.6737372098614</v>
      </c>
      <c r="D128" s="82">
        <v>138.25017958888523</v>
      </c>
      <c r="E128" s="82">
        <v>123.36115283395389</v>
      </c>
      <c r="F128" s="82">
        <v>114.29006168936606</v>
      </c>
      <c r="G128" s="81">
        <v>0</v>
      </c>
      <c r="H128" s="79">
        <v>0</v>
      </c>
      <c r="I128" s="82">
        <v>0</v>
      </c>
      <c r="J128" s="82">
        <v>0</v>
      </c>
      <c r="K128" s="241">
        <v>0</v>
      </c>
      <c r="M128" s="78" t="s">
        <v>214</v>
      </c>
      <c r="N128" s="231">
        <f>VLOOKUP($M128,'pop 2001'!$B$4:$F$193,2,0)</f>
        <v>229</v>
      </c>
      <c r="O128" s="231">
        <f>VLOOKUP($M128,'pop res corretta+pres'!$B$4:$Q$193,8,0)</f>
        <v>162.6737372098614</v>
      </c>
      <c r="P128" s="231">
        <f>VLOOKUP($M128,'pop res corretta+pres'!$B$4:$Q$193,9,0)</f>
        <v>138.25017958888523</v>
      </c>
      <c r="Q128" s="231">
        <f>VLOOKUP($M128,'pop res corretta+pres'!$B$4:$Q$193,10,0)</f>
        <v>123.36115283395389</v>
      </c>
      <c r="R128" s="231">
        <f>VLOOKUP($M128,'pop res corretta+pres'!$B$4:$Q$193,11,0)</f>
        <v>114.29006168936606</v>
      </c>
      <c r="S128" s="231">
        <f>VLOOKUP($M128,'pop 2001'!$B$4:$F$193,5,0)</f>
        <v>0</v>
      </c>
      <c r="T128" s="231">
        <f>VLOOKUP($M128,'pop res corretta+pres'!$B$4:$Q$193,13,0)</f>
        <v>0</v>
      </c>
      <c r="U128" s="231">
        <f>VLOOKUP($M128,'pop res corretta+pres'!$B$4:$Q$193,14,0)</f>
        <v>0</v>
      </c>
      <c r="V128" s="231">
        <f>VLOOKUP($M128,'pop res corretta+pres'!$B$4:$Q$193,15,0)</f>
        <v>0</v>
      </c>
      <c r="W128" s="231">
        <f>VLOOKUP($M128,'pop res corretta+pres'!$B$4:$Q$193,16,0)</f>
        <v>0</v>
      </c>
      <c r="Y128" s="231">
        <f t="shared" si="23"/>
        <v>0</v>
      </c>
      <c r="Z128" s="231">
        <f t="shared" si="24"/>
        <v>0</v>
      </c>
      <c r="AA128" s="231">
        <f t="shared" si="25"/>
        <v>0</v>
      </c>
      <c r="AB128" s="231">
        <f t="shared" si="26"/>
        <v>0</v>
      </c>
      <c r="AC128" s="231">
        <f t="shared" si="27"/>
        <v>0</v>
      </c>
      <c r="AD128" s="231">
        <f t="shared" si="28"/>
        <v>0</v>
      </c>
      <c r="AE128" s="231">
        <f t="shared" si="29"/>
        <v>0</v>
      </c>
      <c r="AF128" s="231">
        <f t="shared" si="30"/>
        <v>0</v>
      </c>
      <c r="AG128" s="231">
        <f t="shared" si="31"/>
        <v>0</v>
      </c>
      <c r="AH128" s="231">
        <f t="shared" si="32"/>
        <v>0</v>
      </c>
      <c r="AI128" s="230">
        <f t="shared" si="22"/>
        <v>0</v>
      </c>
    </row>
    <row r="129" spans="1:35">
      <c r="A129" s="240" t="s">
        <v>215</v>
      </c>
      <c r="B129" s="74">
        <v>194</v>
      </c>
      <c r="C129" s="79">
        <v>234.97118847794263</v>
      </c>
      <c r="D129" s="82">
        <v>231.8326671399065</v>
      </c>
      <c r="E129" s="82">
        <v>229.65932092607906</v>
      </c>
      <c r="F129" s="82">
        <v>228.21400403242743</v>
      </c>
      <c r="G129" s="81">
        <v>0</v>
      </c>
      <c r="H129" s="79">
        <v>0</v>
      </c>
      <c r="I129" s="82">
        <v>0</v>
      </c>
      <c r="J129" s="82">
        <v>0</v>
      </c>
      <c r="K129" s="241">
        <v>0</v>
      </c>
      <c r="M129" s="78" t="s">
        <v>215</v>
      </c>
      <c r="N129" s="231">
        <f>VLOOKUP($M129,'pop 2001'!$B$4:$F$193,2,0)</f>
        <v>194</v>
      </c>
      <c r="O129" s="231">
        <f>VLOOKUP($M129,'pop res corretta+pres'!$B$4:$Q$193,8,0)</f>
        <v>234.97118847794263</v>
      </c>
      <c r="P129" s="231">
        <f>VLOOKUP($M129,'pop res corretta+pres'!$B$4:$Q$193,9,0)</f>
        <v>231.8326671399065</v>
      </c>
      <c r="Q129" s="231">
        <f>VLOOKUP($M129,'pop res corretta+pres'!$B$4:$Q$193,10,0)</f>
        <v>229.65932092607906</v>
      </c>
      <c r="R129" s="231">
        <f>VLOOKUP($M129,'pop res corretta+pres'!$B$4:$Q$193,11,0)</f>
        <v>228.21400403242743</v>
      </c>
      <c r="S129" s="231">
        <f>VLOOKUP($M129,'pop 2001'!$B$4:$F$193,5,0)</f>
        <v>0</v>
      </c>
      <c r="T129" s="231">
        <f>VLOOKUP($M129,'pop res corretta+pres'!$B$4:$Q$193,13,0)</f>
        <v>0</v>
      </c>
      <c r="U129" s="231">
        <f>VLOOKUP($M129,'pop res corretta+pres'!$B$4:$Q$193,14,0)</f>
        <v>0</v>
      </c>
      <c r="V129" s="231">
        <f>VLOOKUP($M129,'pop res corretta+pres'!$B$4:$Q$193,15,0)</f>
        <v>0</v>
      </c>
      <c r="W129" s="231">
        <f>VLOOKUP($M129,'pop res corretta+pres'!$B$4:$Q$193,16,0)</f>
        <v>0</v>
      </c>
      <c r="Y129" s="231">
        <f t="shared" si="23"/>
        <v>0</v>
      </c>
      <c r="Z129" s="231">
        <f t="shared" si="24"/>
        <v>0</v>
      </c>
      <c r="AA129" s="231">
        <f t="shared" si="25"/>
        <v>0</v>
      </c>
      <c r="AB129" s="231">
        <f t="shared" si="26"/>
        <v>0</v>
      </c>
      <c r="AC129" s="231">
        <f t="shared" si="27"/>
        <v>0</v>
      </c>
      <c r="AD129" s="231">
        <f t="shared" si="28"/>
        <v>0</v>
      </c>
      <c r="AE129" s="231">
        <f t="shared" si="29"/>
        <v>0</v>
      </c>
      <c r="AF129" s="231">
        <f t="shared" si="30"/>
        <v>0</v>
      </c>
      <c r="AG129" s="231">
        <f t="shared" si="31"/>
        <v>0</v>
      </c>
      <c r="AH129" s="231">
        <f t="shared" si="32"/>
        <v>0</v>
      </c>
      <c r="AI129" s="230">
        <f t="shared" si="22"/>
        <v>0</v>
      </c>
    </row>
    <row r="130" spans="1:35">
      <c r="A130" s="240" t="s">
        <v>216</v>
      </c>
      <c r="B130" s="74">
        <v>909</v>
      </c>
      <c r="C130" s="79">
        <v>705.44700019622303</v>
      </c>
      <c r="D130" s="82">
        <v>632.53166241532574</v>
      </c>
      <c r="E130" s="82">
        <v>585.99505343218664</v>
      </c>
      <c r="F130" s="82">
        <v>556.73527768333054</v>
      </c>
      <c r="G130" s="81">
        <v>2</v>
      </c>
      <c r="H130" s="79">
        <v>1.5521386142930851</v>
      </c>
      <c r="I130" s="82">
        <v>1.3917088281965562</v>
      </c>
      <c r="J130" s="82">
        <v>1.2893180493557566</v>
      </c>
      <c r="K130" s="241">
        <v>1.2249401049137987</v>
      </c>
      <c r="M130" s="78" t="s">
        <v>216</v>
      </c>
      <c r="N130" s="231">
        <f>VLOOKUP($M130,'pop 2001'!$B$4:$F$193,2,0)</f>
        <v>909</v>
      </c>
      <c r="O130" s="231">
        <f>VLOOKUP($M130,'pop res corretta+pres'!$B$4:$Q$193,8,0)</f>
        <v>705.44700019622303</v>
      </c>
      <c r="P130" s="231">
        <f>VLOOKUP($M130,'pop res corretta+pres'!$B$4:$Q$193,9,0)</f>
        <v>632.53166241532574</v>
      </c>
      <c r="Q130" s="231">
        <f>VLOOKUP($M130,'pop res corretta+pres'!$B$4:$Q$193,10,0)</f>
        <v>585.99505343218664</v>
      </c>
      <c r="R130" s="231">
        <f>VLOOKUP($M130,'pop res corretta+pres'!$B$4:$Q$193,11,0)</f>
        <v>556.73527768333054</v>
      </c>
      <c r="S130" s="231">
        <f>VLOOKUP($M130,'pop 2001'!$B$4:$F$193,5,0)</f>
        <v>2</v>
      </c>
      <c r="T130" s="231">
        <f>VLOOKUP($M130,'pop res corretta+pres'!$B$4:$Q$193,13,0)</f>
        <v>1.5521386142930851</v>
      </c>
      <c r="U130" s="231">
        <f>VLOOKUP($M130,'pop res corretta+pres'!$B$4:$Q$193,14,0)</f>
        <v>1.3917088281965562</v>
      </c>
      <c r="V130" s="231">
        <f>VLOOKUP($M130,'pop res corretta+pres'!$B$4:$Q$193,15,0)</f>
        <v>1.2893180493557566</v>
      </c>
      <c r="W130" s="231">
        <f>VLOOKUP($M130,'pop res corretta+pres'!$B$4:$Q$193,16,0)</f>
        <v>1.2249401049137987</v>
      </c>
      <c r="Y130" s="231">
        <f t="shared" si="23"/>
        <v>0</v>
      </c>
      <c r="Z130" s="231">
        <f t="shared" si="24"/>
        <v>0</v>
      </c>
      <c r="AA130" s="231">
        <f t="shared" si="25"/>
        <v>0</v>
      </c>
      <c r="AB130" s="231">
        <f t="shared" si="26"/>
        <v>0</v>
      </c>
      <c r="AC130" s="231">
        <f t="shared" si="27"/>
        <v>0</v>
      </c>
      <c r="AD130" s="231">
        <f t="shared" si="28"/>
        <v>0</v>
      </c>
      <c r="AE130" s="231">
        <f t="shared" si="29"/>
        <v>0</v>
      </c>
      <c r="AF130" s="231">
        <f t="shared" si="30"/>
        <v>0</v>
      </c>
      <c r="AG130" s="231">
        <f t="shared" si="31"/>
        <v>0</v>
      </c>
      <c r="AH130" s="231">
        <f t="shared" si="32"/>
        <v>0</v>
      </c>
      <c r="AI130" s="230">
        <f t="shared" si="22"/>
        <v>0</v>
      </c>
    </row>
    <row r="131" spans="1:35">
      <c r="A131" s="240" t="s">
        <v>217</v>
      </c>
      <c r="B131" s="74">
        <v>626</v>
      </c>
      <c r="C131" s="79">
        <v>633.6243738626099</v>
      </c>
      <c r="D131" s="82">
        <v>610.05014446666075</v>
      </c>
      <c r="E131" s="82">
        <v>594.06211244948736</v>
      </c>
      <c r="F131" s="82">
        <v>583.58100900604802</v>
      </c>
      <c r="G131" s="81">
        <v>0</v>
      </c>
      <c r="H131" s="79">
        <v>0</v>
      </c>
      <c r="I131" s="82">
        <v>0</v>
      </c>
      <c r="J131" s="82">
        <v>0</v>
      </c>
      <c r="K131" s="241">
        <v>0</v>
      </c>
      <c r="M131" s="78" t="s">
        <v>217</v>
      </c>
      <c r="N131" s="231">
        <f>VLOOKUP($M131,'pop 2001'!$B$4:$F$193,2,0)</f>
        <v>626</v>
      </c>
      <c r="O131" s="231">
        <f>VLOOKUP($M131,'pop res corretta+pres'!$B$4:$Q$193,8,0)</f>
        <v>633.6243738626099</v>
      </c>
      <c r="P131" s="231">
        <f>VLOOKUP($M131,'pop res corretta+pres'!$B$4:$Q$193,9,0)</f>
        <v>610.05014446666075</v>
      </c>
      <c r="Q131" s="231">
        <f>VLOOKUP($M131,'pop res corretta+pres'!$B$4:$Q$193,10,0)</f>
        <v>594.06211244948736</v>
      </c>
      <c r="R131" s="231">
        <f>VLOOKUP($M131,'pop res corretta+pres'!$B$4:$Q$193,11,0)</f>
        <v>583.58100900604802</v>
      </c>
      <c r="S131" s="231">
        <f>VLOOKUP($M131,'pop 2001'!$B$4:$F$193,5,0)</f>
        <v>0</v>
      </c>
      <c r="T131" s="231">
        <f>VLOOKUP($M131,'pop res corretta+pres'!$B$4:$Q$193,13,0)</f>
        <v>0</v>
      </c>
      <c r="U131" s="231">
        <f>VLOOKUP($M131,'pop res corretta+pres'!$B$4:$Q$193,14,0)</f>
        <v>0</v>
      </c>
      <c r="V131" s="231">
        <f>VLOOKUP($M131,'pop res corretta+pres'!$B$4:$Q$193,15,0)</f>
        <v>0</v>
      </c>
      <c r="W131" s="231">
        <f>VLOOKUP($M131,'pop res corretta+pres'!$B$4:$Q$193,16,0)</f>
        <v>0</v>
      </c>
      <c r="Y131" s="231">
        <f t="shared" si="23"/>
        <v>0</v>
      </c>
      <c r="Z131" s="231">
        <f t="shared" si="24"/>
        <v>0</v>
      </c>
      <c r="AA131" s="231">
        <f t="shared" si="25"/>
        <v>0</v>
      </c>
      <c r="AB131" s="231">
        <f t="shared" si="26"/>
        <v>0</v>
      </c>
      <c r="AC131" s="231">
        <f t="shared" si="27"/>
        <v>0</v>
      </c>
      <c r="AD131" s="231">
        <f t="shared" si="28"/>
        <v>0</v>
      </c>
      <c r="AE131" s="231">
        <f t="shared" si="29"/>
        <v>0</v>
      </c>
      <c r="AF131" s="231">
        <f t="shared" si="30"/>
        <v>0</v>
      </c>
      <c r="AG131" s="231">
        <f t="shared" si="31"/>
        <v>0</v>
      </c>
      <c r="AH131" s="231">
        <f t="shared" si="32"/>
        <v>0</v>
      </c>
      <c r="AI131" s="230">
        <f t="shared" si="22"/>
        <v>0</v>
      </c>
    </row>
    <row r="132" spans="1:35">
      <c r="A132" s="240" t="s">
        <v>218</v>
      </c>
      <c r="B132" s="74">
        <v>712</v>
      </c>
      <c r="C132" s="79">
        <v>596.46361624142446</v>
      </c>
      <c r="D132" s="82">
        <v>549.88660266359682</v>
      </c>
      <c r="E132" s="82">
        <v>519.44556063621962</v>
      </c>
      <c r="F132" s="82">
        <v>499.9909336869373</v>
      </c>
      <c r="G132" s="81">
        <v>0</v>
      </c>
      <c r="H132" s="79">
        <v>0</v>
      </c>
      <c r="I132" s="82">
        <v>0</v>
      </c>
      <c r="J132" s="82">
        <v>0</v>
      </c>
      <c r="K132" s="241">
        <v>0</v>
      </c>
      <c r="M132" s="78" t="s">
        <v>218</v>
      </c>
      <c r="N132" s="231">
        <f>VLOOKUP($M132,'pop 2001'!$B$4:$F$193,2,0)</f>
        <v>712</v>
      </c>
      <c r="O132" s="231">
        <f>VLOOKUP($M132,'pop res corretta+pres'!$B$4:$Q$193,8,0)</f>
        <v>596.46361624142446</v>
      </c>
      <c r="P132" s="231">
        <f>VLOOKUP($M132,'pop res corretta+pres'!$B$4:$Q$193,9,0)</f>
        <v>549.88660266359682</v>
      </c>
      <c r="Q132" s="231">
        <f>VLOOKUP($M132,'pop res corretta+pres'!$B$4:$Q$193,10,0)</f>
        <v>519.44556063621962</v>
      </c>
      <c r="R132" s="231">
        <f>VLOOKUP($M132,'pop res corretta+pres'!$B$4:$Q$193,11,0)</f>
        <v>499.9909336869373</v>
      </c>
      <c r="S132" s="231">
        <f>VLOOKUP($M132,'pop 2001'!$B$4:$F$193,5,0)</f>
        <v>0</v>
      </c>
      <c r="T132" s="231">
        <f>VLOOKUP($M132,'pop res corretta+pres'!$B$4:$Q$193,13,0)</f>
        <v>0</v>
      </c>
      <c r="U132" s="231">
        <f>VLOOKUP($M132,'pop res corretta+pres'!$B$4:$Q$193,14,0)</f>
        <v>0</v>
      </c>
      <c r="V132" s="231">
        <f>VLOOKUP($M132,'pop res corretta+pres'!$B$4:$Q$193,15,0)</f>
        <v>0</v>
      </c>
      <c r="W132" s="231">
        <f>VLOOKUP($M132,'pop res corretta+pres'!$B$4:$Q$193,16,0)</f>
        <v>0</v>
      </c>
      <c r="Y132" s="231">
        <f t="shared" si="23"/>
        <v>0</v>
      </c>
      <c r="Z132" s="231">
        <f t="shared" si="24"/>
        <v>0</v>
      </c>
      <c r="AA132" s="231">
        <f t="shared" si="25"/>
        <v>0</v>
      </c>
      <c r="AB132" s="231">
        <f t="shared" si="26"/>
        <v>0</v>
      </c>
      <c r="AC132" s="231">
        <f t="shared" si="27"/>
        <v>0</v>
      </c>
      <c r="AD132" s="231">
        <f t="shared" si="28"/>
        <v>0</v>
      </c>
      <c r="AE132" s="231">
        <f t="shared" si="29"/>
        <v>0</v>
      </c>
      <c r="AF132" s="231">
        <f t="shared" si="30"/>
        <v>0</v>
      </c>
      <c r="AG132" s="231">
        <f t="shared" si="31"/>
        <v>0</v>
      </c>
      <c r="AH132" s="231">
        <f t="shared" si="32"/>
        <v>0</v>
      </c>
      <c r="AI132" s="230">
        <f t="shared" ref="AI132:AI193" si="33">SUM(Y132:AH132)</f>
        <v>0</v>
      </c>
    </row>
    <row r="133" spans="1:35">
      <c r="A133" s="240" t="s">
        <v>219</v>
      </c>
      <c r="B133" s="74">
        <v>933</v>
      </c>
      <c r="C133" s="79">
        <v>783.13670130615697</v>
      </c>
      <c r="D133" s="82">
        <v>713.47563393876624</v>
      </c>
      <c r="E133" s="82">
        <v>668.40617545679197</v>
      </c>
      <c r="F133" s="82">
        <v>639.80232740986878</v>
      </c>
      <c r="G133" s="81">
        <v>0</v>
      </c>
      <c r="H133" s="79">
        <v>0</v>
      </c>
      <c r="I133" s="82">
        <v>0</v>
      </c>
      <c r="J133" s="82">
        <v>0</v>
      </c>
      <c r="K133" s="241">
        <v>0</v>
      </c>
      <c r="M133" s="78" t="s">
        <v>219</v>
      </c>
      <c r="N133" s="231">
        <f>VLOOKUP($M133,'pop 2001'!$B$4:$F$193,2,0)</f>
        <v>933</v>
      </c>
      <c r="O133" s="231">
        <f>VLOOKUP($M133,'pop res corretta+pres'!$B$4:$Q$193,8,0)</f>
        <v>783.13670130615697</v>
      </c>
      <c r="P133" s="231">
        <f>VLOOKUP($M133,'pop res corretta+pres'!$B$4:$Q$193,9,0)</f>
        <v>713.47563393876624</v>
      </c>
      <c r="Q133" s="231">
        <f>VLOOKUP($M133,'pop res corretta+pres'!$B$4:$Q$193,10,0)</f>
        <v>668.40617545679197</v>
      </c>
      <c r="R133" s="231">
        <f>VLOOKUP($M133,'pop res corretta+pres'!$B$4:$Q$193,11,0)</f>
        <v>639.80232740986878</v>
      </c>
      <c r="S133" s="231">
        <f>VLOOKUP($M133,'pop 2001'!$B$4:$F$193,5,0)</f>
        <v>0</v>
      </c>
      <c r="T133" s="231">
        <f>VLOOKUP($M133,'pop res corretta+pres'!$B$4:$Q$193,13,0)</f>
        <v>0</v>
      </c>
      <c r="U133" s="231">
        <f>VLOOKUP($M133,'pop res corretta+pres'!$B$4:$Q$193,14,0)</f>
        <v>0</v>
      </c>
      <c r="V133" s="231">
        <f>VLOOKUP($M133,'pop res corretta+pres'!$B$4:$Q$193,15,0)</f>
        <v>0</v>
      </c>
      <c r="W133" s="231">
        <f>VLOOKUP($M133,'pop res corretta+pres'!$B$4:$Q$193,16,0)</f>
        <v>0</v>
      </c>
      <c r="Y133" s="231">
        <f t="shared" si="23"/>
        <v>0</v>
      </c>
      <c r="Z133" s="231">
        <f t="shared" si="24"/>
        <v>0</v>
      </c>
      <c r="AA133" s="231">
        <f t="shared" si="25"/>
        <v>0</v>
      </c>
      <c r="AB133" s="231">
        <f t="shared" si="26"/>
        <v>0</v>
      </c>
      <c r="AC133" s="231">
        <f t="shared" si="27"/>
        <v>0</v>
      </c>
      <c r="AD133" s="231">
        <f t="shared" si="28"/>
        <v>0</v>
      </c>
      <c r="AE133" s="231">
        <f t="shared" si="29"/>
        <v>0</v>
      </c>
      <c r="AF133" s="231">
        <f t="shared" si="30"/>
        <v>0</v>
      </c>
      <c r="AG133" s="231">
        <f t="shared" si="31"/>
        <v>0</v>
      </c>
      <c r="AH133" s="231">
        <f t="shared" si="32"/>
        <v>0</v>
      </c>
      <c r="AI133" s="230">
        <f t="shared" si="33"/>
        <v>0</v>
      </c>
    </row>
    <row r="134" spans="1:35">
      <c r="A134" s="240" t="s">
        <v>220</v>
      </c>
      <c r="B134" s="74">
        <v>811</v>
      </c>
      <c r="C134" s="79">
        <v>674.34079400157009</v>
      </c>
      <c r="D134" s="82">
        <v>618.50183506691121</v>
      </c>
      <c r="E134" s="82">
        <v>582.16699185624566</v>
      </c>
      <c r="F134" s="82">
        <v>559.01547762422683</v>
      </c>
      <c r="G134" s="81">
        <v>0</v>
      </c>
      <c r="H134" s="79">
        <v>0</v>
      </c>
      <c r="I134" s="82">
        <v>0</v>
      </c>
      <c r="J134" s="82">
        <v>0</v>
      </c>
      <c r="K134" s="241">
        <v>0</v>
      </c>
      <c r="M134" s="78" t="s">
        <v>220</v>
      </c>
      <c r="N134" s="231">
        <f>VLOOKUP($M134,'pop 2001'!$B$4:$F$193,2,0)</f>
        <v>811</v>
      </c>
      <c r="O134" s="231">
        <f>VLOOKUP($M134,'pop res corretta+pres'!$B$4:$Q$193,8,0)</f>
        <v>674.34079400157009</v>
      </c>
      <c r="P134" s="231">
        <f>VLOOKUP($M134,'pop res corretta+pres'!$B$4:$Q$193,9,0)</f>
        <v>618.50183506691121</v>
      </c>
      <c r="Q134" s="231">
        <f>VLOOKUP($M134,'pop res corretta+pres'!$B$4:$Q$193,10,0)</f>
        <v>582.16699185624566</v>
      </c>
      <c r="R134" s="231">
        <f>VLOOKUP($M134,'pop res corretta+pres'!$B$4:$Q$193,11,0)</f>
        <v>559.01547762422683</v>
      </c>
      <c r="S134" s="231">
        <f>VLOOKUP($M134,'pop 2001'!$B$4:$F$193,5,0)</f>
        <v>0</v>
      </c>
      <c r="T134" s="231">
        <f>VLOOKUP($M134,'pop res corretta+pres'!$B$4:$Q$193,13,0)</f>
        <v>0</v>
      </c>
      <c r="U134" s="231">
        <f>VLOOKUP($M134,'pop res corretta+pres'!$B$4:$Q$193,14,0)</f>
        <v>0</v>
      </c>
      <c r="V134" s="231">
        <f>VLOOKUP($M134,'pop res corretta+pres'!$B$4:$Q$193,15,0)</f>
        <v>0</v>
      </c>
      <c r="W134" s="231">
        <f>VLOOKUP($M134,'pop res corretta+pres'!$B$4:$Q$193,16,0)</f>
        <v>0</v>
      </c>
      <c r="Y134" s="231">
        <f t="shared" si="23"/>
        <v>0</v>
      </c>
      <c r="Z134" s="231">
        <f t="shared" si="24"/>
        <v>0</v>
      </c>
      <c r="AA134" s="231">
        <f t="shared" si="25"/>
        <v>0</v>
      </c>
      <c r="AB134" s="231">
        <f t="shared" si="26"/>
        <v>0</v>
      </c>
      <c r="AC134" s="231">
        <f t="shared" si="27"/>
        <v>0</v>
      </c>
      <c r="AD134" s="231">
        <f t="shared" si="28"/>
        <v>0</v>
      </c>
      <c r="AE134" s="231">
        <f t="shared" si="29"/>
        <v>0</v>
      </c>
      <c r="AF134" s="231">
        <f t="shared" si="30"/>
        <v>0</v>
      </c>
      <c r="AG134" s="231">
        <f t="shared" si="31"/>
        <v>0</v>
      </c>
      <c r="AH134" s="231">
        <f t="shared" si="32"/>
        <v>0</v>
      </c>
      <c r="AI134" s="230">
        <f t="shared" si="33"/>
        <v>0</v>
      </c>
    </row>
    <row r="135" spans="1:35">
      <c r="A135" s="240" t="s">
        <v>221</v>
      </c>
      <c r="B135" s="74">
        <v>417</v>
      </c>
      <c r="C135" s="79">
        <v>404.47954242064066</v>
      </c>
      <c r="D135" s="82">
        <v>391.08080743517252</v>
      </c>
      <c r="E135" s="82">
        <v>381.96100697603811</v>
      </c>
      <c r="F135" s="82">
        <v>375.96761101289002</v>
      </c>
      <c r="G135" s="81">
        <v>6</v>
      </c>
      <c r="H135" s="79">
        <v>5.8198495312322507</v>
      </c>
      <c r="I135" s="82">
        <v>5.6270619774845159</v>
      </c>
      <c r="J135" s="82">
        <v>5.4958418269933418</v>
      </c>
      <c r="K135" s="241">
        <v>5.4096059138545343</v>
      </c>
      <c r="M135" s="78" t="s">
        <v>221</v>
      </c>
      <c r="N135" s="231">
        <f>VLOOKUP($M135,'pop 2001'!$B$4:$F$193,2,0)</f>
        <v>417</v>
      </c>
      <c r="O135" s="231">
        <f>VLOOKUP($M135,'pop res corretta+pres'!$B$4:$Q$193,8,0)</f>
        <v>404.47954242064066</v>
      </c>
      <c r="P135" s="231">
        <f>VLOOKUP($M135,'pop res corretta+pres'!$B$4:$Q$193,9,0)</f>
        <v>391.08080743517252</v>
      </c>
      <c r="Q135" s="231">
        <f>VLOOKUP($M135,'pop res corretta+pres'!$B$4:$Q$193,10,0)</f>
        <v>381.96100697603811</v>
      </c>
      <c r="R135" s="231">
        <f>VLOOKUP($M135,'pop res corretta+pres'!$B$4:$Q$193,11,0)</f>
        <v>375.96761101289002</v>
      </c>
      <c r="S135" s="231">
        <f>VLOOKUP($M135,'pop 2001'!$B$4:$F$193,5,0)</f>
        <v>6</v>
      </c>
      <c r="T135" s="231">
        <f>VLOOKUP($M135,'pop res corretta+pres'!$B$4:$Q$193,13,0)</f>
        <v>5.8198495312322507</v>
      </c>
      <c r="U135" s="231">
        <f>VLOOKUP($M135,'pop res corretta+pres'!$B$4:$Q$193,14,0)</f>
        <v>5.6270619774845159</v>
      </c>
      <c r="V135" s="231">
        <f>VLOOKUP($M135,'pop res corretta+pres'!$B$4:$Q$193,15,0)</f>
        <v>5.4958418269933418</v>
      </c>
      <c r="W135" s="231">
        <f>VLOOKUP($M135,'pop res corretta+pres'!$B$4:$Q$193,16,0)</f>
        <v>5.4096059138545343</v>
      </c>
      <c r="Y135" s="231">
        <f t="shared" si="23"/>
        <v>0</v>
      </c>
      <c r="Z135" s="231">
        <f t="shared" si="24"/>
        <v>0</v>
      </c>
      <c r="AA135" s="231">
        <f t="shared" si="25"/>
        <v>0</v>
      </c>
      <c r="AB135" s="231">
        <f t="shared" si="26"/>
        <v>0</v>
      </c>
      <c r="AC135" s="231">
        <f t="shared" si="27"/>
        <v>0</v>
      </c>
      <c r="AD135" s="231">
        <f t="shared" si="28"/>
        <v>0</v>
      </c>
      <c r="AE135" s="231">
        <f t="shared" si="29"/>
        <v>0</v>
      </c>
      <c r="AF135" s="231">
        <f t="shared" si="30"/>
        <v>0</v>
      </c>
      <c r="AG135" s="231">
        <f t="shared" si="31"/>
        <v>0</v>
      </c>
      <c r="AH135" s="231">
        <f t="shared" si="32"/>
        <v>0</v>
      </c>
      <c r="AI135" s="230">
        <f t="shared" si="33"/>
        <v>0</v>
      </c>
    </row>
    <row r="136" spans="1:35">
      <c r="A136" s="240" t="s">
        <v>222</v>
      </c>
      <c r="B136" s="74">
        <v>738</v>
      </c>
      <c r="C136" s="79">
        <v>654.39511515117806</v>
      </c>
      <c r="D136" s="82">
        <v>613.20182004420394</v>
      </c>
      <c r="E136" s="82">
        <v>585.90255185246576</v>
      </c>
      <c r="F136" s="82">
        <v>568.28830025424577</v>
      </c>
      <c r="G136" s="81">
        <v>0</v>
      </c>
      <c r="H136" s="79">
        <v>0</v>
      </c>
      <c r="I136" s="82">
        <v>0</v>
      </c>
      <c r="J136" s="82">
        <v>0</v>
      </c>
      <c r="K136" s="241">
        <v>0</v>
      </c>
      <c r="M136" s="78" t="s">
        <v>222</v>
      </c>
      <c r="N136" s="231">
        <f>VLOOKUP($M136,'pop 2001'!$B$4:$F$193,2,0)</f>
        <v>738</v>
      </c>
      <c r="O136" s="231">
        <f>VLOOKUP($M136,'pop res corretta+pres'!$B$4:$Q$193,8,0)</f>
        <v>654.39511515117806</v>
      </c>
      <c r="P136" s="231">
        <f>VLOOKUP($M136,'pop res corretta+pres'!$B$4:$Q$193,9,0)</f>
        <v>613.20182004420394</v>
      </c>
      <c r="Q136" s="231">
        <f>VLOOKUP($M136,'pop res corretta+pres'!$B$4:$Q$193,10,0)</f>
        <v>585.90255185246576</v>
      </c>
      <c r="R136" s="231">
        <f>VLOOKUP($M136,'pop res corretta+pres'!$B$4:$Q$193,11,0)</f>
        <v>568.28830025424577</v>
      </c>
      <c r="S136" s="231">
        <f>VLOOKUP($M136,'pop 2001'!$B$4:$F$193,5,0)</f>
        <v>0</v>
      </c>
      <c r="T136" s="231">
        <f>VLOOKUP($M136,'pop res corretta+pres'!$B$4:$Q$193,13,0)</f>
        <v>0</v>
      </c>
      <c r="U136" s="231">
        <f>VLOOKUP($M136,'pop res corretta+pres'!$B$4:$Q$193,14,0)</f>
        <v>0</v>
      </c>
      <c r="V136" s="231">
        <f>VLOOKUP($M136,'pop res corretta+pres'!$B$4:$Q$193,15,0)</f>
        <v>0</v>
      </c>
      <c r="W136" s="231">
        <f>VLOOKUP($M136,'pop res corretta+pres'!$B$4:$Q$193,16,0)</f>
        <v>0</v>
      </c>
      <c r="Y136" s="231">
        <f t="shared" si="23"/>
        <v>0</v>
      </c>
      <c r="Z136" s="231">
        <f t="shared" si="24"/>
        <v>0</v>
      </c>
      <c r="AA136" s="231">
        <f t="shared" si="25"/>
        <v>0</v>
      </c>
      <c r="AB136" s="231">
        <f t="shared" si="26"/>
        <v>0</v>
      </c>
      <c r="AC136" s="231">
        <f t="shared" si="27"/>
        <v>0</v>
      </c>
      <c r="AD136" s="231">
        <f t="shared" si="28"/>
        <v>0</v>
      </c>
      <c r="AE136" s="231">
        <f t="shared" si="29"/>
        <v>0</v>
      </c>
      <c r="AF136" s="231">
        <f t="shared" si="30"/>
        <v>0</v>
      </c>
      <c r="AG136" s="231">
        <f t="shared" si="31"/>
        <v>0</v>
      </c>
      <c r="AH136" s="231">
        <f t="shared" si="32"/>
        <v>0</v>
      </c>
      <c r="AI136" s="230">
        <f t="shared" si="33"/>
        <v>0</v>
      </c>
    </row>
    <row r="137" spans="1:35">
      <c r="A137" s="240" t="s">
        <v>223</v>
      </c>
      <c r="B137" s="74">
        <v>3396</v>
      </c>
      <c r="C137" s="79">
        <v>3296.4977603732468</v>
      </c>
      <c r="D137" s="82">
        <v>3207.2439693434335</v>
      </c>
      <c r="E137" s="82">
        <v>3146.1701329953644</v>
      </c>
      <c r="F137" s="82">
        <v>3105.8864173241614</v>
      </c>
      <c r="G137" s="81">
        <v>0</v>
      </c>
      <c r="H137" s="79">
        <v>0</v>
      </c>
      <c r="I137" s="82">
        <v>0</v>
      </c>
      <c r="J137" s="82">
        <v>0</v>
      </c>
      <c r="K137" s="241">
        <v>0</v>
      </c>
      <c r="M137" s="78" t="s">
        <v>223</v>
      </c>
      <c r="N137" s="231">
        <f>VLOOKUP($M137,'pop 2001'!$B$4:$F$193,2,0)</f>
        <v>3396</v>
      </c>
      <c r="O137" s="231">
        <f>VLOOKUP($M137,'pop res corretta+pres'!$B$4:$Q$193,8,0)</f>
        <v>3296.4977603732468</v>
      </c>
      <c r="P137" s="231">
        <f>VLOOKUP($M137,'pop res corretta+pres'!$B$4:$Q$193,9,0)</f>
        <v>3207.2439693434335</v>
      </c>
      <c r="Q137" s="231">
        <f>VLOOKUP($M137,'pop res corretta+pres'!$B$4:$Q$193,10,0)</f>
        <v>3146.1701329953644</v>
      </c>
      <c r="R137" s="231">
        <f>VLOOKUP($M137,'pop res corretta+pres'!$B$4:$Q$193,11,0)</f>
        <v>3105.8864173241614</v>
      </c>
      <c r="S137" s="231">
        <f>VLOOKUP($M137,'pop 2001'!$B$4:$F$193,5,0)</f>
        <v>0</v>
      </c>
      <c r="T137" s="231">
        <f>VLOOKUP($M137,'pop res corretta+pres'!$B$4:$Q$193,13,0)</f>
        <v>0</v>
      </c>
      <c r="U137" s="231">
        <f>VLOOKUP($M137,'pop res corretta+pres'!$B$4:$Q$193,14,0)</f>
        <v>0</v>
      </c>
      <c r="V137" s="231">
        <f>VLOOKUP($M137,'pop res corretta+pres'!$B$4:$Q$193,15,0)</f>
        <v>0</v>
      </c>
      <c r="W137" s="231">
        <f>VLOOKUP($M137,'pop res corretta+pres'!$B$4:$Q$193,16,0)</f>
        <v>0</v>
      </c>
      <c r="Y137" s="231">
        <f t="shared" si="23"/>
        <v>0</v>
      </c>
      <c r="Z137" s="231">
        <f t="shared" si="24"/>
        <v>0</v>
      </c>
      <c r="AA137" s="231">
        <f t="shared" si="25"/>
        <v>0</v>
      </c>
      <c r="AB137" s="231">
        <f t="shared" si="26"/>
        <v>0</v>
      </c>
      <c r="AC137" s="231">
        <f t="shared" si="27"/>
        <v>0</v>
      </c>
      <c r="AD137" s="231">
        <f t="shared" si="28"/>
        <v>0</v>
      </c>
      <c r="AE137" s="231">
        <f t="shared" si="29"/>
        <v>0</v>
      </c>
      <c r="AF137" s="231">
        <f t="shared" si="30"/>
        <v>0</v>
      </c>
      <c r="AG137" s="231">
        <f t="shared" si="31"/>
        <v>0</v>
      </c>
      <c r="AH137" s="231">
        <f t="shared" si="32"/>
        <v>0</v>
      </c>
      <c r="AI137" s="230">
        <f t="shared" si="33"/>
        <v>0</v>
      </c>
    </row>
    <row r="138" spans="1:35">
      <c r="A138" s="240" t="s">
        <v>224</v>
      </c>
      <c r="B138" s="74">
        <v>1202</v>
      </c>
      <c r="C138" s="79">
        <v>1129.6373526717541</v>
      </c>
      <c r="D138" s="82">
        <v>1090.401686597472</v>
      </c>
      <c r="E138" s="82">
        <v>1063.7338828822419</v>
      </c>
      <c r="F138" s="82">
        <v>1046.2252714619526</v>
      </c>
      <c r="G138" s="81">
        <v>0</v>
      </c>
      <c r="H138" s="79">
        <v>0</v>
      </c>
      <c r="I138" s="82">
        <v>0</v>
      </c>
      <c r="J138" s="82">
        <v>0</v>
      </c>
      <c r="K138" s="241">
        <v>0</v>
      </c>
      <c r="M138" s="78" t="s">
        <v>224</v>
      </c>
      <c r="N138" s="231">
        <f>VLOOKUP($M138,'pop 2001'!$B$4:$F$193,2,0)</f>
        <v>1202</v>
      </c>
      <c r="O138" s="231">
        <f>VLOOKUP($M138,'pop res corretta+pres'!$B$4:$Q$193,8,0)</f>
        <v>1129.6373526717541</v>
      </c>
      <c r="P138" s="231">
        <f>VLOOKUP($M138,'pop res corretta+pres'!$B$4:$Q$193,9,0)</f>
        <v>1090.401686597472</v>
      </c>
      <c r="Q138" s="231">
        <f>VLOOKUP($M138,'pop res corretta+pres'!$B$4:$Q$193,10,0)</f>
        <v>1063.7338828822419</v>
      </c>
      <c r="R138" s="231">
        <f>VLOOKUP($M138,'pop res corretta+pres'!$B$4:$Q$193,11,0)</f>
        <v>1046.2252714619526</v>
      </c>
      <c r="S138" s="231">
        <f>VLOOKUP($M138,'pop 2001'!$B$4:$F$193,5,0)</f>
        <v>0</v>
      </c>
      <c r="T138" s="231">
        <f>VLOOKUP($M138,'pop res corretta+pres'!$B$4:$Q$193,13,0)</f>
        <v>0</v>
      </c>
      <c r="U138" s="231">
        <f>VLOOKUP($M138,'pop res corretta+pres'!$B$4:$Q$193,14,0)</f>
        <v>0</v>
      </c>
      <c r="V138" s="231">
        <f>VLOOKUP($M138,'pop res corretta+pres'!$B$4:$Q$193,15,0)</f>
        <v>0</v>
      </c>
      <c r="W138" s="231">
        <f>VLOOKUP($M138,'pop res corretta+pres'!$B$4:$Q$193,16,0)</f>
        <v>0</v>
      </c>
      <c r="Y138" s="231">
        <f t="shared" si="23"/>
        <v>0</v>
      </c>
      <c r="Z138" s="231">
        <f t="shared" si="24"/>
        <v>0</v>
      </c>
      <c r="AA138" s="231">
        <f t="shared" si="25"/>
        <v>0</v>
      </c>
      <c r="AB138" s="231">
        <f t="shared" si="26"/>
        <v>0</v>
      </c>
      <c r="AC138" s="231">
        <f t="shared" si="27"/>
        <v>0</v>
      </c>
      <c r="AD138" s="231">
        <f t="shared" si="28"/>
        <v>0</v>
      </c>
      <c r="AE138" s="231">
        <f t="shared" si="29"/>
        <v>0</v>
      </c>
      <c r="AF138" s="231">
        <f t="shared" si="30"/>
        <v>0</v>
      </c>
      <c r="AG138" s="231">
        <f t="shared" si="31"/>
        <v>0</v>
      </c>
      <c r="AH138" s="231">
        <f t="shared" si="32"/>
        <v>0</v>
      </c>
      <c r="AI138" s="230">
        <f t="shared" si="33"/>
        <v>0</v>
      </c>
    </row>
    <row r="139" spans="1:35">
      <c r="A139" s="240" t="s">
        <v>225</v>
      </c>
      <c r="B139" s="74">
        <v>5055</v>
      </c>
      <c r="C139" s="79">
        <v>4672.5047627606009</v>
      </c>
      <c r="D139" s="82">
        <v>4473.4755600827584</v>
      </c>
      <c r="E139" s="82">
        <v>4339.1381519587585</v>
      </c>
      <c r="F139" s="82">
        <v>4251.3612218396638</v>
      </c>
      <c r="G139" s="81">
        <v>75</v>
      </c>
      <c r="H139" s="79">
        <v>69.324996480127993</v>
      </c>
      <c r="I139" s="82">
        <v>66.37204095078323</v>
      </c>
      <c r="J139" s="82">
        <v>64.378904331731974</v>
      </c>
      <c r="K139" s="241">
        <v>63.076575991686695</v>
      </c>
      <c r="M139" s="78" t="s">
        <v>225</v>
      </c>
      <c r="N139" s="231">
        <f>VLOOKUP($M139,'pop 2001'!$B$4:$F$193,2,0)</f>
        <v>5055</v>
      </c>
      <c r="O139" s="231">
        <f>VLOOKUP($M139,'pop res corretta+pres'!$B$4:$Q$193,8,0)</f>
        <v>4672.5047627606009</v>
      </c>
      <c r="P139" s="231">
        <f>VLOOKUP($M139,'pop res corretta+pres'!$B$4:$Q$193,9,0)</f>
        <v>4473.4755600827584</v>
      </c>
      <c r="Q139" s="231">
        <f>VLOOKUP($M139,'pop res corretta+pres'!$B$4:$Q$193,10,0)</f>
        <v>4339.1381519587585</v>
      </c>
      <c r="R139" s="231">
        <f>VLOOKUP($M139,'pop res corretta+pres'!$B$4:$Q$193,11,0)</f>
        <v>4251.3612218396638</v>
      </c>
      <c r="S139" s="231">
        <f>VLOOKUP($M139,'pop 2001'!$B$4:$F$193,5,0)</f>
        <v>75</v>
      </c>
      <c r="T139" s="231">
        <f>VLOOKUP($M139,'pop res corretta+pres'!$B$4:$Q$193,13,0)</f>
        <v>69.324996480127993</v>
      </c>
      <c r="U139" s="231">
        <f>VLOOKUP($M139,'pop res corretta+pres'!$B$4:$Q$193,14,0)</f>
        <v>66.37204095078323</v>
      </c>
      <c r="V139" s="231">
        <f>VLOOKUP($M139,'pop res corretta+pres'!$B$4:$Q$193,15,0)</f>
        <v>64.378904331731974</v>
      </c>
      <c r="W139" s="231">
        <f>VLOOKUP($M139,'pop res corretta+pres'!$B$4:$Q$193,16,0)</f>
        <v>63.076575991686695</v>
      </c>
      <c r="Y139" s="231">
        <f t="shared" si="23"/>
        <v>0</v>
      </c>
      <c r="Z139" s="231">
        <f t="shared" si="24"/>
        <v>0</v>
      </c>
      <c r="AA139" s="231">
        <f t="shared" si="25"/>
        <v>0</v>
      </c>
      <c r="AB139" s="231">
        <f t="shared" si="26"/>
        <v>0</v>
      </c>
      <c r="AC139" s="231">
        <f t="shared" si="27"/>
        <v>0</v>
      </c>
      <c r="AD139" s="231">
        <f t="shared" si="28"/>
        <v>0</v>
      </c>
      <c r="AE139" s="231">
        <f t="shared" si="29"/>
        <v>0</v>
      </c>
      <c r="AF139" s="231">
        <f t="shared" si="30"/>
        <v>0</v>
      </c>
      <c r="AG139" s="231">
        <f t="shared" si="31"/>
        <v>0</v>
      </c>
      <c r="AH139" s="231">
        <f t="shared" si="32"/>
        <v>0</v>
      </c>
      <c r="AI139" s="230">
        <f t="shared" si="33"/>
        <v>0</v>
      </c>
    </row>
    <row r="140" spans="1:35">
      <c r="A140" s="255" t="s">
        <v>226</v>
      </c>
      <c r="B140" s="74">
        <v>521</v>
      </c>
      <c r="C140" s="79">
        <v>446.59222524780773</v>
      </c>
      <c r="D140" s="82">
        <v>408.36469256664452</v>
      </c>
      <c r="E140" s="82">
        <v>383.55444155832981</v>
      </c>
      <c r="F140" s="82">
        <v>367.7743381653878</v>
      </c>
      <c r="G140" s="249">
        <v>6</v>
      </c>
      <c r="H140" s="79">
        <v>5.1430966439286863</v>
      </c>
      <c r="I140" s="82">
        <v>4.7028563443375333</v>
      </c>
      <c r="J140" s="82">
        <v>4.417133683973077</v>
      </c>
      <c r="K140" s="241">
        <v>4.2354050460505164</v>
      </c>
      <c r="M140" s="157" t="s">
        <v>226</v>
      </c>
      <c r="N140" s="231">
        <f>VLOOKUP($M140,'pop 2001'!$B$4:$F$193,2,0)</f>
        <v>521</v>
      </c>
      <c r="O140" s="231">
        <f>VLOOKUP($M140,'pop res corretta+pres'!$B$4:$Q$193,8,0)</f>
        <v>446.59222524780773</v>
      </c>
      <c r="P140" s="231">
        <f>VLOOKUP($M140,'pop res corretta+pres'!$B$4:$Q$193,9,0)</f>
        <v>408.36469256664452</v>
      </c>
      <c r="Q140" s="231">
        <f>VLOOKUP($M140,'pop res corretta+pres'!$B$4:$Q$193,10,0)</f>
        <v>383.55444155832981</v>
      </c>
      <c r="R140" s="231">
        <f>VLOOKUP($M140,'pop res corretta+pres'!$B$4:$Q$193,11,0)</f>
        <v>367.7743381653878</v>
      </c>
      <c r="S140" s="231">
        <f>VLOOKUP($M140,'pop 2001'!$B$4:$F$193,5,0)</f>
        <v>6</v>
      </c>
      <c r="T140" s="231">
        <f>VLOOKUP($M140,'pop res corretta+pres'!$B$4:$Q$193,13,0)</f>
        <v>5.1430966439286863</v>
      </c>
      <c r="U140" s="231">
        <f>VLOOKUP($M140,'pop res corretta+pres'!$B$4:$Q$193,14,0)</f>
        <v>4.7028563443375333</v>
      </c>
      <c r="V140" s="231">
        <f>VLOOKUP($M140,'pop res corretta+pres'!$B$4:$Q$193,15,0)</f>
        <v>4.417133683973077</v>
      </c>
      <c r="W140" s="231">
        <f>VLOOKUP($M140,'pop res corretta+pres'!$B$4:$Q$193,16,0)</f>
        <v>4.2354050460505164</v>
      </c>
      <c r="Y140" s="231">
        <f t="shared" si="23"/>
        <v>0</v>
      </c>
      <c r="Z140" s="231">
        <f t="shared" si="24"/>
        <v>0</v>
      </c>
      <c r="AA140" s="231">
        <f t="shared" si="25"/>
        <v>0</v>
      </c>
      <c r="AB140" s="231">
        <f t="shared" si="26"/>
        <v>0</v>
      </c>
      <c r="AC140" s="231">
        <f t="shared" si="27"/>
        <v>0</v>
      </c>
      <c r="AD140" s="231">
        <f t="shared" si="28"/>
        <v>0</v>
      </c>
      <c r="AE140" s="231">
        <f t="shared" si="29"/>
        <v>0</v>
      </c>
      <c r="AF140" s="231">
        <f t="shared" si="30"/>
        <v>0</v>
      </c>
      <c r="AG140" s="231">
        <f t="shared" si="31"/>
        <v>0</v>
      </c>
      <c r="AH140" s="231">
        <f t="shared" si="32"/>
        <v>0</v>
      </c>
      <c r="AI140" s="234">
        <f t="shared" si="33"/>
        <v>0</v>
      </c>
    </row>
    <row r="141" spans="1:35">
      <c r="A141" s="255" t="s">
        <v>227</v>
      </c>
      <c r="B141" s="74">
        <v>5802</v>
      </c>
      <c r="C141" s="79">
        <v>5515.470646624598</v>
      </c>
      <c r="D141" s="82">
        <v>5353.8770162307173</v>
      </c>
      <c r="E141" s="82">
        <v>5243.5182201387279</v>
      </c>
      <c r="F141" s="82">
        <v>5170.824058158214</v>
      </c>
      <c r="G141" s="249">
        <v>0</v>
      </c>
      <c r="H141" s="79">
        <v>0</v>
      </c>
      <c r="I141" s="82">
        <v>0</v>
      </c>
      <c r="J141" s="82">
        <v>0</v>
      </c>
      <c r="K141" s="241">
        <v>0</v>
      </c>
      <c r="M141" s="157" t="s">
        <v>227</v>
      </c>
      <c r="N141" s="231">
        <f>VLOOKUP($M141,'pop 2001'!$B$4:$F$193,2,0)</f>
        <v>5802</v>
      </c>
      <c r="O141" s="231">
        <f>VLOOKUP($M141,'pop res corretta+pres'!$B$4:$Q$193,8,0)</f>
        <v>5515.470646624598</v>
      </c>
      <c r="P141" s="231">
        <f>VLOOKUP($M141,'pop res corretta+pres'!$B$4:$Q$193,9,0)</f>
        <v>5353.8770162307173</v>
      </c>
      <c r="Q141" s="231">
        <f>VLOOKUP($M141,'pop res corretta+pres'!$B$4:$Q$193,10,0)</f>
        <v>5243.5182201387279</v>
      </c>
      <c r="R141" s="231">
        <f>VLOOKUP($M141,'pop res corretta+pres'!$B$4:$Q$193,11,0)</f>
        <v>5170.824058158214</v>
      </c>
      <c r="S141" s="231">
        <f>VLOOKUP($M141,'pop 2001'!$B$4:$F$193,5,0)</f>
        <v>0</v>
      </c>
      <c r="T141" s="231">
        <f>VLOOKUP($M141,'pop res corretta+pres'!$B$4:$Q$193,13,0)</f>
        <v>0</v>
      </c>
      <c r="U141" s="231">
        <f>VLOOKUP($M141,'pop res corretta+pres'!$B$4:$Q$193,14,0)</f>
        <v>0</v>
      </c>
      <c r="V141" s="231">
        <f>VLOOKUP($M141,'pop res corretta+pres'!$B$4:$Q$193,15,0)</f>
        <v>0</v>
      </c>
      <c r="W141" s="231">
        <f>VLOOKUP($M141,'pop res corretta+pres'!$B$4:$Q$193,16,0)</f>
        <v>0</v>
      </c>
      <c r="Y141" s="231">
        <f t="shared" si="23"/>
        <v>0</v>
      </c>
      <c r="Z141" s="231">
        <f t="shared" si="24"/>
        <v>0</v>
      </c>
      <c r="AA141" s="231">
        <f t="shared" si="25"/>
        <v>0</v>
      </c>
      <c r="AB141" s="231">
        <f t="shared" si="26"/>
        <v>0</v>
      </c>
      <c r="AC141" s="231">
        <f t="shared" si="27"/>
        <v>0</v>
      </c>
      <c r="AD141" s="231">
        <f t="shared" si="28"/>
        <v>0</v>
      </c>
      <c r="AE141" s="231">
        <f t="shared" si="29"/>
        <v>0</v>
      </c>
      <c r="AF141" s="231">
        <f t="shared" si="30"/>
        <v>0</v>
      </c>
      <c r="AG141" s="231">
        <f t="shared" si="31"/>
        <v>0</v>
      </c>
      <c r="AH141" s="231">
        <f t="shared" si="32"/>
        <v>0</v>
      </c>
      <c r="AI141" s="234">
        <f t="shared" si="33"/>
        <v>0</v>
      </c>
    </row>
    <row r="142" spans="1:35">
      <c r="A142" s="255" t="s">
        <v>228</v>
      </c>
      <c r="B142" s="74">
        <v>1853</v>
      </c>
      <c r="C142" s="79">
        <v>1747.6514429628974</v>
      </c>
      <c r="D142" s="82">
        <v>1683.09601266704</v>
      </c>
      <c r="E142" s="82">
        <v>1639.3042068736552</v>
      </c>
      <c r="F142" s="82">
        <v>1610.5914171133907</v>
      </c>
      <c r="G142" s="249">
        <v>0</v>
      </c>
      <c r="H142" s="79">
        <v>0</v>
      </c>
      <c r="I142" s="82">
        <v>0</v>
      </c>
      <c r="J142" s="82">
        <v>0</v>
      </c>
      <c r="K142" s="241">
        <v>0</v>
      </c>
      <c r="M142" s="157" t="s">
        <v>228</v>
      </c>
      <c r="N142" s="231">
        <f>VLOOKUP($M142,'pop 2001'!$B$4:$F$193,2,0)</f>
        <v>1853</v>
      </c>
      <c r="O142" s="231">
        <f>VLOOKUP($M142,'pop res corretta+pres'!$B$4:$Q$193,8,0)</f>
        <v>1747.6514429628974</v>
      </c>
      <c r="P142" s="231">
        <f>VLOOKUP($M142,'pop res corretta+pres'!$B$4:$Q$193,9,0)</f>
        <v>1683.09601266704</v>
      </c>
      <c r="Q142" s="231">
        <f>VLOOKUP($M142,'pop res corretta+pres'!$B$4:$Q$193,10,0)</f>
        <v>1639.3042068736552</v>
      </c>
      <c r="R142" s="231">
        <f>VLOOKUP($M142,'pop res corretta+pres'!$B$4:$Q$193,11,0)</f>
        <v>1610.5914171133907</v>
      </c>
      <c r="S142" s="231">
        <f>VLOOKUP($M142,'pop 2001'!$B$4:$F$193,5,0)</f>
        <v>0</v>
      </c>
      <c r="T142" s="231">
        <f>VLOOKUP($M142,'pop res corretta+pres'!$B$4:$Q$193,13,0)</f>
        <v>0</v>
      </c>
      <c r="U142" s="231">
        <f>VLOOKUP($M142,'pop res corretta+pres'!$B$4:$Q$193,14,0)</f>
        <v>0</v>
      </c>
      <c r="V142" s="231">
        <f>VLOOKUP($M142,'pop res corretta+pres'!$B$4:$Q$193,15,0)</f>
        <v>0</v>
      </c>
      <c r="W142" s="231">
        <f>VLOOKUP($M142,'pop res corretta+pres'!$B$4:$Q$193,16,0)</f>
        <v>0</v>
      </c>
      <c r="Y142" s="231">
        <f t="shared" si="23"/>
        <v>0</v>
      </c>
      <c r="Z142" s="231">
        <f t="shared" si="24"/>
        <v>0</v>
      </c>
      <c r="AA142" s="231">
        <f t="shared" si="25"/>
        <v>0</v>
      </c>
      <c r="AB142" s="231">
        <f t="shared" si="26"/>
        <v>0</v>
      </c>
      <c r="AC142" s="231">
        <f t="shared" si="27"/>
        <v>0</v>
      </c>
      <c r="AD142" s="231">
        <f t="shared" si="28"/>
        <v>0</v>
      </c>
      <c r="AE142" s="231">
        <f t="shared" si="29"/>
        <v>0</v>
      </c>
      <c r="AF142" s="231">
        <f t="shared" si="30"/>
        <v>0</v>
      </c>
      <c r="AG142" s="231">
        <f t="shared" si="31"/>
        <v>0</v>
      </c>
      <c r="AH142" s="231">
        <f t="shared" si="32"/>
        <v>0</v>
      </c>
      <c r="AI142" s="234">
        <f t="shared" si="33"/>
        <v>0</v>
      </c>
    </row>
    <row r="143" spans="1:35">
      <c r="A143" s="255" t="s">
        <v>229</v>
      </c>
      <c r="B143" s="74">
        <v>1615</v>
      </c>
      <c r="C143" s="79">
        <v>1403.4420714550304</v>
      </c>
      <c r="D143" s="82">
        <v>1311.7288389310861</v>
      </c>
      <c r="E143" s="82">
        <v>1251.0822534440269</v>
      </c>
      <c r="F143" s="82">
        <v>1212.0101902830168</v>
      </c>
      <c r="G143" s="249">
        <v>0</v>
      </c>
      <c r="H143" s="79">
        <v>0</v>
      </c>
      <c r="I143" s="82">
        <v>0</v>
      </c>
      <c r="J143" s="82">
        <v>0</v>
      </c>
      <c r="K143" s="241">
        <v>0</v>
      </c>
      <c r="M143" s="157" t="s">
        <v>229</v>
      </c>
      <c r="N143" s="231">
        <f>VLOOKUP($M143,'pop 2001'!$B$4:$F$193,2,0)</f>
        <v>1615</v>
      </c>
      <c r="O143" s="231">
        <f>VLOOKUP($M143,'pop res corretta+pres'!$B$4:$Q$193,8,0)</f>
        <v>1403.4420714550304</v>
      </c>
      <c r="P143" s="231">
        <f>VLOOKUP($M143,'pop res corretta+pres'!$B$4:$Q$193,9,0)</f>
        <v>1311.7288389310861</v>
      </c>
      <c r="Q143" s="231">
        <f>VLOOKUP($M143,'pop res corretta+pres'!$B$4:$Q$193,10,0)</f>
        <v>1251.0822534440269</v>
      </c>
      <c r="R143" s="231">
        <f>VLOOKUP($M143,'pop res corretta+pres'!$B$4:$Q$193,11,0)</f>
        <v>1212.0101902830168</v>
      </c>
      <c r="S143" s="231">
        <f>VLOOKUP($M143,'pop 2001'!$B$4:$F$193,5,0)</f>
        <v>0</v>
      </c>
      <c r="T143" s="231">
        <f>VLOOKUP($M143,'pop res corretta+pres'!$B$4:$Q$193,13,0)</f>
        <v>0</v>
      </c>
      <c r="U143" s="231">
        <f>VLOOKUP($M143,'pop res corretta+pres'!$B$4:$Q$193,14,0)</f>
        <v>0</v>
      </c>
      <c r="V143" s="231">
        <f>VLOOKUP($M143,'pop res corretta+pres'!$B$4:$Q$193,15,0)</f>
        <v>0</v>
      </c>
      <c r="W143" s="231">
        <f>VLOOKUP($M143,'pop res corretta+pres'!$B$4:$Q$193,16,0)</f>
        <v>0</v>
      </c>
      <c r="Y143" s="231">
        <f t="shared" si="23"/>
        <v>0</v>
      </c>
      <c r="Z143" s="231">
        <f t="shared" si="24"/>
        <v>0</v>
      </c>
      <c r="AA143" s="231">
        <f t="shared" si="25"/>
        <v>0</v>
      </c>
      <c r="AB143" s="231">
        <f t="shared" si="26"/>
        <v>0</v>
      </c>
      <c r="AC143" s="231">
        <f t="shared" si="27"/>
        <v>0</v>
      </c>
      <c r="AD143" s="231">
        <f t="shared" si="28"/>
        <v>0</v>
      </c>
      <c r="AE143" s="231">
        <f t="shared" si="29"/>
        <v>0</v>
      </c>
      <c r="AF143" s="231">
        <f t="shared" si="30"/>
        <v>0</v>
      </c>
      <c r="AG143" s="231">
        <f t="shared" si="31"/>
        <v>0</v>
      </c>
      <c r="AH143" s="231">
        <f t="shared" si="32"/>
        <v>0</v>
      </c>
      <c r="AI143" s="230">
        <f t="shared" si="33"/>
        <v>0</v>
      </c>
    </row>
    <row r="144" spans="1:35">
      <c r="A144" s="240" t="s">
        <v>230</v>
      </c>
      <c r="B144" s="74">
        <v>617</v>
      </c>
      <c r="C144" s="79">
        <v>508.18274686779256</v>
      </c>
      <c r="D144" s="82">
        <v>466.32875602842734</v>
      </c>
      <c r="E144" s="82">
        <v>439.08275411666528</v>
      </c>
      <c r="F144" s="82">
        <v>421.71744308060403</v>
      </c>
      <c r="G144" s="81">
        <v>0</v>
      </c>
      <c r="H144" s="79">
        <v>0</v>
      </c>
      <c r="I144" s="82">
        <v>0</v>
      </c>
      <c r="J144" s="82">
        <v>0</v>
      </c>
      <c r="K144" s="241">
        <v>0</v>
      </c>
      <c r="M144" s="78" t="s">
        <v>230</v>
      </c>
      <c r="N144" s="231">
        <f>VLOOKUP($M144,'pop 2001'!$B$4:$F$193,2,0)</f>
        <v>617</v>
      </c>
      <c r="O144" s="231">
        <f>VLOOKUP($M144,'pop res corretta+pres'!$B$4:$Q$193,8,0)</f>
        <v>508.18274686779256</v>
      </c>
      <c r="P144" s="231">
        <f>VLOOKUP($M144,'pop res corretta+pres'!$B$4:$Q$193,9,0)</f>
        <v>466.32875602842734</v>
      </c>
      <c r="Q144" s="231">
        <f>VLOOKUP($M144,'pop res corretta+pres'!$B$4:$Q$193,10,0)</f>
        <v>439.08275411666528</v>
      </c>
      <c r="R144" s="231">
        <f>VLOOKUP($M144,'pop res corretta+pres'!$B$4:$Q$193,11,0)</f>
        <v>421.71744308060403</v>
      </c>
      <c r="S144" s="231">
        <f>VLOOKUP($M144,'pop 2001'!$B$4:$F$193,5,0)</f>
        <v>0</v>
      </c>
      <c r="T144" s="231">
        <f>VLOOKUP($M144,'pop res corretta+pres'!$B$4:$Q$193,13,0)</f>
        <v>0</v>
      </c>
      <c r="U144" s="231">
        <f>VLOOKUP($M144,'pop res corretta+pres'!$B$4:$Q$193,14,0)</f>
        <v>0</v>
      </c>
      <c r="V144" s="231">
        <f>VLOOKUP($M144,'pop res corretta+pres'!$B$4:$Q$193,15,0)</f>
        <v>0</v>
      </c>
      <c r="W144" s="231">
        <f>VLOOKUP($M144,'pop res corretta+pres'!$B$4:$Q$193,16,0)</f>
        <v>0</v>
      </c>
      <c r="Y144" s="231">
        <f t="shared" si="23"/>
        <v>0</v>
      </c>
      <c r="Z144" s="231">
        <f t="shared" si="24"/>
        <v>0</v>
      </c>
      <c r="AA144" s="231">
        <f t="shared" si="25"/>
        <v>0</v>
      </c>
      <c r="AB144" s="231">
        <f t="shared" si="26"/>
        <v>0</v>
      </c>
      <c r="AC144" s="231">
        <f t="shared" si="27"/>
        <v>0</v>
      </c>
      <c r="AD144" s="231">
        <f t="shared" si="28"/>
        <v>0</v>
      </c>
      <c r="AE144" s="231">
        <f t="shared" si="29"/>
        <v>0</v>
      </c>
      <c r="AF144" s="231">
        <f t="shared" si="30"/>
        <v>0</v>
      </c>
      <c r="AG144" s="231">
        <f t="shared" si="31"/>
        <v>0</v>
      </c>
      <c r="AH144" s="231">
        <f t="shared" si="32"/>
        <v>0</v>
      </c>
      <c r="AI144" s="230">
        <f t="shared" si="33"/>
        <v>0</v>
      </c>
    </row>
    <row r="145" spans="1:35">
      <c r="A145" s="240" t="s">
        <v>231</v>
      </c>
      <c r="B145" s="74">
        <v>2584</v>
      </c>
      <c r="C145" s="79">
        <v>2273.5163457249064</v>
      </c>
      <c r="D145" s="82">
        <v>2137.0569825195385</v>
      </c>
      <c r="E145" s="82">
        <v>2046.3828940415917</v>
      </c>
      <c r="F145" s="82">
        <v>1987.7703280280434</v>
      </c>
      <c r="G145" s="81">
        <v>42</v>
      </c>
      <c r="H145" s="79">
        <v>36.953439055900162</v>
      </c>
      <c r="I145" s="82">
        <v>34.735446310301995</v>
      </c>
      <c r="J145" s="82">
        <v>33.261641466620176</v>
      </c>
      <c r="K145" s="241">
        <v>32.30896044008432</v>
      </c>
      <c r="M145" s="78" t="s">
        <v>231</v>
      </c>
      <c r="N145" s="231">
        <f>VLOOKUP($M145,'pop 2001'!$B$4:$F$193,2,0)</f>
        <v>2584</v>
      </c>
      <c r="O145" s="231">
        <f>VLOOKUP($M145,'pop res corretta+pres'!$B$4:$Q$193,8,0)</f>
        <v>2273.5163457249064</v>
      </c>
      <c r="P145" s="231">
        <f>VLOOKUP($M145,'pop res corretta+pres'!$B$4:$Q$193,9,0)</f>
        <v>2137.0569825195385</v>
      </c>
      <c r="Q145" s="231">
        <f>VLOOKUP($M145,'pop res corretta+pres'!$B$4:$Q$193,10,0)</f>
        <v>2046.3828940415917</v>
      </c>
      <c r="R145" s="231">
        <f>VLOOKUP($M145,'pop res corretta+pres'!$B$4:$Q$193,11,0)</f>
        <v>1987.7703280280434</v>
      </c>
      <c r="S145" s="231">
        <f>VLOOKUP($M145,'pop 2001'!$B$4:$F$193,5,0)</f>
        <v>42</v>
      </c>
      <c r="T145" s="231">
        <f>VLOOKUP($M145,'pop res corretta+pres'!$B$4:$Q$193,13,0)</f>
        <v>36.953439055900162</v>
      </c>
      <c r="U145" s="231">
        <f>VLOOKUP($M145,'pop res corretta+pres'!$B$4:$Q$193,14,0)</f>
        <v>34.735446310301995</v>
      </c>
      <c r="V145" s="231">
        <f>VLOOKUP($M145,'pop res corretta+pres'!$B$4:$Q$193,15,0)</f>
        <v>33.261641466620176</v>
      </c>
      <c r="W145" s="231">
        <f>VLOOKUP($M145,'pop res corretta+pres'!$B$4:$Q$193,16,0)</f>
        <v>32.30896044008432</v>
      </c>
      <c r="Y145" s="231">
        <f t="shared" si="23"/>
        <v>0</v>
      </c>
      <c r="Z145" s="231">
        <f t="shared" si="24"/>
        <v>0</v>
      </c>
      <c r="AA145" s="231">
        <f t="shared" si="25"/>
        <v>0</v>
      </c>
      <c r="AB145" s="231">
        <f t="shared" si="26"/>
        <v>0</v>
      </c>
      <c r="AC145" s="231">
        <f t="shared" si="27"/>
        <v>0</v>
      </c>
      <c r="AD145" s="231">
        <f t="shared" si="28"/>
        <v>0</v>
      </c>
      <c r="AE145" s="231">
        <f t="shared" si="29"/>
        <v>0</v>
      </c>
      <c r="AF145" s="231">
        <f t="shared" si="30"/>
        <v>0</v>
      </c>
      <c r="AG145" s="231">
        <f t="shared" si="31"/>
        <v>0</v>
      </c>
      <c r="AH145" s="231">
        <f t="shared" si="32"/>
        <v>0</v>
      </c>
      <c r="AI145" s="230">
        <f t="shared" si="33"/>
        <v>0</v>
      </c>
    </row>
    <row r="146" spans="1:35">
      <c r="A146" s="255" t="s">
        <v>232</v>
      </c>
      <c r="B146" s="74">
        <v>372</v>
      </c>
      <c r="C146" s="79">
        <v>431.01081083494626</v>
      </c>
      <c r="D146" s="82">
        <v>423.51822578777762</v>
      </c>
      <c r="E146" s="82">
        <v>418.34782407688095</v>
      </c>
      <c r="F146" s="82">
        <v>414.91762841983399</v>
      </c>
      <c r="G146" s="249">
        <v>0</v>
      </c>
      <c r="H146" s="79">
        <v>0</v>
      </c>
      <c r="I146" s="82">
        <v>0</v>
      </c>
      <c r="J146" s="82">
        <v>0</v>
      </c>
      <c r="K146" s="241">
        <v>0</v>
      </c>
      <c r="M146" s="157" t="s">
        <v>232</v>
      </c>
      <c r="N146" s="231">
        <f>VLOOKUP($M146,'pop 2001'!$B$4:$F$193,2,0)</f>
        <v>372</v>
      </c>
      <c r="O146" s="231">
        <f>VLOOKUP($M146,'pop res corretta+pres'!$B$4:$Q$193,8,0)</f>
        <v>431.01081083494626</v>
      </c>
      <c r="P146" s="231">
        <f>VLOOKUP($M146,'pop res corretta+pres'!$B$4:$Q$193,9,0)</f>
        <v>423.51822578777762</v>
      </c>
      <c r="Q146" s="231">
        <f>VLOOKUP($M146,'pop res corretta+pres'!$B$4:$Q$193,10,0)</f>
        <v>418.34782407688095</v>
      </c>
      <c r="R146" s="231">
        <f>VLOOKUP($M146,'pop res corretta+pres'!$B$4:$Q$193,11,0)</f>
        <v>414.91762841983399</v>
      </c>
      <c r="S146" s="231">
        <f>VLOOKUP($M146,'pop 2001'!$B$4:$F$193,5,0)</f>
        <v>0</v>
      </c>
      <c r="T146" s="231">
        <f>VLOOKUP($M146,'pop res corretta+pres'!$B$4:$Q$193,13,0)</f>
        <v>0</v>
      </c>
      <c r="U146" s="231">
        <f>VLOOKUP($M146,'pop res corretta+pres'!$B$4:$Q$193,14,0)</f>
        <v>0</v>
      </c>
      <c r="V146" s="231">
        <f>VLOOKUP($M146,'pop res corretta+pres'!$B$4:$Q$193,15,0)</f>
        <v>0</v>
      </c>
      <c r="W146" s="231">
        <f>VLOOKUP($M146,'pop res corretta+pres'!$B$4:$Q$193,16,0)</f>
        <v>0</v>
      </c>
      <c r="Y146" s="231">
        <f t="shared" si="23"/>
        <v>0</v>
      </c>
      <c r="Z146" s="231">
        <f t="shared" si="24"/>
        <v>0</v>
      </c>
      <c r="AA146" s="231">
        <f t="shared" si="25"/>
        <v>0</v>
      </c>
      <c r="AB146" s="231">
        <f t="shared" si="26"/>
        <v>0</v>
      </c>
      <c r="AC146" s="231">
        <f t="shared" si="27"/>
        <v>0</v>
      </c>
      <c r="AD146" s="231">
        <f t="shared" si="28"/>
        <v>0</v>
      </c>
      <c r="AE146" s="231">
        <f t="shared" si="29"/>
        <v>0</v>
      </c>
      <c r="AF146" s="231">
        <f t="shared" si="30"/>
        <v>0</v>
      </c>
      <c r="AG146" s="231">
        <f t="shared" si="31"/>
        <v>0</v>
      </c>
      <c r="AH146" s="231">
        <f t="shared" si="32"/>
        <v>0</v>
      </c>
      <c r="AI146" s="234">
        <f t="shared" si="33"/>
        <v>0</v>
      </c>
    </row>
    <row r="147" spans="1:35">
      <c r="A147" s="255" t="s">
        <v>233</v>
      </c>
      <c r="B147" s="74">
        <v>828</v>
      </c>
      <c r="C147" s="79">
        <v>769.76439249747045</v>
      </c>
      <c r="D147" s="82">
        <v>742.41040849008334</v>
      </c>
      <c r="E147" s="82">
        <v>723.83154556841748</v>
      </c>
      <c r="F147" s="82">
        <v>711.63962893486735</v>
      </c>
      <c r="G147" s="249">
        <v>0</v>
      </c>
      <c r="H147" s="79">
        <v>0</v>
      </c>
      <c r="I147" s="82">
        <v>0</v>
      </c>
      <c r="J147" s="82">
        <v>0</v>
      </c>
      <c r="K147" s="241">
        <v>0</v>
      </c>
      <c r="M147" s="157" t="s">
        <v>233</v>
      </c>
      <c r="N147" s="231">
        <f>VLOOKUP($M147,'pop 2001'!$B$4:$F$193,2,0)</f>
        <v>828</v>
      </c>
      <c r="O147" s="231">
        <f>VLOOKUP($M147,'pop res corretta+pres'!$B$4:$Q$193,8,0)</f>
        <v>769.76439249747045</v>
      </c>
      <c r="P147" s="231">
        <f>VLOOKUP($M147,'pop res corretta+pres'!$B$4:$Q$193,9,0)</f>
        <v>742.41040849008334</v>
      </c>
      <c r="Q147" s="231">
        <f>VLOOKUP($M147,'pop res corretta+pres'!$B$4:$Q$193,10,0)</f>
        <v>723.83154556841748</v>
      </c>
      <c r="R147" s="231">
        <f>VLOOKUP($M147,'pop res corretta+pres'!$B$4:$Q$193,11,0)</f>
        <v>711.63962893486735</v>
      </c>
      <c r="S147" s="231">
        <f>VLOOKUP($M147,'pop 2001'!$B$4:$F$193,5,0)</f>
        <v>0</v>
      </c>
      <c r="T147" s="231">
        <f>VLOOKUP($M147,'pop res corretta+pres'!$B$4:$Q$193,13,0)</f>
        <v>0</v>
      </c>
      <c r="U147" s="231">
        <f>VLOOKUP($M147,'pop res corretta+pres'!$B$4:$Q$193,14,0)</f>
        <v>0</v>
      </c>
      <c r="V147" s="231">
        <f>VLOOKUP($M147,'pop res corretta+pres'!$B$4:$Q$193,15,0)</f>
        <v>0</v>
      </c>
      <c r="W147" s="231">
        <f>VLOOKUP($M147,'pop res corretta+pres'!$B$4:$Q$193,16,0)</f>
        <v>0</v>
      </c>
      <c r="Y147" s="231">
        <f t="shared" si="23"/>
        <v>0</v>
      </c>
      <c r="Z147" s="231">
        <f t="shared" si="24"/>
        <v>0</v>
      </c>
      <c r="AA147" s="231">
        <f t="shared" si="25"/>
        <v>0</v>
      </c>
      <c r="AB147" s="231">
        <f t="shared" si="26"/>
        <v>0</v>
      </c>
      <c r="AC147" s="231">
        <f t="shared" si="27"/>
        <v>0</v>
      </c>
      <c r="AD147" s="231">
        <f t="shared" si="28"/>
        <v>0</v>
      </c>
      <c r="AE147" s="231">
        <f t="shared" si="29"/>
        <v>0</v>
      </c>
      <c r="AF147" s="231">
        <f t="shared" si="30"/>
        <v>0</v>
      </c>
      <c r="AG147" s="231">
        <f t="shared" si="31"/>
        <v>0</v>
      </c>
      <c r="AH147" s="231">
        <f t="shared" si="32"/>
        <v>0</v>
      </c>
      <c r="AI147" s="234">
        <f t="shared" si="33"/>
        <v>0</v>
      </c>
    </row>
    <row r="148" spans="1:35">
      <c r="A148" s="240" t="s">
        <v>234</v>
      </c>
      <c r="B148" s="74">
        <v>1900</v>
      </c>
      <c r="C148" s="79">
        <v>1637.730044247392</v>
      </c>
      <c r="D148" s="82">
        <v>1531.0247121787938</v>
      </c>
      <c r="E148" s="82">
        <v>1460.4518849219312</v>
      </c>
      <c r="F148" s="82">
        <v>1414.9792132860543</v>
      </c>
      <c r="G148" s="81">
        <v>2</v>
      </c>
      <c r="H148" s="79">
        <v>1.7239263623657735</v>
      </c>
      <c r="I148" s="82">
        <v>1.6116049601882878</v>
      </c>
      <c r="J148" s="82">
        <v>1.5373177736021262</v>
      </c>
      <c r="K148" s="241">
        <v>1.4894518034589055</v>
      </c>
      <c r="M148" s="78" t="s">
        <v>234</v>
      </c>
      <c r="N148" s="231">
        <f>VLOOKUP($M148,'pop 2001'!$B$4:$F$193,2,0)</f>
        <v>1900</v>
      </c>
      <c r="O148" s="231">
        <f>VLOOKUP($M148,'pop res corretta+pres'!$B$4:$Q$193,8,0)</f>
        <v>1637.730044247392</v>
      </c>
      <c r="P148" s="231">
        <f>VLOOKUP($M148,'pop res corretta+pres'!$B$4:$Q$193,9,0)</f>
        <v>1531.0247121787938</v>
      </c>
      <c r="Q148" s="231">
        <f>VLOOKUP($M148,'pop res corretta+pres'!$B$4:$Q$193,10,0)</f>
        <v>1460.4518849219312</v>
      </c>
      <c r="R148" s="231">
        <f>VLOOKUP($M148,'pop res corretta+pres'!$B$4:$Q$193,11,0)</f>
        <v>1414.9792132860543</v>
      </c>
      <c r="S148" s="231">
        <f>VLOOKUP($M148,'pop 2001'!$B$4:$F$193,5,0)</f>
        <v>2</v>
      </c>
      <c r="T148" s="231">
        <f>VLOOKUP($M148,'pop res corretta+pres'!$B$4:$Q$193,13,0)</f>
        <v>1.7239263623657735</v>
      </c>
      <c r="U148" s="231">
        <f>VLOOKUP($M148,'pop res corretta+pres'!$B$4:$Q$193,14,0)</f>
        <v>1.6116049601882878</v>
      </c>
      <c r="V148" s="231">
        <f>VLOOKUP($M148,'pop res corretta+pres'!$B$4:$Q$193,15,0)</f>
        <v>1.5373177736021262</v>
      </c>
      <c r="W148" s="231">
        <f>VLOOKUP($M148,'pop res corretta+pres'!$B$4:$Q$193,16,0)</f>
        <v>1.4894518034589055</v>
      </c>
      <c r="Y148" s="231">
        <f t="shared" si="23"/>
        <v>0</v>
      </c>
      <c r="Z148" s="231">
        <f t="shared" si="24"/>
        <v>0</v>
      </c>
      <c r="AA148" s="231">
        <f t="shared" si="25"/>
        <v>0</v>
      </c>
      <c r="AB148" s="231">
        <f t="shared" si="26"/>
        <v>0</v>
      </c>
      <c r="AC148" s="231">
        <f t="shared" si="27"/>
        <v>0</v>
      </c>
      <c r="AD148" s="231">
        <f t="shared" si="28"/>
        <v>0</v>
      </c>
      <c r="AE148" s="231">
        <f t="shared" si="29"/>
        <v>0</v>
      </c>
      <c r="AF148" s="231">
        <f t="shared" si="30"/>
        <v>0</v>
      </c>
      <c r="AG148" s="231">
        <f t="shared" si="31"/>
        <v>0</v>
      </c>
      <c r="AH148" s="231">
        <f t="shared" si="32"/>
        <v>0</v>
      </c>
      <c r="AI148" s="230">
        <f t="shared" si="33"/>
        <v>0</v>
      </c>
    </row>
    <row r="149" spans="1:35">
      <c r="A149" s="240" t="s">
        <v>235</v>
      </c>
      <c r="B149" s="74">
        <v>885</v>
      </c>
      <c r="C149" s="79">
        <v>858.20910673999754</v>
      </c>
      <c r="D149" s="82">
        <v>834.9728051129697</v>
      </c>
      <c r="E149" s="82">
        <v>819.07286331184832</v>
      </c>
      <c r="F149" s="82">
        <v>808.58541446297158</v>
      </c>
      <c r="G149" s="81">
        <v>0</v>
      </c>
      <c r="H149" s="79">
        <v>0</v>
      </c>
      <c r="I149" s="82">
        <v>0</v>
      </c>
      <c r="J149" s="82">
        <v>0</v>
      </c>
      <c r="K149" s="241">
        <v>0</v>
      </c>
      <c r="M149" s="78" t="s">
        <v>235</v>
      </c>
      <c r="N149" s="231">
        <f>VLOOKUP($M149,'pop 2001'!$B$4:$F$193,2,0)</f>
        <v>885</v>
      </c>
      <c r="O149" s="231">
        <f>VLOOKUP($M149,'pop res corretta+pres'!$B$4:$Q$193,8,0)</f>
        <v>858.20910673999754</v>
      </c>
      <c r="P149" s="231">
        <f>VLOOKUP($M149,'pop res corretta+pres'!$B$4:$Q$193,9,0)</f>
        <v>834.9728051129697</v>
      </c>
      <c r="Q149" s="231">
        <f>VLOOKUP($M149,'pop res corretta+pres'!$B$4:$Q$193,10,0)</f>
        <v>819.07286331184832</v>
      </c>
      <c r="R149" s="231">
        <f>VLOOKUP($M149,'pop res corretta+pres'!$B$4:$Q$193,11,0)</f>
        <v>808.58541446297158</v>
      </c>
      <c r="S149" s="231">
        <f>VLOOKUP($M149,'pop 2001'!$B$4:$F$193,5,0)</f>
        <v>0</v>
      </c>
      <c r="T149" s="231">
        <f>VLOOKUP($M149,'pop res corretta+pres'!$B$4:$Q$193,13,0)</f>
        <v>0</v>
      </c>
      <c r="U149" s="231">
        <f>VLOOKUP($M149,'pop res corretta+pres'!$B$4:$Q$193,14,0)</f>
        <v>0</v>
      </c>
      <c r="V149" s="231">
        <f>VLOOKUP($M149,'pop res corretta+pres'!$B$4:$Q$193,15,0)</f>
        <v>0</v>
      </c>
      <c r="W149" s="231">
        <f>VLOOKUP($M149,'pop res corretta+pres'!$B$4:$Q$193,16,0)</f>
        <v>0</v>
      </c>
      <c r="Y149" s="231">
        <f t="shared" si="23"/>
        <v>0</v>
      </c>
      <c r="Z149" s="231">
        <f t="shared" si="24"/>
        <v>0</v>
      </c>
      <c r="AA149" s="231">
        <f t="shared" si="25"/>
        <v>0</v>
      </c>
      <c r="AB149" s="231">
        <f t="shared" si="26"/>
        <v>0</v>
      </c>
      <c r="AC149" s="231">
        <f t="shared" si="27"/>
        <v>0</v>
      </c>
      <c r="AD149" s="231">
        <f t="shared" si="28"/>
        <v>0</v>
      </c>
      <c r="AE149" s="231">
        <f t="shared" si="29"/>
        <v>0</v>
      </c>
      <c r="AF149" s="231">
        <f t="shared" si="30"/>
        <v>0</v>
      </c>
      <c r="AG149" s="231">
        <f t="shared" si="31"/>
        <v>0</v>
      </c>
      <c r="AH149" s="231">
        <f t="shared" si="32"/>
        <v>0</v>
      </c>
      <c r="AI149" s="230">
        <f t="shared" si="33"/>
        <v>0</v>
      </c>
    </row>
    <row r="150" spans="1:35">
      <c r="A150" s="240" t="s">
        <v>236</v>
      </c>
      <c r="B150" s="74">
        <v>256</v>
      </c>
      <c r="C150" s="79">
        <v>218.77528485389067</v>
      </c>
      <c r="D150" s="82">
        <v>201.69142737178015</v>
      </c>
      <c r="E150" s="82">
        <v>190.52603947644693</v>
      </c>
      <c r="F150" s="82">
        <v>183.39032920567544</v>
      </c>
      <c r="G150" s="81">
        <v>0</v>
      </c>
      <c r="H150" s="79">
        <v>0</v>
      </c>
      <c r="I150" s="82">
        <v>0</v>
      </c>
      <c r="J150" s="82">
        <v>0</v>
      </c>
      <c r="K150" s="241">
        <v>0</v>
      </c>
      <c r="M150" s="78" t="s">
        <v>236</v>
      </c>
      <c r="N150" s="231">
        <f>VLOOKUP($M150,'pop 2001'!$B$4:$F$193,2,0)</f>
        <v>256</v>
      </c>
      <c r="O150" s="231">
        <f>VLOOKUP($M150,'pop res corretta+pres'!$B$4:$Q$193,8,0)</f>
        <v>218.77528485389067</v>
      </c>
      <c r="P150" s="231">
        <f>VLOOKUP($M150,'pop res corretta+pres'!$B$4:$Q$193,9,0)</f>
        <v>201.69142737178015</v>
      </c>
      <c r="Q150" s="231">
        <f>VLOOKUP($M150,'pop res corretta+pres'!$B$4:$Q$193,10,0)</f>
        <v>190.52603947644693</v>
      </c>
      <c r="R150" s="231">
        <f>VLOOKUP($M150,'pop res corretta+pres'!$B$4:$Q$193,11,0)</f>
        <v>183.39032920567544</v>
      </c>
      <c r="S150" s="231">
        <f>VLOOKUP($M150,'pop 2001'!$B$4:$F$193,5,0)</f>
        <v>0</v>
      </c>
      <c r="T150" s="231">
        <f>VLOOKUP($M150,'pop res corretta+pres'!$B$4:$Q$193,13,0)</f>
        <v>0</v>
      </c>
      <c r="U150" s="231">
        <f>VLOOKUP($M150,'pop res corretta+pres'!$B$4:$Q$193,14,0)</f>
        <v>0</v>
      </c>
      <c r="V150" s="231">
        <f>VLOOKUP($M150,'pop res corretta+pres'!$B$4:$Q$193,15,0)</f>
        <v>0</v>
      </c>
      <c r="W150" s="231">
        <f>VLOOKUP($M150,'pop res corretta+pres'!$B$4:$Q$193,16,0)</f>
        <v>0</v>
      </c>
      <c r="Y150" s="231">
        <f t="shared" si="23"/>
        <v>0</v>
      </c>
      <c r="Z150" s="231">
        <f t="shared" si="24"/>
        <v>0</v>
      </c>
      <c r="AA150" s="231">
        <f t="shared" si="25"/>
        <v>0</v>
      </c>
      <c r="AB150" s="231">
        <f t="shared" si="26"/>
        <v>0</v>
      </c>
      <c r="AC150" s="231">
        <f t="shared" si="27"/>
        <v>0</v>
      </c>
      <c r="AD150" s="231">
        <f t="shared" si="28"/>
        <v>0</v>
      </c>
      <c r="AE150" s="231">
        <f t="shared" si="29"/>
        <v>0</v>
      </c>
      <c r="AF150" s="231">
        <f t="shared" si="30"/>
        <v>0</v>
      </c>
      <c r="AG150" s="231">
        <f t="shared" si="31"/>
        <v>0</v>
      </c>
      <c r="AH150" s="231">
        <f t="shared" si="32"/>
        <v>0</v>
      </c>
      <c r="AI150" s="230">
        <f t="shared" si="33"/>
        <v>0</v>
      </c>
    </row>
    <row r="151" spans="1:35">
      <c r="A151" s="240" t="s">
        <v>237</v>
      </c>
      <c r="B151" s="74">
        <v>703</v>
      </c>
      <c r="C151" s="79">
        <v>638.43795570263171</v>
      </c>
      <c r="D151" s="82">
        <v>607.90522697123333</v>
      </c>
      <c r="E151" s="82">
        <v>587.39269971116687</v>
      </c>
      <c r="F151" s="82">
        <v>574.03262164428804</v>
      </c>
      <c r="G151" s="81">
        <v>0</v>
      </c>
      <c r="H151" s="79">
        <v>0</v>
      </c>
      <c r="I151" s="82">
        <v>0</v>
      </c>
      <c r="J151" s="82">
        <v>0</v>
      </c>
      <c r="K151" s="241">
        <v>0</v>
      </c>
      <c r="M151" s="78" t="s">
        <v>237</v>
      </c>
      <c r="N151" s="231">
        <f>VLOOKUP($M151,'pop 2001'!$B$4:$F$193,2,0)</f>
        <v>703</v>
      </c>
      <c r="O151" s="231">
        <f>VLOOKUP($M151,'pop res corretta+pres'!$B$4:$Q$193,8,0)</f>
        <v>638.43795570263171</v>
      </c>
      <c r="P151" s="231">
        <f>VLOOKUP($M151,'pop res corretta+pres'!$B$4:$Q$193,9,0)</f>
        <v>607.90522697123333</v>
      </c>
      <c r="Q151" s="231">
        <f>VLOOKUP($M151,'pop res corretta+pres'!$B$4:$Q$193,10,0)</f>
        <v>587.39269971116687</v>
      </c>
      <c r="R151" s="231">
        <f>VLOOKUP($M151,'pop res corretta+pres'!$B$4:$Q$193,11,0)</f>
        <v>574.03262164428804</v>
      </c>
      <c r="S151" s="231">
        <f>VLOOKUP($M151,'pop 2001'!$B$4:$F$193,5,0)</f>
        <v>0</v>
      </c>
      <c r="T151" s="231">
        <f>VLOOKUP($M151,'pop res corretta+pres'!$B$4:$Q$193,13,0)</f>
        <v>0</v>
      </c>
      <c r="U151" s="231">
        <f>VLOOKUP($M151,'pop res corretta+pres'!$B$4:$Q$193,14,0)</f>
        <v>0</v>
      </c>
      <c r="V151" s="231">
        <f>VLOOKUP($M151,'pop res corretta+pres'!$B$4:$Q$193,15,0)</f>
        <v>0</v>
      </c>
      <c r="W151" s="231">
        <f>VLOOKUP($M151,'pop res corretta+pres'!$B$4:$Q$193,16,0)</f>
        <v>0</v>
      </c>
      <c r="Y151" s="231">
        <f t="shared" si="23"/>
        <v>0</v>
      </c>
      <c r="Z151" s="231">
        <f t="shared" si="24"/>
        <v>0</v>
      </c>
      <c r="AA151" s="231">
        <f t="shared" si="25"/>
        <v>0</v>
      </c>
      <c r="AB151" s="231">
        <f t="shared" si="26"/>
        <v>0</v>
      </c>
      <c r="AC151" s="231">
        <f t="shared" si="27"/>
        <v>0</v>
      </c>
      <c r="AD151" s="231">
        <f t="shared" si="28"/>
        <v>0</v>
      </c>
      <c r="AE151" s="231">
        <f t="shared" si="29"/>
        <v>0</v>
      </c>
      <c r="AF151" s="231">
        <f t="shared" si="30"/>
        <v>0</v>
      </c>
      <c r="AG151" s="231">
        <f t="shared" si="31"/>
        <v>0</v>
      </c>
      <c r="AH151" s="231">
        <f t="shared" si="32"/>
        <v>0</v>
      </c>
      <c r="AI151" s="230">
        <f t="shared" si="33"/>
        <v>0</v>
      </c>
    </row>
    <row r="152" spans="1:35">
      <c r="A152" s="240" t="s">
        <v>238</v>
      </c>
      <c r="B152" s="74">
        <v>5226</v>
      </c>
      <c r="C152" s="79">
        <v>5094.7038887420149</v>
      </c>
      <c r="D152" s="82">
        <v>4974.6612804700808</v>
      </c>
      <c r="E152" s="82">
        <v>4892.2670971717498</v>
      </c>
      <c r="F152" s="82">
        <v>4837.8058662731764</v>
      </c>
      <c r="G152" s="81">
        <v>18</v>
      </c>
      <c r="H152" s="79">
        <v>17.547774588089851</v>
      </c>
      <c r="I152" s="82">
        <v>17.134309806440797</v>
      </c>
      <c r="J152" s="82">
        <v>16.850518130327146</v>
      </c>
      <c r="K152" s="241">
        <v>16.662936393592645</v>
      </c>
      <c r="M152" s="78" t="s">
        <v>238</v>
      </c>
      <c r="N152" s="231">
        <f>VLOOKUP($M152,'pop 2001'!$B$4:$F$193,2,0)</f>
        <v>5226</v>
      </c>
      <c r="O152" s="231">
        <f>VLOOKUP($M152,'pop res corretta+pres'!$B$4:$Q$193,8,0)</f>
        <v>5094.7038887420149</v>
      </c>
      <c r="P152" s="231">
        <f>VLOOKUP($M152,'pop res corretta+pres'!$B$4:$Q$193,9,0)</f>
        <v>4974.6612804700808</v>
      </c>
      <c r="Q152" s="231">
        <f>VLOOKUP($M152,'pop res corretta+pres'!$B$4:$Q$193,10,0)</f>
        <v>4892.2670971717498</v>
      </c>
      <c r="R152" s="231">
        <f>VLOOKUP($M152,'pop res corretta+pres'!$B$4:$Q$193,11,0)</f>
        <v>4837.8058662731764</v>
      </c>
      <c r="S152" s="231">
        <f>VLOOKUP($M152,'pop 2001'!$B$4:$F$193,5,0)</f>
        <v>18</v>
      </c>
      <c r="T152" s="231">
        <f>VLOOKUP($M152,'pop res corretta+pres'!$B$4:$Q$193,13,0)</f>
        <v>17.547774588089851</v>
      </c>
      <c r="U152" s="231">
        <f>VLOOKUP($M152,'pop res corretta+pres'!$B$4:$Q$193,14,0)</f>
        <v>17.134309806440797</v>
      </c>
      <c r="V152" s="231">
        <f>VLOOKUP($M152,'pop res corretta+pres'!$B$4:$Q$193,15,0)</f>
        <v>16.850518130327146</v>
      </c>
      <c r="W152" s="231">
        <f>VLOOKUP($M152,'pop res corretta+pres'!$B$4:$Q$193,16,0)</f>
        <v>16.662936393592645</v>
      </c>
      <c r="Y152" s="231">
        <f t="shared" si="23"/>
        <v>0</v>
      </c>
      <c r="Z152" s="231">
        <f t="shared" si="24"/>
        <v>0</v>
      </c>
      <c r="AA152" s="231">
        <f t="shared" si="25"/>
        <v>0</v>
      </c>
      <c r="AB152" s="231">
        <f t="shared" si="26"/>
        <v>0</v>
      </c>
      <c r="AC152" s="231">
        <f t="shared" si="27"/>
        <v>0</v>
      </c>
      <c r="AD152" s="231">
        <f t="shared" si="28"/>
        <v>0</v>
      </c>
      <c r="AE152" s="231">
        <f t="shared" si="29"/>
        <v>0</v>
      </c>
      <c r="AF152" s="231">
        <f t="shared" si="30"/>
        <v>0</v>
      </c>
      <c r="AG152" s="231">
        <f t="shared" si="31"/>
        <v>0</v>
      </c>
      <c r="AH152" s="231">
        <f t="shared" si="32"/>
        <v>0</v>
      </c>
      <c r="AI152" s="230">
        <f t="shared" si="33"/>
        <v>0</v>
      </c>
    </row>
    <row r="153" spans="1:35">
      <c r="A153" s="240" t="s">
        <v>239</v>
      </c>
      <c r="B153" s="74">
        <v>1034</v>
      </c>
      <c r="C153" s="79">
        <v>973.19758816491378</v>
      </c>
      <c r="D153" s="82">
        <v>937.7691017232695</v>
      </c>
      <c r="E153" s="82">
        <v>913.72448780354603</v>
      </c>
      <c r="F153" s="82">
        <v>897.95413458596886</v>
      </c>
      <c r="G153" s="81">
        <v>10</v>
      </c>
      <c r="H153" s="79">
        <v>9.4119689377650957</v>
      </c>
      <c r="I153" s="82">
        <v>9.0693336723720677</v>
      </c>
      <c r="J153" s="82">
        <v>8.8367938859144033</v>
      </c>
      <c r="K153" s="241">
        <v>8.6842759631138051</v>
      </c>
      <c r="M153" s="78" t="s">
        <v>239</v>
      </c>
      <c r="N153" s="231">
        <f>VLOOKUP($M153,'pop 2001'!$B$4:$F$193,2,0)</f>
        <v>1034</v>
      </c>
      <c r="O153" s="231">
        <f>VLOOKUP($M153,'pop res corretta+pres'!$B$4:$Q$193,8,0)</f>
        <v>973.19758816491378</v>
      </c>
      <c r="P153" s="231">
        <f>VLOOKUP($M153,'pop res corretta+pres'!$B$4:$Q$193,9,0)</f>
        <v>937.7691017232695</v>
      </c>
      <c r="Q153" s="231">
        <f>VLOOKUP($M153,'pop res corretta+pres'!$B$4:$Q$193,10,0)</f>
        <v>913.72448780354603</v>
      </c>
      <c r="R153" s="231">
        <f>VLOOKUP($M153,'pop res corretta+pres'!$B$4:$Q$193,11,0)</f>
        <v>897.95413458596886</v>
      </c>
      <c r="S153" s="231">
        <f>VLOOKUP($M153,'pop 2001'!$B$4:$F$193,5,0)</f>
        <v>10</v>
      </c>
      <c r="T153" s="231">
        <f>VLOOKUP($M153,'pop res corretta+pres'!$B$4:$Q$193,13,0)</f>
        <v>9.4119689377650957</v>
      </c>
      <c r="U153" s="231">
        <f>VLOOKUP($M153,'pop res corretta+pres'!$B$4:$Q$193,14,0)</f>
        <v>9.0693336723720677</v>
      </c>
      <c r="V153" s="231">
        <f>VLOOKUP($M153,'pop res corretta+pres'!$B$4:$Q$193,15,0)</f>
        <v>8.8367938859144033</v>
      </c>
      <c r="W153" s="231">
        <f>VLOOKUP($M153,'pop res corretta+pres'!$B$4:$Q$193,16,0)</f>
        <v>8.6842759631138051</v>
      </c>
      <c r="Y153" s="231">
        <f t="shared" si="23"/>
        <v>0</v>
      </c>
      <c r="Z153" s="231">
        <f t="shared" si="24"/>
        <v>0</v>
      </c>
      <c r="AA153" s="231">
        <f t="shared" si="25"/>
        <v>0</v>
      </c>
      <c r="AB153" s="231">
        <f t="shared" si="26"/>
        <v>0</v>
      </c>
      <c r="AC153" s="231">
        <f t="shared" si="27"/>
        <v>0</v>
      </c>
      <c r="AD153" s="231">
        <f t="shared" si="28"/>
        <v>0</v>
      </c>
      <c r="AE153" s="231">
        <f t="shared" si="29"/>
        <v>0</v>
      </c>
      <c r="AF153" s="231">
        <f t="shared" si="30"/>
        <v>0</v>
      </c>
      <c r="AG153" s="231">
        <f t="shared" si="31"/>
        <v>0</v>
      </c>
      <c r="AH153" s="231">
        <f t="shared" si="32"/>
        <v>0</v>
      </c>
      <c r="AI153" s="230">
        <f t="shared" si="33"/>
        <v>0</v>
      </c>
    </row>
    <row r="154" spans="1:35">
      <c r="A154" s="240" t="s">
        <v>240</v>
      </c>
      <c r="B154" s="74">
        <v>525</v>
      </c>
      <c r="C154" s="79">
        <v>466.29338095449151</v>
      </c>
      <c r="D154" s="82">
        <v>436.12386889406707</v>
      </c>
      <c r="E154" s="82">
        <v>416.16208082359486</v>
      </c>
      <c r="F154" s="82">
        <v>403.29630507237243</v>
      </c>
      <c r="G154" s="81">
        <v>8</v>
      </c>
      <c r="H154" s="79">
        <v>7.1054229478779689</v>
      </c>
      <c r="I154" s="82">
        <v>6.6456970498143733</v>
      </c>
      <c r="J154" s="82">
        <v>6.3415174220738209</v>
      </c>
      <c r="K154" s="241">
        <v>6.1454675058647013</v>
      </c>
      <c r="M154" s="78" t="s">
        <v>240</v>
      </c>
      <c r="N154" s="231">
        <f>VLOOKUP($M154,'pop 2001'!$B$4:$F$193,2,0)</f>
        <v>525</v>
      </c>
      <c r="O154" s="231">
        <f>VLOOKUP($M154,'pop res corretta+pres'!$B$4:$Q$193,8,0)</f>
        <v>466.29338095449151</v>
      </c>
      <c r="P154" s="231">
        <f>VLOOKUP($M154,'pop res corretta+pres'!$B$4:$Q$193,9,0)</f>
        <v>436.12386889406707</v>
      </c>
      <c r="Q154" s="231">
        <f>VLOOKUP($M154,'pop res corretta+pres'!$B$4:$Q$193,10,0)</f>
        <v>416.16208082359486</v>
      </c>
      <c r="R154" s="231">
        <f>VLOOKUP($M154,'pop res corretta+pres'!$B$4:$Q$193,11,0)</f>
        <v>403.29630507237243</v>
      </c>
      <c r="S154" s="231">
        <f>VLOOKUP($M154,'pop 2001'!$B$4:$F$193,5,0)</f>
        <v>8</v>
      </c>
      <c r="T154" s="231">
        <f>VLOOKUP($M154,'pop res corretta+pres'!$B$4:$Q$193,13,0)</f>
        <v>7.1054229478779689</v>
      </c>
      <c r="U154" s="231">
        <f>VLOOKUP($M154,'pop res corretta+pres'!$B$4:$Q$193,14,0)</f>
        <v>6.6456970498143733</v>
      </c>
      <c r="V154" s="231">
        <f>VLOOKUP($M154,'pop res corretta+pres'!$B$4:$Q$193,15,0)</f>
        <v>6.3415174220738209</v>
      </c>
      <c r="W154" s="231">
        <f>VLOOKUP($M154,'pop res corretta+pres'!$B$4:$Q$193,16,0)</f>
        <v>6.1454675058647013</v>
      </c>
      <c r="Y154" s="231">
        <f t="shared" ref="Y154:Y192" si="34">+N154-B154</f>
        <v>0</v>
      </c>
      <c r="Z154" s="231">
        <f t="shared" ref="Z154:Z192" si="35">+O154-C154</f>
        <v>0</v>
      </c>
      <c r="AA154" s="231">
        <f t="shared" ref="AA154:AA192" si="36">+P154-D154</f>
        <v>0</v>
      </c>
      <c r="AB154" s="231">
        <f t="shared" ref="AB154:AB192" si="37">+Q154-E154</f>
        <v>0</v>
      </c>
      <c r="AC154" s="231">
        <f t="shared" ref="AC154:AC192" si="38">+R154-F154</f>
        <v>0</v>
      </c>
      <c r="AD154" s="231">
        <f t="shared" ref="AD154:AD192" si="39">+S154-G154</f>
        <v>0</v>
      </c>
      <c r="AE154" s="231">
        <f t="shared" ref="AE154:AE192" si="40">+T154-H154</f>
        <v>0</v>
      </c>
      <c r="AF154" s="231">
        <f t="shared" ref="AF154:AF192" si="41">+U154-I154</f>
        <v>0</v>
      </c>
      <c r="AG154" s="231">
        <f t="shared" ref="AG154:AG192" si="42">+V154-J154</f>
        <v>0</v>
      </c>
      <c r="AH154" s="231">
        <f t="shared" ref="AH154:AH192" si="43">+W154-K154</f>
        <v>0</v>
      </c>
      <c r="AI154" s="230">
        <f t="shared" si="33"/>
        <v>0</v>
      </c>
    </row>
    <row r="155" spans="1:35">
      <c r="A155" s="240" t="s">
        <v>241</v>
      </c>
      <c r="B155" s="74">
        <v>10763</v>
      </c>
      <c r="C155" s="79">
        <v>9659.7620533958634</v>
      </c>
      <c r="D155" s="82">
        <v>9123.5016941868507</v>
      </c>
      <c r="E155" s="82">
        <v>8765.7128487085556</v>
      </c>
      <c r="F155" s="82">
        <v>8533.7854025289816</v>
      </c>
      <c r="G155" s="81">
        <v>0</v>
      </c>
      <c r="H155" s="79">
        <v>0</v>
      </c>
      <c r="I155" s="82">
        <v>0</v>
      </c>
      <c r="J155" s="82">
        <v>0</v>
      </c>
      <c r="K155" s="241">
        <v>0</v>
      </c>
      <c r="M155" s="78" t="s">
        <v>241</v>
      </c>
      <c r="N155" s="231">
        <f>VLOOKUP($M155,'pop 2001'!$B$4:$F$193,2,0)</f>
        <v>10763</v>
      </c>
      <c r="O155" s="231">
        <f>VLOOKUP($M155,'pop res corretta+pres'!$B$4:$Q$193,8,0)</f>
        <v>9659.7620533958634</v>
      </c>
      <c r="P155" s="231">
        <f>VLOOKUP($M155,'pop res corretta+pres'!$B$4:$Q$193,9,0)</f>
        <v>9123.5016941868507</v>
      </c>
      <c r="Q155" s="231">
        <f>VLOOKUP($M155,'pop res corretta+pres'!$B$4:$Q$193,10,0)</f>
        <v>8765.7128487085556</v>
      </c>
      <c r="R155" s="231">
        <f>VLOOKUP($M155,'pop res corretta+pres'!$B$4:$Q$193,11,0)</f>
        <v>8533.7854025289816</v>
      </c>
      <c r="S155" s="231">
        <f>VLOOKUP($M155,'pop 2001'!$B$4:$F$193,5,0)</f>
        <v>0</v>
      </c>
      <c r="T155" s="231">
        <f>VLOOKUP($M155,'pop res corretta+pres'!$B$4:$Q$193,13,0)</f>
        <v>0</v>
      </c>
      <c r="U155" s="231">
        <f>VLOOKUP($M155,'pop res corretta+pres'!$B$4:$Q$193,14,0)</f>
        <v>0</v>
      </c>
      <c r="V155" s="231">
        <f>VLOOKUP($M155,'pop res corretta+pres'!$B$4:$Q$193,15,0)</f>
        <v>0</v>
      </c>
      <c r="W155" s="231">
        <f>VLOOKUP($M155,'pop res corretta+pres'!$B$4:$Q$193,16,0)</f>
        <v>0</v>
      </c>
      <c r="Y155" s="231">
        <f t="shared" si="34"/>
        <v>0</v>
      </c>
      <c r="Z155" s="231">
        <f t="shared" si="35"/>
        <v>0</v>
      </c>
      <c r="AA155" s="231">
        <f t="shared" si="36"/>
        <v>0</v>
      </c>
      <c r="AB155" s="231">
        <f t="shared" si="37"/>
        <v>0</v>
      </c>
      <c r="AC155" s="231">
        <f t="shared" si="38"/>
        <v>0</v>
      </c>
      <c r="AD155" s="231">
        <f t="shared" si="39"/>
        <v>0</v>
      </c>
      <c r="AE155" s="231">
        <f t="shared" si="40"/>
        <v>0</v>
      </c>
      <c r="AF155" s="231">
        <f t="shared" si="41"/>
        <v>0</v>
      </c>
      <c r="AG155" s="231">
        <f t="shared" si="42"/>
        <v>0</v>
      </c>
      <c r="AH155" s="231">
        <f t="shared" si="43"/>
        <v>0</v>
      </c>
      <c r="AI155" s="230">
        <f t="shared" si="33"/>
        <v>0</v>
      </c>
    </row>
    <row r="156" spans="1:35">
      <c r="A156" s="240" t="s">
        <v>242</v>
      </c>
      <c r="B156" s="74">
        <v>703</v>
      </c>
      <c r="C156" s="79">
        <v>629.54019682443618</v>
      </c>
      <c r="D156" s="82">
        <v>597.23491047777679</v>
      </c>
      <c r="E156" s="82">
        <v>575.5993966981282</v>
      </c>
      <c r="F156" s="82">
        <v>561.53821152909268</v>
      </c>
      <c r="G156" s="81">
        <v>0</v>
      </c>
      <c r="H156" s="79">
        <v>0</v>
      </c>
      <c r="I156" s="82">
        <v>0</v>
      </c>
      <c r="J156" s="82">
        <v>0</v>
      </c>
      <c r="K156" s="241">
        <v>0</v>
      </c>
      <c r="M156" s="78" t="s">
        <v>242</v>
      </c>
      <c r="N156" s="231">
        <f>VLOOKUP($M156,'pop 2001'!$B$4:$F$193,2,0)</f>
        <v>703</v>
      </c>
      <c r="O156" s="231">
        <f>VLOOKUP($M156,'pop res corretta+pres'!$B$4:$Q$193,8,0)</f>
        <v>629.54019682443618</v>
      </c>
      <c r="P156" s="231">
        <f>VLOOKUP($M156,'pop res corretta+pres'!$B$4:$Q$193,9,0)</f>
        <v>597.23491047777679</v>
      </c>
      <c r="Q156" s="231">
        <f>VLOOKUP($M156,'pop res corretta+pres'!$B$4:$Q$193,10,0)</f>
        <v>575.5993966981282</v>
      </c>
      <c r="R156" s="231">
        <f>VLOOKUP($M156,'pop res corretta+pres'!$B$4:$Q$193,11,0)</f>
        <v>561.53821152909268</v>
      </c>
      <c r="S156" s="231">
        <f>VLOOKUP($M156,'pop 2001'!$B$4:$F$193,5,0)</f>
        <v>0</v>
      </c>
      <c r="T156" s="231">
        <f>VLOOKUP($M156,'pop res corretta+pres'!$B$4:$Q$193,13,0)</f>
        <v>0</v>
      </c>
      <c r="U156" s="231">
        <f>VLOOKUP($M156,'pop res corretta+pres'!$B$4:$Q$193,14,0)</f>
        <v>0</v>
      </c>
      <c r="V156" s="231">
        <f>VLOOKUP($M156,'pop res corretta+pres'!$B$4:$Q$193,15,0)</f>
        <v>0</v>
      </c>
      <c r="W156" s="231">
        <f>VLOOKUP($M156,'pop res corretta+pres'!$B$4:$Q$193,16,0)</f>
        <v>0</v>
      </c>
      <c r="Y156" s="231">
        <f t="shared" si="34"/>
        <v>0</v>
      </c>
      <c r="Z156" s="231">
        <f t="shared" si="35"/>
        <v>0</v>
      </c>
      <c r="AA156" s="231">
        <f t="shared" si="36"/>
        <v>0</v>
      </c>
      <c r="AB156" s="231">
        <f t="shared" si="37"/>
        <v>0</v>
      </c>
      <c r="AC156" s="231">
        <f t="shared" si="38"/>
        <v>0</v>
      </c>
      <c r="AD156" s="231">
        <f t="shared" si="39"/>
        <v>0</v>
      </c>
      <c r="AE156" s="231">
        <f t="shared" si="40"/>
        <v>0</v>
      </c>
      <c r="AF156" s="231">
        <f t="shared" si="41"/>
        <v>0</v>
      </c>
      <c r="AG156" s="231">
        <f t="shared" si="42"/>
        <v>0</v>
      </c>
      <c r="AH156" s="231">
        <f t="shared" si="43"/>
        <v>0</v>
      </c>
      <c r="AI156" s="230">
        <f t="shared" si="33"/>
        <v>0</v>
      </c>
    </row>
    <row r="157" spans="1:35">
      <c r="A157" s="240" t="s">
        <v>243</v>
      </c>
      <c r="B157" s="74">
        <v>1518</v>
      </c>
      <c r="C157" s="79">
        <v>1346.4527561700027</v>
      </c>
      <c r="D157" s="82">
        <v>1267.5684092641989</v>
      </c>
      <c r="E157" s="82">
        <v>1215.0833752927324</v>
      </c>
      <c r="F157" s="82">
        <v>1181.1262175984775</v>
      </c>
      <c r="G157" s="81">
        <v>0</v>
      </c>
      <c r="H157" s="79">
        <v>0</v>
      </c>
      <c r="I157" s="82">
        <v>0</v>
      </c>
      <c r="J157" s="82">
        <v>0</v>
      </c>
      <c r="K157" s="241">
        <v>0</v>
      </c>
      <c r="M157" s="78" t="s">
        <v>243</v>
      </c>
      <c r="N157" s="231">
        <f>VLOOKUP($M157,'pop 2001'!$B$4:$F$193,2,0)</f>
        <v>1518</v>
      </c>
      <c r="O157" s="231">
        <f>VLOOKUP($M157,'pop res corretta+pres'!$B$4:$Q$193,8,0)</f>
        <v>1346.4527561700027</v>
      </c>
      <c r="P157" s="231">
        <f>VLOOKUP($M157,'pop res corretta+pres'!$B$4:$Q$193,9,0)</f>
        <v>1267.5684092641989</v>
      </c>
      <c r="Q157" s="231">
        <f>VLOOKUP($M157,'pop res corretta+pres'!$B$4:$Q$193,10,0)</f>
        <v>1215.0833752927324</v>
      </c>
      <c r="R157" s="231">
        <f>VLOOKUP($M157,'pop res corretta+pres'!$B$4:$Q$193,11,0)</f>
        <v>1181.1262175984775</v>
      </c>
      <c r="S157" s="231">
        <f>VLOOKUP($M157,'pop 2001'!$B$4:$F$193,5,0)</f>
        <v>0</v>
      </c>
      <c r="T157" s="231">
        <f>VLOOKUP($M157,'pop res corretta+pres'!$B$4:$Q$193,13,0)</f>
        <v>0</v>
      </c>
      <c r="U157" s="231">
        <f>VLOOKUP($M157,'pop res corretta+pres'!$B$4:$Q$193,14,0)</f>
        <v>0</v>
      </c>
      <c r="V157" s="231">
        <f>VLOOKUP($M157,'pop res corretta+pres'!$B$4:$Q$193,15,0)</f>
        <v>0</v>
      </c>
      <c r="W157" s="231">
        <f>VLOOKUP($M157,'pop res corretta+pres'!$B$4:$Q$193,16,0)</f>
        <v>0</v>
      </c>
      <c r="Y157" s="231">
        <f t="shared" si="34"/>
        <v>0</v>
      </c>
      <c r="Z157" s="231">
        <f t="shared" si="35"/>
        <v>0</v>
      </c>
      <c r="AA157" s="231">
        <f t="shared" si="36"/>
        <v>0</v>
      </c>
      <c r="AB157" s="231">
        <f t="shared" si="37"/>
        <v>0</v>
      </c>
      <c r="AC157" s="231">
        <f t="shared" si="38"/>
        <v>0</v>
      </c>
      <c r="AD157" s="231">
        <f t="shared" si="39"/>
        <v>0</v>
      </c>
      <c r="AE157" s="231">
        <f t="shared" si="40"/>
        <v>0</v>
      </c>
      <c r="AF157" s="231">
        <f t="shared" si="41"/>
        <v>0</v>
      </c>
      <c r="AG157" s="231">
        <f t="shared" si="42"/>
        <v>0</v>
      </c>
      <c r="AH157" s="231">
        <f t="shared" si="43"/>
        <v>0</v>
      </c>
      <c r="AI157" s="230">
        <f t="shared" si="33"/>
        <v>0</v>
      </c>
    </row>
    <row r="158" spans="1:35">
      <c r="A158" s="240" t="s">
        <v>244</v>
      </c>
      <c r="B158" s="74">
        <v>558</v>
      </c>
      <c r="C158" s="79">
        <v>573.27054594094432</v>
      </c>
      <c r="D158" s="82">
        <v>569.03451276887802</v>
      </c>
      <c r="E158" s="82">
        <v>566.08608132619372</v>
      </c>
      <c r="F158" s="82">
        <v>564.11838621247205</v>
      </c>
      <c r="G158" s="81">
        <v>1</v>
      </c>
      <c r="H158" s="79">
        <v>1.0273665697866363</v>
      </c>
      <c r="I158" s="82">
        <v>1.0197751124890146</v>
      </c>
      <c r="J158" s="82">
        <v>1.0144911851723464</v>
      </c>
      <c r="K158" s="241">
        <v>1.0109648498431625</v>
      </c>
      <c r="M158" s="78" t="s">
        <v>244</v>
      </c>
      <c r="N158" s="231">
        <f>VLOOKUP($M158,'pop 2001'!$B$4:$F$193,2,0)</f>
        <v>558</v>
      </c>
      <c r="O158" s="231">
        <f>VLOOKUP($M158,'pop res corretta+pres'!$B$4:$Q$193,8,0)</f>
        <v>573.27054594094432</v>
      </c>
      <c r="P158" s="231">
        <f>VLOOKUP($M158,'pop res corretta+pres'!$B$4:$Q$193,9,0)</f>
        <v>569.03451276887802</v>
      </c>
      <c r="Q158" s="231">
        <f>VLOOKUP($M158,'pop res corretta+pres'!$B$4:$Q$193,10,0)</f>
        <v>566.08608132619372</v>
      </c>
      <c r="R158" s="231">
        <f>VLOOKUP($M158,'pop res corretta+pres'!$B$4:$Q$193,11,0)</f>
        <v>564.11838621247205</v>
      </c>
      <c r="S158" s="231">
        <f>VLOOKUP($M158,'pop 2001'!$B$4:$F$193,5,0)</f>
        <v>1</v>
      </c>
      <c r="T158" s="231">
        <f>VLOOKUP($M158,'pop res corretta+pres'!$B$4:$Q$193,13,0)</f>
        <v>1.0273665697866363</v>
      </c>
      <c r="U158" s="231">
        <f>VLOOKUP($M158,'pop res corretta+pres'!$B$4:$Q$193,14,0)</f>
        <v>1.0197751124890146</v>
      </c>
      <c r="V158" s="231">
        <f>VLOOKUP($M158,'pop res corretta+pres'!$B$4:$Q$193,15,0)</f>
        <v>1.0144911851723464</v>
      </c>
      <c r="W158" s="231">
        <f>VLOOKUP($M158,'pop res corretta+pres'!$B$4:$Q$193,16,0)</f>
        <v>1.0109648498431625</v>
      </c>
      <c r="Y158" s="231">
        <f t="shared" si="34"/>
        <v>0</v>
      </c>
      <c r="Z158" s="231">
        <f t="shared" si="35"/>
        <v>0</v>
      </c>
      <c r="AA158" s="231">
        <f t="shared" si="36"/>
        <v>0</v>
      </c>
      <c r="AB158" s="231">
        <f t="shared" si="37"/>
        <v>0</v>
      </c>
      <c r="AC158" s="231">
        <f t="shared" si="38"/>
        <v>0</v>
      </c>
      <c r="AD158" s="231">
        <f t="shared" si="39"/>
        <v>0</v>
      </c>
      <c r="AE158" s="231">
        <f t="shared" si="40"/>
        <v>0</v>
      </c>
      <c r="AF158" s="231">
        <f t="shared" si="41"/>
        <v>0</v>
      </c>
      <c r="AG158" s="231">
        <f t="shared" si="42"/>
        <v>0</v>
      </c>
      <c r="AH158" s="231">
        <f t="shared" si="43"/>
        <v>0</v>
      </c>
      <c r="AI158" s="230">
        <f t="shared" si="33"/>
        <v>0</v>
      </c>
    </row>
    <row r="159" spans="1:35">
      <c r="A159" s="240" t="s">
        <v>245</v>
      </c>
      <c r="B159" s="74">
        <v>550</v>
      </c>
      <c r="C159" s="79">
        <v>531.83865286670346</v>
      </c>
      <c r="D159" s="82">
        <v>499.08606847858505</v>
      </c>
      <c r="E159" s="82">
        <v>477.35359047218083</v>
      </c>
      <c r="F159" s="82">
        <v>463.31921324070663</v>
      </c>
      <c r="G159" s="81">
        <v>0</v>
      </c>
      <c r="H159" s="79">
        <v>0</v>
      </c>
      <c r="I159" s="82">
        <v>0</v>
      </c>
      <c r="J159" s="82">
        <v>0</v>
      </c>
      <c r="K159" s="241">
        <v>0</v>
      </c>
      <c r="M159" s="78" t="s">
        <v>245</v>
      </c>
      <c r="N159" s="231">
        <f>VLOOKUP($M159,'pop 2001'!$B$4:$F$193,2,0)</f>
        <v>550</v>
      </c>
      <c r="O159" s="231">
        <f>VLOOKUP($M159,'pop res corretta+pres'!$B$4:$Q$193,8,0)</f>
        <v>531.83865286670346</v>
      </c>
      <c r="P159" s="231">
        <f>VLOOKUP($M159,'pop res corretta+pres'!$B$4:$Q$193,9,0)</f>
        <v>499.08606847858505</v>
      </c>
      <c r="Q159" s="231">
        <f>VLOOKUP($M159,'pop res corretta+pres'!$B$4:$Q$193,10,0)</f>
        <v>477.35359047218083</v>
      </c>
      <c r="R159" s="231">
        <f>VLOOKUP($M159,'pop res corretta+pres'!$B$4:$Q$193,11,0)</f>
        <v>463.31921324070663</v>
      </c>
      <c r="S159" s="231">
        <f>VLOOKUP($M159,'pop 2001'!$B$4:$F$193,5,0)</f>
        <v>0</v>
      </c>
      <c r="T159" s="231">
        <f>VLOOKUP($M159,'pop res corretta+pres'!$B$4:$Q$193,13,0)</f>
        <v>0</v>
      </c>
      <c r="U159" s="231">
        <f>VLOOKUP($M159,'pop res corretta+pres'!$B$4:$Q$193,14,0)</f>
        <v>0</v>
      </c>
      <c r="V159" s="231">
        <f>VLOOKUP($M159,'pop res corretta+pres'!$B$4:$Q$193,15,0)</f>
        <v>0</v>
      </c>
      <c r="W159" s="231">
        <f>VLOOKUP($M159,'pop res corretta+pres'!$B$4:$Q$193,16,0)</f>
        <v>0</v>
      </c>
      <c r="Y159" s="231">
        <f t="shared" si="34"/>
        <v>0</v>
      </c>
      <c r="Z159" s="231">
        <f t="shared" si="35"/>
        <v>0</v>
      </c>
      <c r="AA159" s="231">
        <f t="shared" si="36"/>
        <v>0</v>
      </c>
      <c r="AB159" s="231">
        <f t="shared" si="37"/>
        <v>0</v>
      </c>
      <c r="AC159" s="231">
        <f t="shared" si="38"/>
        <v>0</v>
      </c>
      <c r="AD159" s="231">
        <f t="shared" si="39"/>
        <v>0</v>
      </c>
      <c r="AE159" s="231">
        <f t="shared" si="40"/>
        <v>0</v>
      </c>
      <c r="AF159" s="231">
        <f t="shared" si="41"/>
        <v>0</v>
      </c>
      <c r="AG159" s="231">
        <f t="shared" si="42"/>
        <v>0</v>
      </c>
      <c r="AH159" s="231">
        <f t="shared" si="43"/>
        <v>0</v>
      </c>
      <c r="AI159" s="230">
        <f t="shared" si="33"/>
        <v>0</v>
      </c>
    </row>
    <row r="160" spans="1:35">
      <c r="A160" s="240" t="s">
        <v>246</v>
      </c>
      <c r="B160" s="74">
        <v>365</v>
      </c>
      <c r="C160" s="79">
        <v>1716.3919775541863</v>
      </c>
      <c r="D160" s="82">
        <v>1642.9391673759701</v>
      </c>
      <c r="E160" s="82">
        <v>1593.3699995808111</v>
      </c>
      <c r="F160" s="82">
        <v>1560.9851313256625</v>
      </c>
      <c r="G160" s="81">
        <v>0</v>
      </c>
      <c r="H160" s="79">
        <v>0</v>
      </c>
      <c r="I160" s="82">
        <v>0</v>
      </c>
      <c r="J160" s="82">
        <v>0</v>
      </c>
      <c r="K160" s="241">
        <v>0</v>
      </c>
      <c r="M160" s="78" t="s">
        <v>246</v>
      </c>
      <c r="N160" s="231">
        <f>VLOOKUP($M160,'pop 2001'!$B$4:$F$193,2,0)</f>
        <v>365</v>
      </c>
      <c r="O160" s="231">
        <f>VLOOKUP($M160,'pop res corretta+pres'!$B$4:$Q$193,8,0)</f>
        <v>1716.3919775541863</v>
      </c>
      <c r="P160" s="231">
        <f>VLOOKUP($M160,'pop res corretta+pres'!$B$4:$Q$193,9,0)</f>
        <v>1642.9391673759701</v>
      </c>
      <c r="Q160" s="231">
        <f>VLOOKUP($M160,'pop res corretta+pres'!$B$4:$Q$193,10,0)</f>
        <v>1593.3699995808111</v>
      </c>
      <c r="R160" s="231">
        <f>VLOOKUP($M160,'pop res corretta+pres'!$B$4:$Q$193,11,0)</f>
        <v>1560.9851313256625</v>
      </c>
      <c r="S160" s="231">
        <f>VLOOKUP($M160,'pop 2001'!$B$4:$F$193,5,0)</f>
        <v>0</v>
      </c>
      <c r="T160" s="231">
        <f>VLOOKUP($M160,'pop res corretta+pres'!$B$4:$Q$193,13,0)</f>
        <v>0</v>
      </c>
      <c r="U160" s="231">
        <f>VLOOKUP($M160,'pop res corretta+pres'!$B$4:$Q$193,14,0)</f>
        <v>0</v>
      </c>
      <c r="V160" s="231">
        <f>VLOOKUP($M160,'pop res corretta+pres'!$B$4:$Q$193,15,0)</f>
        <v>0</v>
      </c>
      <c r="W160" s="231">
        <f>VLOOKUP($M160,'pop res corretta+pres'!$B$4:$Q$193,16,0)</f>
        <v>0</v>
      </c>
      <c r="Y160" s="231">
        <f t="shared" si="34"/>
        <v>0</v>
      </c>
      <c r="Z160" s="231">
        <f t="shared" si="35"/>
        <v>0</v>
      </c>
      <c r="AA160" s="231">
        <f t="shared" si="36"/>
        <v>0</v>
      </c>
      <c r="AB160" s="231">
        <f t="shared" si="37"/>
        <v>0</v>
      </c>
      <c r="AC160" s="231">
        <f t="shared" si="38"/>
        <v>0</v>
      </c>
      <c r="AD160" s="231">
        <f t="shared" si="39"/>
        <v>0</v>
      </c>
      <c r="AE160" s="231">
        <f t="shared" si="40"/>
        <v>0</v>
      </c>
      <c r="AF160" s="231">
        <f t="shared" si="41"/>
        <v>0</v>
      </c>
      <c r="AG160" s="231">
        <f t="shared" si="42"/>
        <v>0</v>
      </c>
      <c r="AH160" s="231">
        <f t="shared" si="43"/>
        <v>0</v>
      </c>
      <c r="AI160" s="230">
        <f t="shared" si="33"/>
        <v>0</v>
      </c>
    </row>
    <row r="161" spans="1:35">
      <c r="A161" s="240" t="s">
        <v>247</v>
      </c>
      <c r="B161" s="74">
        <v>1857</v>
      </c>
      <c r="C161" s="79">
        <v>339.03938902921305</v>
      </c>
      <c r="D161" s="82">
        <v>325.09309039981588</v>
      </c>
      <c r="E161" s="82">
        <v>315.66761214057715</v>
      </c>
      <c r="F161" s="82">
        <v>309.50343859133653</v>
      </c>
      <c r="G161" s="81">
        <v>0</v>
      </c>
      <c r="H161" s="79">
        <v>0</v>
      </c>
      <c r="I161" s="82">
        <v>0</v>
      </c>
      <c r="J161" s="82">
        <v>0</v>
      </c>
      <c r="K161" s="241">
        <v>0</v>
      </c>
      <c r="M161" s="78" t="s">
        <v>247</v>
      </c>
      <c r="N161" s="231">
        <f>VLOOKUP($M161,'pop 2001'!$B$4:$F$193,2,0)</f>
        <v>1857</v>
      </c>
      <c r="O161" s="231">
        <f>VLOOKUP($M161,'pop res corretta+pres'!$B$4:$Q$193,8,0)</f>
        <v>339.03938902921305</v>
      </c>
      <c r="P161" s="231">
        <f>VLOOKUP($M161,'pop res corretta+pres'!$B$4:$Q$193,9,0)</f>
        <v>325.09309039981588</v>
      </c>
      <c r="Q161" s="231">
        <f>VLOOKUP($M161,'pop res corretta+pres'!$B$4:$Q$193,10,0)</f>
        <v>315.66761214057715</v>
      </c>
      <c r="R161" s="231">
        <f>VLOOKUP($M161,'pop res corretta+pres'!$B$4:$Q$193,11,0)</f>
        <v>309.50343859133653</v>
      </c>
      <c r="S161" s="231">
        <f>VLOOKUP($M161,'pop 2001'!$B$4:$F$193,5,0)</f>
        <v>0</v>
      </c>
      <c r="T161" s="231">
        <f>VLOOKUP($M161,'pop res corretta+pres'!$B$4:$Q$193,13,0)</f>
        <v>0</v>
      </c>
      <c r="U161" s="231">
        <f>VLOOKUP($M161,'pop res corretta+pres'!$B$4:$Q$193,14,0)</f>
        <v>0</v>
      </c>
      <c r="V161" s="231">
        <f>VLOOKUP($M161,'pop res corretta+pres'!$B$4:$Q$193,15,0)</f>
        <v>0</v>
      </c>
      <c r="W161" s="231">
        <f>VLOOKUP($M161,'pop res corretta+pres'!$B$4:$Q$193,16,0)</f>
        <v>0</v>
      </c>
      <c r="Y161" s="231">
        <f t="shared" si="34"/>
        <v>0</v>
      </c>
      <c r="Z161" s="231">
        <f t="shared" si="35"/>
        <v>0</v>
      </c>
      <c r="AA161" s="231">
        <f t="shared" si="36"/>
        <v>0</v>
      </c>
      <c r="AB161" s="231">
        <f t="shared" si="37"/>
        <v>0</v>
      </c>
      <c r="AC161" s="231">
        <f t="shared" si="38"/>
        <v>0</v>
      </c>
      <c r="AD161" s="231">
        <f t="shared" si="39"/>
        <v>0</v>
      </c>
      <c r="AE161" s="231">
        <f t="shared" si="40"/>
        <v>0</v>
      </c>
      <c r="AF161" s="231">
        <f t="shared" si="41"/>
        <v>0</v>
      </c>
      <c r="AG161" s="231">
        <f t="shared" si="42"/>
        <v>0</v>
      </c>
      <c r="AH161" s="231">
        <f t="shared" si="43"/>
        <v>0</v>
      </c>
      <c r="AI161" s="230">
        <f t="shared" si="33"/>
        <v>0</v>
      </c>
    </row>
    <row r="162" spans="1:35">
      <c r="A162" s="240" t="s">
        <v>248</v>
      </c>
      <c r="B162" s="74">
        <v>2515</v>
      </c>
      <c r="C162" s="79">
        <v>2422.5540223463349</v>
      </c>
      <c r="D162" s="82">
        <v>2311.3389437403544</v>
      </c>
      <c r="E162" s="82">
        <v>2236.4942122531711</v>
      </c>
      <c r="F162" s="82">
        <v>2187.6893976376782</v>
      </c>
      <c r="G162" s="81">
        <v>0</v>
      </c>
      <c r="H162" s="79">
        <v>0</v>
      </c>
      <c r="I162" s="82">
        <v>0</v>
      </c>
      <c r="J162" s="82">
        <v>0</v>
      </c>
      <c r="K162" s="241">
        <v>0</v>
      </c>
      <c r="M162" s="78" t="s">
        <v>248</v>
      </c>
      <c r="N162" s="231">
        <f>VLOOKUP($M162,'pop 2001'!$B$4:$F$193,2,0)</f>
        <v>2515</v>
      </c>
      <c r="O162" s="231">
        <f>VLOOKUP($M162,'pop res corretta+pres'!$B$4:$Q$193,8,0)</f>
        <v>2422.5540223463349</v>
      </c>
      <c r="P162" s="231">
        <f>VLOOKUP($M162,'pop res corretta+pres'!$B$4:$Q$193,9,0)</f>
        <v>2311.3389437403544</v>
      </c>
      <c r="Q162" s="231">
        <f>VLOOKUP($M162,'pop res corretta+pres'!$B$4:$Q$193,10,0)</f>
        <v>2236.4942122531711</v>
      </c>
      <c r="R162" s="231">
        <f>VLOOKUP($M162,'pop res corretta+pres'!$B$4:$Q$193,11,0)</f>
        <v>2187.6893976376782</v>
      </c>
      <c r="S162" s="231">
        <f>VLOOKUP($M162,'pop 2001'!$B$4:$F$193,5,0)</f>
        <v>0</v>
      </c>
      <c r="T162" s="231">
        <f>VLOOKUP($M162,'pop res corretta+pres'!$B$4:$Q$193,13,0)</f>
        <v>0</v>
      </c>
      <c r="U162" s="231">
        <f>VLOOKUP($M162,'pop res corretta+pres'!$B$4:$Q$193,14,0)</f>
        <v>0</v>
      </c>
      <c r="V162" s="231">
        <f>VLOOKUP($M162,'pop res corretta+pres'!$B$4:$Q$193,15,0)</f>
        <v>0</v>
      </c>
      <c r="W162" s="231">
        <f>VLOOKUP($M162,'pop res corretta+pres'!$B$4:$Q$193,16,0)</f>
        <v>0</v>
      </c>
      <c r="Y162" s="231">
        <f t="shared" si="34"/>
        <v>0</v>
      </c>
      <c r="Z162" s="231">
        <f t="shared" si="35"/>
        <v>0</v>
      </c>
      <c r="AA162" s="231">
        <f t="shared" si="36"/>
        <v>0</v>
      </c>
      <c r="AB162" s="231">
        <f t="shared" si="37"/>
        <v>0</v>
      </c>
      <c r="AC162" s="231">
        <f t="shared" si="38"/>
        <v>0</v>
      </c>
      <c r="AD162" s="231">
        <f t="shared" si="39"/>
        <v>0</v>
      </c>
      <c r="AE162" s="231">
        <f t="shared" si="40"/>
        <v>0</v>
      </c>
      <c r="AF162" s="231">
        <f t="shared" si="41"/>
        <v>0</v>
      </c>
      <c r="AG162" s="231">
        <f t="shared" si="42"/>
        <v>0</v>
      </c>
      <c r="AH162" s="231">
        <f t="shared" si="43"/>
        <v>0</v>
      </c>
      <c r="AI162" s="230">
        <f t="shared" si="33"/>
        <v>0</v>
      </c>
    </row>
    <row r="163" spans="1:35">
      <c r="A163" s="240" t="s">
        <v>249</v>
      </c>
      <c r="B163" s="74">
        <v>802</v>
      </c>
      <c r="C163" s="79">
        <v>712.8611902361215</v>
      </c>
      <c r="D163" s="82">
        <v>668.72876692420391</v>
      </c>
      <c r="E163" s="82">
        <v>639.45402523406858</v>
      </c>
      <c r="F163" s="82">
        <v>620.55285441355466</v>
      </c>
      <c r="G163" s="81">
        <v>0</v>
      </c>
      <c r="H163" s="79">
        <v>0</v>
      </c>
      <c r="I163" s="82">
        <v>0</v>
      </c>
      <c r="J163" s="82">
        <v>0</v>
      </c>
      <c r="K163" s="241">
        <v>0</v>
      </c>
      <c r="M163" s="78" t="s">
        <v>249</v>
      </c>
      <c r="N163" s="231">
        <f>VLOOKUP($M163,'pop 2001'!$B$4:$F$193,2,0)</f>
        <v>802</v>
      </c>
      <c r="O163" s="231">
        <f>VLOOKUP($M163,'pop res corretta+pres'!$B$4:$Q$193,8,0)</f>
        <v>712.8611902361215</v>
      </c>
      <c r="P163" s="231">
        <f>VLOOKUP($M163,'pop res corretta+pres'!$B$4:$Q$193,9,0)</f>
        <v>668.72876692420391</v>
      </c>
      <c r="Q163" s="231">
        <f>VLOOKUP($M163,'pop res corretta+pres'!$B$4:$Q$193,10,0)</f>
        <v>639.45402523406858</v>
      </c>
      <c r="R163" s="231">
        <f>VLOOKUP($M163,'pop res corretta+pres'!$B$4:$Q$193,11,0)</f>
        <v>620.55285441355466</v>
      </c>
      <c r="S163" s="231">
        <f>VLOOKUP($M163,'pop 2001'!$B$4:$F$193,5,0)</f>
        <v>0</v>
      </c>
      <c r="T163" s="231">
        <f>VLOOKUP($M163,'pop res corretta+pres'!$B$4:$Q$193,13,0)</f>
        <v>0</v>
      </c>
      <c r="U163" s="231">
        <f>VLOOKUP($M163,'pop res corretta+pres'!$B$4:$Q$193,14,0)</f>
        <v>0</v>
      </c>
      <c r="V163" s="231">
        <f>VLOOKUP($M163,'pop res corretta+pres'!$B$4:$Q$193,15,0)</f>
        <v>0</v>
      </c>
      <c r="W163" s="231">
        <f>VLOOKUP($M163,'pop res corretta+pres'!$B$4:$Q$193,16,0)</f>
        <v>0</v>
      </c>
      <c r="Y163" s="231">
        <f t="shared" si="34"/>
        <v>0</v>
      </c>
      <c r="Z163" s="231">
        <f t="shared" si="35"/>
        <v>0</v>
      </c>
      <c r="AA163" s="231">
        <f t="shared" si="36"/>
        <v>0</v>
      </c>
      <c r="AB163" s="231">
        <f t="shared" si="37"/>
        <v>0</v>
      </c>
      <c r="AC163" s="231">
        <f t="shared" si="38"/>
        <v>0</v>
      </c>
      <c r="AD163" s="231">
        <f t="shared" si="39"/>
        <v>0</v>
      </c>
      <c r="AE163" s="231">
        <f t="shared" si="40"/>
        <v>0</v>
      </c>
      <c r="AF163" s="231">
        <f t="shared" si="41"/>
        <v>0</v>
      </c>
      <c r="AG163" s="231">
        <f t="shared" si="42"/>
        <v>0</v>
      </c>
      <c r="AH163" s="231">
        <f t="shared" si="43"/>
        <v>0</v>
      </c>
      <c r="AI163" s="230">
        <f t="shared" si="33"/>
        <v>0</v>
      </c>
    </row>
    <row r="164" spans="1:35">
      <c r="A164" s="240" t="s">
        <v>250</v>
      </c>
      <c r="B164" s="74">
        <v>3580</v>
      </c>
      <c r="C164" s="79">
        <v>3390.5988994238201</v>
      </c>
      <c r="D164" s="82">
        <v>3287.6121886623296</v>
      </c>
      <c r="E164" s="82">
        <v>3217.3448058930967</v>
      </c>
      <c r="F164" s="82">
        <v>3171.089209642616</v>
      </c>
      <c r="G164" s="81">
        <v>0</v>
      </c>
      <c r="H164" s="79">
        <v>0</v>
      </c>
      <c r="I164" s="82">
        <v>0</v>
      </c>
      <c r="J164" s="82">
        <v>0</v>
      </c>
      <c r="K164" s="241">
        <v>0</v>
      </c>
      <c r="M164" s="78" t="s">
        <v>250</v>
      </c>
      <c r="N164" s="231">
        <f>VLOOKUP($M164,'pop 2001'!$B$4:$F$193,2,0)</f>
        <v>3580</v>
      </c>
      <c r="O164" s="231">
        <f>VLOOKUP($M164,'pop res corretta+pres'!$B$4:$Q$193,8,0)</f>
        <v>3390.5988994238201</v>
      </c>
      <c r="P164" s="231">
        <f>VLOOKUP($M164,'pop res corretta+pres'!$B$4:$Q$193,9,0)</f>
        <v>3287.6121886623296</v>
      </c>
      <c r="Q164" s="231">
        <f>VLOOKUP($M164,'pop res corretta+pres'!$B$4:$Q$193,10,0)</f>
        <v>3217.3448058930967</v>
      </c>
      <c r="R164" s="231">
        <f>VLOOKUP($M164,'pop res corretta+pres'!$B$4:$Q$193,11,0)</f>
        <v>3171.089209642616</v>
      </c>
      <c r="S164" s="231">
        <f>VLOOKUP($M164,'pop 2001'!$B$4:$F$193,5,0)</f>
        <v>0</v>
      </c>
      <c r="T164" s="231">
        <f>VLOOKUP($M164,'pop res corretta+pres'!$B$4:$Q$193,13,0)</f>
        <v>0</v>
      </c>
      <c r="U164" s="231">
        <f>VLOOKUP($M164,'pop res corretta+pres'!$B$4:$Q$193,14,0)</f>
        <v>0</v>
      </c>
      <c r="V164" s="231">
        <f>VLOOKUP($M164,'pop res corretta+pres'!$B$4:$Q$193,15,0)</f>
        <v>0</v>
      </c>
      <c r="W164" s="231">
        <f>VLOOKUP($M164,'pop res corretta+pres'!$B$4:$Q$193,16,0)</f>
        <v>0</v>
      </c>
      <c r="Y164" s="231">
        <f t="shared" si="34"/>
        <v>0</v>
      </c>
      <c r="Z164" s="231">
        <f t="shared" si="35"/>
        <v>0</v>
      </c>
      <c r="AA164" s="231">
        <f t="shared" si="36"/>
        <v>0</v>
      </c>
      <c r="AB164" s="231">
        <f t="shared" si="37"/>
        <v>0</v>
      </c>
      <c r="AC164" s="231">
        <f t="shared" si="38"/>
        <v>0</v>
      </c>
      <c r="AD164" s="231">
        <f t="shared" si="39"/>
        <v>0</v>
      </c>
      <c r="AE164" s="231">
        <f t="shared" si="40"/>
        <v>0</v>
      </c>
      <c r="AF164" s="231">
        <f t="shared" si="41"/>
        <v>0</v>
      </c>
      <c r="AG164" s="231">
        <f t="shared" si="42"/>
        <v>0</v>
      </c>
      <c r="AH164" s="231">
        <f t="shared" si="43"/>
        <v>0</v>
      </c>
      <c r="AI164" s="230">
        <f t="shared" si="33"/>
        <v>0</v>
      </c>
    </row>
    <row r="165" spans="1:35">
      <c r="A165" s="240" t="s">
        <v>251</v>
      </c>
      <c r="B165" s="74">
        <v>1204</v>
      </c>
      <c r="C165" s="79">
        <v>1189.5849403775289</v>
      </c>
      <c r="D165" s="82">
        <v>1150.2586365383338</v>
      </c>
      <c r="E165" s="82">
        <v>1123.489750039055</v>
      </c>
      <c r="F165" s="82">
        <v>1105.896925426056</v>
      </c>
      <c r="G165" s="81">
        <v>37</v>
      </c>
      <c r="H165" s="79">
        <v>36.55701228734938</v>
      </c>
      <c r="I165" s="82">
        <v>35.348479694284379</v>
      </c>
      <c r="J165" s="82">
        <v>34.525847800203564</v>
      </c>
      <c r="K165" s="241">
        <v>33.98520451890704</v>
      </c>
      <c r="M165" s="78" t="s">
        <v>251</v>
      </c>
      <c r="N165" s="231">
        <f>VLOOKUP($M165,'pop 2001'!$B$4:$F$193,2,0)</f>
        <v>1204</v>
      </c>
      <c r="O165" s="231">
        <f>VLOOKUP($M165,'pop res corretta+pres'!$B$4:$Q$193,8,0)</f>
        <v>1189.5849403775289</v>
      </c>
      <c r="P165" s="231">
        <f>VLOOKUP($M165,'pop res corretta+pres'!$B$4:$Q$193,9,0)</f>
        <v>1150.2586365383338</v>
      </c>
      <c r="Q165" s="231">
        <f>VLOOKUP($M165,'pop res corretta+pres'!$B$4:$Q$193,10,0)</f>
        <v>1123.489750039055</v>
      </c>
      <c r="R165" s="231">
        <f>VLOOKUP($M165,'pop res corretta+pres'!$B$4:$Q$193,11,0)</f>
        <v>1105.896925426056</v>
      </c>
      <c r="S165" s="231">
        <f>VLOOKUP($M165,'pop 2001'!$B$4:$F$193,5,0)</f>
        <v>37</v>
      </c>
      <c r="T165" s="231">
        <f>VLOOKUP($M165,'pop res corretta+pres'!$B$4:$Q$193,13,0)</f>
        <v>36.55701228734938</v>
      </c>
      <c r="U165" s="231">
        <f>VLOOKUP($M165,'pop res corretta+pres'!$B$4:$Q$193,14,0)</f>
        <v>35.348479694284379</v>
      </c>
      <c r="V165" s="231">
        <f>VLOOKUP($M165,'pop res corretta+pres'!$B$4:$Q$193,15,0)</f>
        <v>34.525847800203564</v>
      </c>
      <c r="W165" s="231">
        <f>VLOOKUP($M165,'pop res corretta+pres'!$B$4:$Q$193,16,0)</f>
        <v>33.98520451890704</v>
      </c>
      <c r="Y165" s="231">
        <f t="shared" si="34"/>
        <v>0</v>
      </c>
      <c r="Z165" s="231">
        <f t="shared" si="35"/>
        <v>0</v>
      </c>
      <c r="AA165" s="231">
        <f t="shared" si="36"/>
        <v>0</v>
      </c>
      <c r="AB165" s="231">
        <f t="shared" si="37"/>
        <v>0</v>
      </c>
      <c r="AC165" s="231">
        <f t="shared" si="38"/>
        <v>0</v>
      </c>
      <c r="AD165" s="231">
        <f t="shared" si="39"/>
        <v>0</v>
      </c>
      <c r="AE165" s="231">
        <f t="shared" si="40"/>
        <v>0</v>
      </c>
      <c r="AF165" s="231">
        <f t="shared" si="41"/>
        <v>0</v>
      </c>
      <c r="AG165" s="231">
        <f t="shared" si="42"/>
        <v>0</v>
      </c>
      <c r="AH165" s="231">
        <f t="shared" si="43"/>
        <v>0</v>
      </c>
      <c r="AI165" s="230">
        <f t="shared" si="33"/>
        <v>0</v>
      </c>
    </row>
    <row r="166" spans="1:35">
      <c r="A166" s="240" t="s">
        <v>252</v>
      </c>
      <c r="B166" s="74">
        <v>3409</v>
      </c>
      <c r="C166" s="79">
        <v>3229.4346308474551</v>
      </c>
      <c r="D166" s="82">
        <v>3105.6206541978131</v>
      </c>
      <c r="E166" s="82">
        <v>3021.7343155669219</v>
      </c>
      <c r="F166" s="82">
        <v>2966.7797930932634</v>
      </c>
      <c r="G166" s="81">
        <v>0</v>
      </c>
      <c r="H166" s="79">
        <v>0</v>
      </c>
      <c r="I166" s="82">
        <v>0</v>
      </c>
      <c r="J166" s="82">
        <v>0</v>
      </c>
      <c r="K166" s="241">
        <v>0</v>
      </c>
      <c r="M166" s="78" t="s">
        <v>252</v>
      </c>
      <c r="N166" s="231">
        <f>VLOOKUP($M166,'pop 2001'!$B$4:$F$193,2,0)</f>
        <v>3409</v>
      </c>
      <c r="O166" s="231">
        <f>VLOOKUP($M166,'pop res corretta+pres'!$B$4:$Q$193,8,0)</f>
        <v>3229.4346308474551</v>
      </c>
      <c r="P166" s="231">
        <f>VLOOKUP($M166,'pop res corretta+pres'!$B$4:$Q$193,9,0)</f>
        <v>3105.6206541978131</v>
      </c>
      <c r="Q166" s="231">
        <f>VLOOKUP($M166,'pop res corretta+pres'!$B$4:$Q$193,10,0)</f>
        <v>3021.7343155669219</v>
      </c>
      <c r="R166" s="231">
        <f>VLOOKUP($M166,'pop res corretta+pres'!$B$4:$Q$193,11,0)</f>
        <v>2966.7797930932634</v>
      </c>
      <c r="S166" s="231">
        <f>VLOOKUP($M166,'pop 2001'!$B$4:$F$193,5,0)</f>
        <v>0</v>
      </c>
      <c r="T166" s="231">
        <f>VLOOKUP($M166,'pop res corretta+pres'!$B$4:$Q$193,13,0)</f>
        <v>0</v>
      </c>
      <c r="U166" s="231">
        <f>VLOOKUP($M166,'pop res corretta+pres'!$B$4:$Q$193,14,0)</f>
        <v>0</v>
      </c>
      <c r="V166" s="231">
        <f>VLOOKUP($M166,'pop res corretta+pres'!$B$4:$Q$193,15,0)</f>
        <v>0</v>
      </c>
      <c r="W166" s="231">
        <f>VLOOKUP($M166,'pop res corretta+pres'!$B$4:$Q$193,16,0)</f>
        <v>0</v>
      </c>
      <c r="Y166" s="231">
        <f t="shared" si="34"/>
        <v>0</v>
      </c>
      <c r="Z166" s="231">
        <f t="shared" si="35"/>
        <v>0</v>
      </c>
      <c r="AA166" s="231">
        <f t="shared" si="36"/>
        <v>0</v>
      </c>
      <c r="AB166" s="231">
        <f t="shared" si="37"/>
        <v>0</v>
      </c>
      <c r="AC166" s="231">
        <f t="shared" si="38"/>
        <v>0</v>
      </c>
      <c r="AD166" s="231">
        <f t="shared" si="39"/>
        <v>0</v>
      </c>
      <c r="AE166" s="231">
        <f t="shared" si="40"/>
        <v>0</v>
      </c>
      <c r="AF166" s="231">
        <f t="shared" si="41"/>
        <v>0</v>
      </c>
      <c r="AG166" s="231">
        <f t="shared" si="42"/>
        <v>0</v>
      </c>
      <c r="AH166" s="231">
        <f t="shared" si="43"/>
        <v>0</v>
      </c>
      <c r="AI166" s="230">
        <f t="shared" si="33"/>
        <v>0</v>
      </c>
    </row>
    <row r="167" spans="1:35">
      <c r="A167" s="240" t="s">
        <v>253</v>
      </c>
      <c r="B167" s="74">
        <v>647</v>
      </c>
      <c r="C167" s="79">
        <v>663.49441507820632</v>
      </c>
      <c r="D167" s="82">
        <v>652.18638412265602</v>
      </c>
      <c r="E167" s="82">
        <v>644.38075925048076</v>
      </c>
      <c r="F167" s="82">
        <v>639.20122885010585</v>
      </c>
      <c r="G167" s="81">
        <v>0</v>
      </c>
      <c r="H167" s="79">
        <v>0</v>
      </c>
      <c r="I167" s="82">
        <v>0</v>
      </c>
      <c r="J167" s="82">
        <v>0</v>
      </c>
      <c r="K167" s="241">
        <v>0</v>
      </c>
      <c r="M167" s="78" t="s">
        <v>253</v>
      </c>
      <c r="N167" s="231">
        <f>VLOOKUP($M167,'pop 2001'!$B$4:$F$193,2,0)</f>
        <v>647</v>
      </c>
      <c r="O167" s="231">
        <f>VLOOKUP($M167,'pop res corretta+pres'!$B$4:$Q$193,8,0)</f>
        <v>663.49441507820632</v>
      </c>
      <c r="P167" s="231">
        <f>VLOOKUP($M167,'pop res corretta+pres'!$B$4:$Q$193,9,0)</f>
        <v>652.18638412265602</v>
      </c>
      <c r="Q167" s="231">
        <f>VLOOKUP($M167,'pop res corretta+pres'!$B$4:$Q$193,10,0)</f>
        <v>644.38075925048076</v>
      </c>
      <c r="R167" s="231">
        <f>VLOOKUP($M167,'pop res corretta+pres'!$B$4:$Q$193,11,0)</f>
        <v>639.20122885010585</v>
      </c>
      <c r="S167" s="231">
        <f>VLOOKUP($M167,'pop 2001'!$B$4:$F$193,5,0)</f>
        <v>0</v>
      </c>
      <c r="T167" s="231">
        <f>VLOOKUP($M167,'pop res corretta+pres'!$B$4:$Q$193,13,0)</f>
        <v>0</v>
      </c>
      <c r="U167" s="231">
        <f>VLOOKUP($M167,'pop res corretta+pres'!$B$4:$Q$193,14,0)</f>
        <v>0</v>
      </c>
      <c r="V167" s="231">
        <f>VLOOKUP($M167,'pop res corretta+pres'!$B$4:$Q$193,15,0)</f>
        <v>0</v>
      </c>
      <c r="W167" s="231">
        <f>VLOOKUP($M167,'pop res corretta+pres'!$B$4:$Q$193,16,0)</f>
        <v>0</v>
      </c>
      <c r="Y167" s="231">
        <f t="shared" si="34"/>
        <v>0</v>
      </c>
      <c r="Z167" s="231">
        <f t="shared" si="35"/>
        <v>0</v>
      </c>
      <c r="AA167" s="231">
        <f t="shared" si="36"/>
        <v>0</v>
      </c>
      <c r="AB167" s="231">
        <f t="shared" si="37"/>
        <v>0</v>
      </c>
      <c r="AC167" s="231">
        <f t="shared" si="38"/>
        <v>0</v>
      </c>
      <c r="AD167" s="231">
        <f t="shared" si="39"/>
        <v>0</v>
      </c>
      <c r="AE167" s="231">
        <f t="shared" si="40"/>
        <v>0</v>
      </c>
      <c r="AF167" s="231">
        <f t="shared" si="41"/>
        <v>0</v>
      </c>
      <c r="AG167" s="231">
        <f t="shared" si="42"/>
        <v>0</v>
      </c>
      <c r="AH167" s="231">
        <f t="shared" si="43"/>
        <v>0</v>
      </c>
      <c r="AI167" s="230">
        <f t="shared" si="33"/>
        <v>0</v>
      </c>
    </row>
    <row r="168" spans="1:35">
      <c r="A168" s="240" t="s">
        <v>254</v>
      </c>
      <c r="B168" s="74">
        <v>688</v>
      </c>
      <c r="C168" s="79">
        <v>549.86863355806452</v>
      </c>
      <c r="D168" s="82">
        <v>492.11210095763306</v>
      </c>
      <c r="E168" s="82">
        <v>455.30919458790282</v>
      </c>
      <c r="F168" s="82">
        <v>432.19488551586556</v>
      </c>
      <c r="G168" s="81">
        <v>0</v>
      </c>
      <c r="H168" s="79">
        <v>0</v>
      </c>
      <c r="I168" s="82">
        <v>0</v>
      </c>
      <c r="J168" s="82">
        <v>0</v>
      </c>
      <c r="K168" s="241">
        <v>0</v>
      </c>
      <c r="M168" s="78" t="s">
        <v>254</v>
      </c>
      <c r="N168" s="231">
        <f>VLOOKUP($M168,'pop 2001'!$B$4:$F$193,2,0)</f>
        <v>688</v>
      </c>
      <c r="O168" s="231">
        <f>VLOOKUP($M168,'pop res corretta+pres'!$B$4:$Q$193,8,0)</f>
        <v>549.86863355806452</v>
      </c>
      <c r="P168" s="231">
        <f>VLOOKUP($M168,'pop res corretta+pres'!$B$4:$Q$193,9,0)</f>
        <v>492.11210095763306</v>
      </c>
      <c r="Q168" s="231">
        <f>VLOOKUP($M168,'pop res corretta+pres'!$B$4:$Q$193,10,0)</f>
        <v>455.30919458790282</v>
      </c>
      <c r="R168" s="231">
        <f>VLOOKUP($M168,'pop res corretta+pres'!$B$4:$Q$193,11,0)</f>
        <v>432.19488551586556</v>
      </c>
      <c r="S168" s="231">
        <f>VLOOKUP($M168,'pop 2001'!$B$4:$F$193,5,0)</f>
        <v>0</v>
      </c>
      <c r="T168" s="231">
        <f>VLOOKUP($M168,'pop res corretta+pres'!$B$4:$Q$193,13,0)</f>
        <v>0</v>
      </c>
      <c r="U168" s="231">
        <f>VLOOKUP($M168,'pop res corretta+pres'!$B$4:$Q$193,14,0)</f>
        <v>0</v>
      </c>
      <c r="V168" s="231">
        <f>VLOOKUP($M168,'pop res corretta+pres'!$B$4:$Q$193,15,0)</f>
        <v>0</v>
      </c>
      <c r="W168" s="231">
        <f>VLOOKUP($M168,'pop res corretta+pres'!$B$4:$Q$193,16,0)</f>
        <v>0</v>
      </c>
      <c r="Y168" s="231">
        <f t="shared" si="34"/>
        <v>0</v>
      </c>
      <c r="Z168" s="231">
        <f t="shared" si="35"/>
        <v>0</v>
      </c>
      <c r="AA168" s="231">
        <f t="shared" si="36"/>
        <v>0</v>
      </c>
      <c r="AB168" s="231">
        <f t="shared" si="37"/>
        <v>0</v>
      </c>
      <c r="AC168" s="231">
        <f t="shared" si="38"/>
        <v>0</v>
      </c>
      <c r="AD168" s="231">
        <f t="shared" si="39"/>
        <v>0</v>
      </c>
      <c r="AE168" s="231">
        <f t="shared" si="40"/>
        <v>0</v>
      </c>
      <c r="AF168" s="231">
        <f t="shared" si="41"/>
        <v>0</v>
      </c>
      <c r="AG168" s="231">
        <f t="shared" si="42"/>
        <v>0</v>
      </c>
      <c r="AH168" s="231">
        <f t="shared" si="43"/>
        <v>0</v>
      </c>
      <c r="AI168" s="230">
        <f t="shared" si="33"/>
        <v>0</v>
      </c>
    </row>
    <row r="169" spans="1:35">
      <c r="A169" s="240" t="s">
        <v>255</v>
      </c>
      <c r="B169" s="74">
        <v>226</v>
      </c>
      <c r="C169" s="79">
        <v>181.42760138250432</v>
      </c>
      <c r="D169" s="82">
        <v>165.51866980866501</v>
      </c>
      <c r="E169" s="82">
        <v>155.21368216713341</v>
      </c>
      <c r="F169" s="82">
        <v>148.66817905847</v>
      </c>
      <c r="G169" s="81">
        <v>0</v>
      </c>
      <c r="H169" s="79">
        <v>0</v>
      </c>
      <c r="I169" s="82">
        <v>0</v>
      </c>
      <c r="J169" s="82">
        <v>0</v>
      </c>
      <c r="K169" s="241">
        <v>0</v>
      </c>
      <c r="M169" s="78" t="s">
        <v>255</v>
      </c>
      <c r="N169" s="231">
        <f>VLOOKUP($M169,'pop 2001'!$B$4:$F$193,2,0)</f>
        <v>226</v>
      </c>
      <c r="O169" s="231">
        <f>VLOOKUP($M169,'pop res corretta+pres'!$B$4:$Q$193,8,0)</f>
        <v>181.42760138250432</v>
      </c>
      <c r="P169" s="231">
        <f>VLOOKUP($M169,'pop res corretta+pres'!$B$4:$Q$193,9,0)</f>
        <v>165.51866980866501</v>
      </c>
      <c r="Q169" s="231">
        <f>VLOOKUP($M169,'pop res corretta+pres'!$B$4:$Q$193,10,0)</f>
        <v>155.21368216713341</v>
      </c>
      <c r="R169" s="231">
        <f>VLOOKUP($M169,'pop res corretta+pres'!$B$4:$Q$193,11,0)</f>
        <v>148.66817905847</v>
      </c>
      <c r="S169" s="231">
        <f>VLOOKUP($M169,'pop 2001'!$B$4:$F$193,5,0)</f>
        <v>0</v>
      </c>
      <c r="T169" s="231">
        <f>VLOOKUP($M169,'pop res corretta+pres'!$B$4:$Q$193,13,0)</f>
        <v>0</v>
      </c>
      <c r="U169" s="231">
        <f>VLOOKUP($M169,'pop res corretta+pres'!$B$4:$Q$193,14,0)</f>
        <v>0</v>
      </c>
      <c r="V169" s="231">
        <f>VLOOKUP($M169,'pop res corretta+pres'!$B$4:$Q$193,15,0)</f>
        <v>0</v>
      </c>
      <c r="W169" s="231">
        <f>VLOOKUP($M169,'pop res corretta+pres'!$B$4:$Q$193,16,0)</f>
        <v>0</v>
      </c>
      <c r="Y169" s="231">
        <f t="shared" si="34"/>
        <v>0</v>
      </c>
      <c r="Z169" s="231">
        <f t="shared" si="35"/>
        <v>0</v>
      </c>
      <c r="AA169" s="231">
        <f t="shared" si="36"/>
        <v>0</v>
      </c>
      <c r="AB169" s="231">
        <f t="shared" si="37"/>
        <v>0</v>
      </c>
      <c r="AC169" s="231">
        <f t="shared" si="38"/>
        <v>0</v>
      </c>
      <c r="AD169" s="231">
        <f t="shared" si="39"/>
        <v>0</v>
      </c>
      <c r="AE169" s="231">
        <f t="shared" si="40"/>
        <v>0</v>
      </c>
      <c r="AF169" s="231">
        <f t="shared" si="41"/>
        <v>0</v>
      </c>
      <c r="AG169" s="231">
        <f t="shared" si="42"/>
        <v>0</v>
      </c>
      <c r="AH169" s="231">
        <f t="shared" si="43"/>
        <v>0</v>
      </c>
      <c r="AI169" s="230">
        <f t="shared" si="33"/>
        <v>0</v>
      </c>
    </row>
    <row r="170" spans="1:35">
      <c r="A170" s="240" t="s">
        <v>256</v>
      </c>
      <c r="B170" s="74">
        <v>2229</v>
      </c>
      <c r="C170" s="79">
        <v>1991.0807055715591</v>
      </c>
      <c r="D170" s="82">
        <v>1887.2057244261562</v>
      </c>
      <c r="E170" s="82">
        <v>1817.6919341569305</v>
      </c>
      <c r="F170" s="82">
        <v>1772.537927048641</v>
      </c>
      <c r="G170" s="81">
        <v>0</v>
      </c>
      <c r="H170" s="79">
        <v>0</v>
      </c>
      <c r="I170" s="82">
        <v>0</v>
      </c>
      <c r="J170" s="82">
        <v>0</v>
      </c>
      <c r="K170" s="241">
        <v>0</v>
      </c>
      <c r="M170" s="78" t="s">
        <v>256</v>
      </c>
      <c r="N170" s="231">
        <f>VLOOKUP($M170,'pop 2001'!$B$4:$F$193,2,0)</f>
        <v>2229</v>
      </c>
      <c r="O170" s="231">
        <f>VLOOKUP($M170,'pop res corretta+pres'!$B$4:$Q$193,8,0)</f>
        <v>1991.0807055715591</v>
      </c>
      <c r="P170" s="231">
        <f>VLOOKUP($M170,'pop res corretta+pres'!$B$4:$Q$193,9,0)</f>
        <v>1887.2057244261562</v>
      </c>
      <c r="Q170" s="231">
        <f>VLOOKUP($M170,'pop res corretta+pres'!$B$4:$Q$193,10,0)</f>
        <v>1817.6919341569305</v>
      </c>
      <c r="R170" s="231">
        <f>VLOOKUP($M170,'pop res corretta+pres'!$B$4:$Q$193,11,0)</f>
        <v>1772.537927048641</v>
      </c>
      <c r="S170" s="231">
        <f>VLOOKUP($M170,'pop 2001'!$B$4:$F$193,5,0)</f>
        <v>0</v>
      </c>
      <c r="T170" s="231">
        <f>VLOOKUP($M170,'pop res corretta+pres'!$B$4:$Q$193,13,0)</f>
        <v>0</v>
      </c>
      <c r="U170" s="231">
        <f>VLOOKUP($M170,'pop res corretta+pres'!$B$4:$Q$193,14,0)</f>
        <v>0</v>
      </c>
      <c r="V170" s="231">
        <f>VLOOKUP($M170,'pop res corretta+pres'!$B$4:$Q$193,15,0)</f>
        <v>0</v>
      </c>
      <c r="W170" s="231">
        <f>VLOOKUP($M170,'pop res corretta+pres'!$B$4:$Q$193,16,0)</f>
        <v>0</v>
      </c>
      <c r="Y170" s="231">
        <f t="shared" si="34"/>
        <v>0</v>
      </c>
      <c r="Z170" s="231">
        <f t="shared" si="35"/>
        <v>0</v>
      </c>
      <c r="AA170" s="231">
        <f t="shared" si="36"/>
        <v>0</v>
      </c>
      <c r="AB170" s="231">
        <f t="shared" si="37"/>
        <v>0</v>
      </c>
      <c r="AC170" s="231">
        <f t="shared" si="38"/>
        <v>0</v>
      </c>
      <c r="AD170" s="231">
        <f t="shared" si="39"/>
        <v>0</v>
      </c>
      <c r="AE170" s="231">
        <f t="shared" si="40"/>
        <v>0</v>
      </c>
      <c r="AF170" s="231">
        <f t="shared" si="41"/>
        <v>0</v>
      </c>
      <c r="AG170" s="231">
        <f t="shared" si="42"/>
        <v>0</v>
      </c>
      <c r="AH170" s="231">
        <f t="shared" si="43"/>
        <v>0</v>
      </c>
      <c r="AI170" s="230">
        <f t="shared" si="33"/>
        <v>0</v>
      </c>
    </row>
    <row r="171" spans="1:35">
      <c r="A171" s="240" t="s">
        <v>257</v>
      </c>
      <c r="B171" s="74">
        <v>1353</v>
      </c>
      <c r="C171" s="79">
        <v>1311.7831768342626</v>
      </c>
      <c r="D171" s="82">
        <v>1284.5199332397669</v>
      </c>
      <c r="E171" s="82">
        <v>1265.7618184242078</v>
      </c>
      <c r="F171" s="82">
        <v>1253.3423591824587</v>
      </c>
      <c r="G171" s="81">
        <v>1</v>
      </c>
      <c r="H171" s="79">
        <v>0.96953671606365788</v>
      </c>
      <c r="I171" s="82">
        <v>0.94938649906862338</v>
      </c>
      <c r="J171" s="82">
        <v>0.93552240829581024</v>
      </c>
      <c r="K171" s="241">
        <v>0.92634320708248197</v>
      </c>
      <c r="M171" s="78" t="s">
        <v>257</v>
      </c>
      <c r="N171" s="231">
        <f>VLOOKUP($M171,'pop 2001'!$B$4:$F$193,2,0)</f>
        <v>1353</v>
      </c>
      <c r="O171" s="231">
        <f>VLOOKUP($M171,'pop res corretta+pres'!$B$4:$Q$193,8,0)</f>
        <v>1311.7831768342626</v>
      </c>
      <c r="P171" s="231">
        <f>VLOOKUP($M171,'pop res corretta+pres'!$B$4:$Q$193,9,0)</f>
        <v>1284.5199332397669</v>
      </c>
      <c r="Q171" s="231">
        <f>VLOOKUP($M171,'pop res corretta+pres'!$B$4:$Q$193,10,0)</f>
        <v>1265.7618184242078</v>
      </c>
      <c r="R171" s="231">
        <f>VLOOKUP($M171,'pop res corretta+pres'!$B$4:$Q$193,11,0)</f>
        <v>1253.3423591824587</v>
      </c>
      <c r="S171" s="231">
        <f>VLOOKUP($M171,'pop 2001'!$B$4:$F$193,5,0)</f>
        <v>1</v>
      </c>
      <c r="T171" s="231">
        <f>VLOOKUP($M171,'pop res corretta+pres'!$B$4:$Q$193,13,0)</f>
        <v>0.96953671606365788</v>
      </c>
      <c r="U171" s="231">
        <f>VLOOKUP($M171,'pop res corretta+pres'!$B$4:$Q$193,14,0)</f>
        <v>0.94938649906862338</v>
      </c>
      <c r="V171" s="231">
        <f>VLOOKUP($M171,'pop res corretta+pres'!$B$4:$Q$193,15,0)</f>
        <v>0.93552240829581024</v>
      </c>
      <c r="W171" s="231">
        <f>VLOOKUP($M171,'pop res corretta+pres'!$B$4:$Q$193,16,0)</f>
        <v>0.92634320708248197</v>
      </c>
      <c r="Y171" s="231">
        <f t="shared" si="34"/>
        <v>0</v>
      </c>
      <c r="Z171" s="231">
        <f t="shared" si="35"/>
        <v>0</v>
      </c>
      <c r="AA171" s="231">
        <f t="shared" si="36"/>
        <v>0</v>
      </c>
      <c r="AB171" s="231">
        <f t="shared" si="37"/>
        <v>0</v>
      </c>
      <c r="AC171" s="231">
        <f t="shared" si="38"/>
        <v>0</v>
      </c>
      <c r="AD171" s="231">
        <f t="shared" si="39"/>
        <v>0</v>
      </c>
      <c r="AE171" s="231">
        <f t="shared" si="40"/>
        <v>0</v>
      </c>
      <c r="AF171" s="231">
        <f t="shared" si="41"/>
        <v>0</v>
      </c>
      <c r="AG171" s="231">
        <f t="shared" si="42"/>
        <v>0</v>
      </c>
      <c r="AH171" s="231">
        <f t="shared" si="43"/>
        <v>0</v>
      </c>
      <c r="AI171" s="230">
        <f t="shared" si="33"/>
        <v>0</v>
      </c>
    </row>
    <row r="172" spans="1:35">
      <c r="A172" s="240" t="s">
        <v>258</v>
      </c>
      <c r="B172" s="74">
        <v>341</v>
      </c>
      <c r="C172" s="79">
        <v>265.6180467668521</v>
      </c>
      <c r="D172" s="82">
        <v>236.38740521684682</v>
      </c>
      <c r="E172" s="82">
        <v>217.85061858817787</v>
      </c>
      <c r="F172" s="82">
        <v>206.24680709027925</v>
      </c>
      <c r="G172" s="81">
        <v>0</v>
      </c>
      <c r="H172" s="79">
        <v>0</v>
      </c>
      <c r="I172" s="82">
        <v>0</v>
      </c>
      <c r="J172" s="82">
        <v>0</v>
      </c>
      <c r="K172" s="241">
        <v>0</v>
      </c>
      <c r="M172" s="78" t="s">
        <v>258</v>
      </c>
      <c r="N172" s="231">
        <f>VLOOKUP($M172,'pop 2001'!$B$4:$F$193,2,0)</f>
        <v>341</v>
      </c>
      <c r="O172" s="231">
        <f>VLOOKUP($M172,'pop res corretta+pres'!$B$4:$Q$193,8,0)</f>
        <v>265.6180467668521</v>
      </c>
      <c r="P172" s="231">
        <f>VLOOKUP($M172,'pop res corretta+pres'!$B$4:$Q$193,9,0)</f>
        <v>236.38740521684682</v>
      </c>
      <c r="Q172" s="231">
        <f>VLOOKUP($M172,'pop res corretta+pres'!$B$4:$Q$193,10,0)</f>
        <v>217.85061858817787</v>
      </c>
      <c r="R172" s="231">
        <f>VLOOKUP($M172,'pop res corretta+pres'!$B$4:$Q$193,11,0)</f>
        <v>206.24680709027925</v>
      </c>
      <c r="S172" s="231">
        <f>VLOOKUP($M172,'pop 2001'!$B$4:$F$193,5,0)</f>
        <v>0</v>
      </c>
      <c r="T172" s="231">
        <f>VLOOKUP($M172,'pop res corretta+pres'!$B$4:$Q$193,13,0)</f>
        <v>0</v>
      </c>
      <c r="U172" s="231">
        <f>VLOOKUP($M172,'pop res corretta+pres'!$B$4:$Q$193,14,0)</f>
        <v>0</v>
      </c>
      <c r="V172" s="231">
        <f>VLOOKUP($M172,'pop res corretta+pres'!$B$4:$Q$193,15,0)</f>
        <v>0</v>
      </c>
      <c r="W172" s="231">
        <f>VLOOKUP($M172,'pop res corretta+pres'!$B$4:$Q$193,16,0)</f>
        <v>0</v>
      </c>
      <c r="Y172" s="231">
        <f t="shared" si="34"/>
        <v>0</v>
      </c>
      <c r="Z172" s="231">
        <f t="shared" si="35"/>
        <v>0</v>
      </c>
      <c r="AA172" s="231">
        <f t="shared" si="36"/>
        <v>0</v>
      </c>
      <c r="AB172" s="231">
        <f t="shared" si="37"/>
        <v>0</v>
      </c>
      <c r="AC172" s="231">
        <f t="shared" si="38"/>
        <v>0</v>
      </c>
      <c r="AD172" s="231">
        <f t="shared" si="39"/>
        <v>0</v>
      </c>
      <c r="AE172" s="231">
        <f t="shared" si="40"/>
        <v>0</v>
      </c>
      <c r="AF172" s="231">
        <f t="shared" si="41"/>
        <v>0</v>
      </c>
      <c r="AG172" s="231">
        <f t="shared" si="42"/>
        <v>0</v>
      </c>
      <c r="AH172" s="231">
        <f t="shared" si="43"/>
        <v>0</v>
      </c>
      <c r="AI172" s="230">
        <f t="shared" si="33"/>
        <v>0</v>
      </c>
    </row>
    <row r="173" spans="1:35">
      <c r="A173" s="240" t="s">
        <v>259</v>
      </c>
      <c r="B173" s="74">
        <v>3539</v>
      </c>
      <c r="C173" s="79">
        <v>3008.3117253113314</v>
      </c>
      <c r="D173" s="82">
        <v>2782.6396038155603</v>
      </c>
      <c r="E173" s="82">
        <v>2634.7290403380612</v>
      </c>
      <c r="F173" s="82">
        <v>2540.015861423105</v>
      </c>
      <c r="G173" s="81">
        <v>66</v>
      </c>
      <c r="H173" s="79">
        <v>56.103016069665955</v>
      </c>
      <c r="I173" s="82">
        <v>51.894380856690532</v>
      </c>
      <c r="J173" s="82">
        <v>49.135947064795801</v>
      </c>
      <c r="K173" s="241">
        <v>47.369609170365948</v>
      </c>
      <c r="M173" s="78" t="s">
        <v>259</v>
      </c>
      <c r="N173" s="231">
        <f>VLOOKUP($M173,'pop 2001'!$B$4:$F$193,2,0)</f>
        <v>3539</v>
      </c>
      <c r="O173" s="231">
        <f>VLOOKUP($M173,'pop res corretta+pres'!$B$4:$Q$193,8,0)</f>
        <v>3008.3117253113314</v>
      </c>
      <c r="P173" s="231">
        <f>VLOOKUP($M173,'pop res corretta+pres'!$B$4:$Q$193,9,0)</f>
        <v>2782.6396038155603</v>
      </c>
      <c r="Q173" s="231">
        <f>VLOOKUP($M173,'pop res corretta+pres'!$B$4:$Q$193,10,0)</f>
        <v>2634.7290403380612</v>
      </c>
      <c r="R173" s="231">
        <f>VLOOKUP($M173,'pop res corretta+pres'!$B$4:$Q$193,11,0)</f>
        <v>2540.015861423105</v>
      </c>
      <c r="S173" s="231">
        <f>VLOOKUP($M173,'pop 2001'!$B$4:$F$193,5,0)</f>
        <v>66</v>
      </c>
      <c r="T173" s="231">
        <f>VLOOKUP($M173,'pop res corretta+pres'!$B$4:$Q$193,13,0)</f>
        <v>56.103016069665955</v>
      </c>
      <c r="U173" s="231">
        <f>VLOOKUP($M173,'pop res corretta+pres'!$B$4:$Q$193,14,0)</f>
        <v>51.894380856690532</v>
      </c>
      <c r="V173" s="231">
        <f>VLOOKUP($M173,'pop res corretta+pres'!$B$4:$Q$193,15,0)</f>
        <v>49.135947064795801</v>
      </c>
      <c r="W173" s="231">
        <f>VLOOKUP($M173,'pop res corretta+pres'!$B$4:$Q$193,16,0)</f>
        <v>47.369609170365948</v>
      </c>
      <c r="Y173" s="231">
        <f t="shared" si="34"/>
        <v>0</v>
      </c>
      <c r="Z173" s="231">
        <f t="shared" si="35"/>
        <v>0</v>
      </c>
      <c r="AA173" s="231">
        <f t="shared" si="36"/>
        <v>0</v>
      </c>
      <c r="AB173" s="231">
        <f t="shared" si="37"/>
        <v>0</v>
      </c>
      <c r="AC173" s="231">
        <f t="shared" si="38"/>
        <v>0</v>
      </c>
      <c r="AD173" s="231">
        <f t="shared" si="39"/>
        <v>0</v>
      </c>
      <c r="AE173" s="231">
        <f t="shared" si="40"/>
        <v>0</v>
      </c>
      <c r="AF173" s="231">
        <f t="shared" si="41"/>
        <v>0</v>
      </c>
      <c r="AG173" s="231">
        <f t="shared" si="42"/>
        <v>0</v>
      </c>
      <c r="AH173" s="231">
        <f t="shared" si="43"/>
        <v>0</v>
      </c>
      <c r="AI173" s="230">
        <f t="shared" si="33"/>
        <v>0</v>
      </c>
    </row>
    <row r="174" spans="1:35">
      <c r="A174" s="240" t="s">
        <v>260</v>
      </c>
      <c r="B174" s="74">
        <v>103</v>
      </c>
      <c r="C174" s="79">
        <v>104.56065276855975</v>
      </c>
      <c r="D174" s="82">
        <v>102.1748448717061</v>
      </c>
      <c r="E174" s="82">
        <v>100.53622405578935</v>
      </c>
      <c r="F174" s="82">
        <v>99.45263841251294</v>
      </c>
      <c r="G174" s="81">
        <v>2</v>
      </c>
      <c r="H174" s="79">
        <v>2.030303937253592</v>
      </c>
      <c r="I174" s="82">
        <v>1.9839775703243845</v>
      </c>
      <c r="J174" s="82">
        <v>1.9521596904036755</v>
      </c>
      <c r="K174" s="241">
        <v>1.9311191924759754</v>
      </c>
      <c r="M174" s="78" t="s">
        <v>260</v>
      </c>
      <c r="N174" s="231">
        <f>VLOOKUP($M174,'pop 2001'!$B$4:$F$193,2,0)</f>
        <v>103</v>
      </c>
      <c r="O174" s="231">
        <f>VLOOKUP($M174,'pop res corretta+pres'!$B$4:$Q$193,8,0)</f>
        <v>104.56065276855975</v>
      </c>
      <c r="P174" s="231">
        <f>VLOOKUP($M174,'pop res corretta+pres'!$B$4:$Q$193,9,0)</f>
        <v>102.1748448717061</v>
      </c>
      <c r="Q174" s="231">
        <f>VLOOKUP($M174,'pop res corretta+pres'!$B$4:$Q$193,10,0)</f>
        <v>100.53622405578935</v>
      </c>
      <c r="R174" s="231">
        <f>VLOOKUP($M174,'pop res corretta+pres'!$B$4:$Q$193,11,0)</f>
        <v>99.45263841251294</v>
      </c>
      <c r="S174" s="231">
        <f>VLOOKUP($M174,'pop 2001'!$B$4:$F$193,5,0)</f>
        <v>2</v>
      </c>
      <c r="T174" s="231">
        <f>VLOOKUP($M174,'pop res corretta+pres'!$B$4:$Q$193,13,0)</f>
        <v>2.030303937253592</v>
      </c>
      <c r="U174" s="231">
        <f>VLOOKUP($M174,'pop res corretta+pres'!$B$4:$Q$193,14,0)</f>
        <v>1.9839775703243845</v>
      </c>
      <c r="V174" s="231">
        <f>VLOOKUP($M174,'pop res corretta+pres'!$B$4:$Q$193,15,0)</f>
        <v>1.9521596904036755</v>
      </c>
      <c r="W174" s="231">
        <f>VLOOKUP($M174,'pop res corretta+pres'!$B$4:$Q$193,16,0)</f>
        <v>1.9311191924759754</v>
      </c>
      <c r="Y174" s="231">
        <f t="shared" si="34"/>
        <v>0</v>
      </c>
      <c r="Z174" s="231">
        <f t="shared" si="35"/>
        <v>0</v>
      </c>
      <c r="AA174" s="231">
        <f t="shared" si="36"/>
        <v>0</v>
      </c>
      <c r="AB174" s="231">
        <f t="shared" si="37"/>
        <v>0</v>
      </c>
      <c r="AC174" s="231">
        <f t="shared" si="38"/>
        <v>0</v>
      </c>
      <c r="AD174" s="231">
        <f t="shared" si="39"/>
        <v>0</v>
      </c>
      <c r="AE174" s="231">
        <f t="shared" si="40"/>
        <v>0</v>
      </c>
      <c r="AF174" s="231">
        <f t="shared" si="41"/>
        <v>0</v>
      </c>
      <c r="AG174" s="231">
        <f t="shared" si="42"/>
        <v>0</v>
      </c>
      <c r="AH174" s="231">
        <f t="shared" si="43"/>
        <v>0</v>
      </c>
      <c r="AI174" s="230">
        <f t="shared" si="33"/>
        <v>0</v>
      </c>
    </row>
    <row r="175" spans="1:35">
      <c r="A175" s="240" t="s">
        <v>261</v>
      </c>
      <c r="B175" s="74">
        <v>2251</v>
      </c>
      <c r="C175" s="79">
        <v>2267.158265822547</v>
      </c>
      <c r="D175" s="82">
        <v>2212.2050356391378</v>
      </c>
      <c r="E175" s="82">
        <v>2174.5087894618814</v>
      </c>
      <c r="F175" s="82">
        <v>2149.6022867757165</v>
      </c>
      <c r="G175" s="81">
        <v>0</v>
      </c>
      <c r="H175" s="79">
        <v>0</v>
      </c>
      <c r="I175" s="82">
        <v>0</v>
      </c>
      <c r="J175" s="82">
        <v>0</v>
      </c>
      <c r="K175" s="241">
        <v>0</v>
      </c>
      <c r="M175" s="78" t="s">
        <v>261</v>
      </c>
      <c r="N175" s="231">
        <f>VLOOKUP($M175,'pop 2001'!$B$4:$F$193,2,0)</f>
        <v>2251</v>
      </c>
      <c r="O175" s="231">
        <f>VLOOKUP($M175,'pop res corretta+pres'!$B$4:$Q$193,8,0)</f>
        <v>2267.158265822547</v>
      </c>
      <c r="P175" s="231">
        <f>VLOOKUP($M175,'pop res corretta+pres'!$B$4:$Q$193,9,0)</f>
        <v>2212.2050356391378</v>
      </c>
      <c r="Q175" s="231">
        <f>VLOOKUP($M175,'pop res corretta+pres'!$B$4:$Q$193,10,0)</f>
        <v>2174.5087894618814</v>
      </c>
      <c r="R175" s="231">
        <f>VLOOKUP($M175,'pop res corretta+pres'!$B$4:$Q$193,11,0)</f>
        <v>2149.6022867757165</v>
      </c>
      <c r="S175" s="231">
        <f>VLOOKUP($M175,'pop 2001'!$B$4:$F$193,5,0)</f>
        <v>0</v>
      </c>
      <c r="T175" s="231">
        <f>VLOOKUP($M175,'pop res corretta+pres'!$B$4:$Q$193,13,0)</f>
        <v>0</v>
      </c>
      <c r="U175" s="231">
        <f>VLOOKUP($M175,'pop res corretta+pres'!$B$4:$Q$193,14,0)</f>
        <v>0</v>
      </c>
      <c r="V175" s="231">
        <f>VLOOKUP($M175,'pop res corretta+pres'!$B$4:$Q$193,15,0)</f>
        <v>0</v>
      </c>
      <c r="W175" s="231">
        <f>VLOOKUP($M175,'pop res corretta+pres'!$B$4:$Q$193,16,0)</f>
        <v>0</v>
      </c>
      <c r="Y175" s="231">
        <f t="shared" si="34"/>
        <v>0</v>
      </c>
      <c r="Z175" s="231">
        <f t="shared" si="35"/>
        <v>0</v>
      </c>
      <c r="AA175" s="231">
        <f t="shared" si="36"/>
        <v>0</v>
      </c>
      <c r="AB175" s="231">
        <f t="shared" si="37"/>
        <v>0</v>
      </c>
      <c r="AC175" s="231">
        <f t="shared" si="38"/>
        <v>0</v>
      </c>
      <c r="AD175" s="231">
        <f t="shared" si="39"/>
        <v>0</v>
      </c>
      <c r="AE175" s="231">
        <f t="shared" si="40"/>
        <v>0</v>
      </c>
      <c r="AF175" s="231">
        <f t="shared" si="41"/>
        <v>0</v>
      </c>
      <c r="AG175" s="231">
        <f t="shared" si="42"/>
        <v>0</v>
      </c>
      <c r="AH175" s="231">
        <f t="shared" si="43"/>
        <v>0</v>
      </c>
      <c r="AI175" s="230">
        <f t="shared" si="33"/>
        <v>0</v>
      </c>
    </row>
    <row r="176" spans="1:35">
      <c r="A176" s="240" t="s">
        <v>262</v>
      </c>
      <c r="B176" s="74">
        <v>324</v>
      </c>
      <c r="C176" s="79">
        <v>288.5680474227683</v>
      </c>
      <c r="D176" s="82">
        <v>272.92632612837002</v>
      </c>
      <c r="E176" s="82">
        <v>262.47794585551304</v>
      </c>
      <c r="F176" s="82">
        <v>255.69954470649509</v>
      </c>
      <c r="G176" s="81">
        <v>2</v>
      </c>
      <c r="H176" s="79">
        <v>1.7812842433503988</v>
      </c>
      <c r="I176" s="82">
        <v>1.6847304081998118</v>
      </c>
      <c r="J176" s="82">
        <v>1.6202342336760012</v>
      </c>
      <c r="K176" s="241">
        <v>1.5783922512746358</v>
      </c>
      <c r="M176" s="78" t="s">
        <v>262</v>
      </c>
      <c r="N176" s="231">
        <f>VLOOKUP($M176,'pop 2001'!$B$4:$F$193,2,0)</f>
        <v>324</v>
      </c>
      <c r="O176" s="231">
        <f>VLOOKUP($M176,'pop res corretta+pres'!$B$4:$Q$193,8,0)</f>
        <v>288.5680474227683</v>
      </c>
      <c r="P176" s="231">
        <f>VLOOKUP($M176,'pop res corretta+pres'!$B$4:$Q$193,9,0)</f>
        <v>272.92632612837002</v>
      </c>
      <c r="Q176" s="231">
        <f>VLOOKUP($M176,'pop res corretta+pres'!$B$4:$Q$193,10,0)</f>
        <v>262.47794585551304</v>
      </c>
      <c r="R176" s="231">
        <f>VLOOKUP($M176,'pop res corretta+pres'!$B$4:$Q$193,11,0)</f>
        <v>255.69954470649509</v>
      </c>
      <c r="S176" s="231">
        <f>VLOOKUP($M176,'pop 2001'!$B$4:$F$193,5,0)</f>
        <v>2</v>
      </c>
      <c r="T176" s="231">
        <f>VLOOKUP($M176,'pop res corretta+pres'!$B$4:$Q$193,13,0)</f>
        <v>1.7812842433503988</v>
      </c>
      <c r="U176" s="231">
        <f>VLOOKUP($M176,'pop res corretta+pres'!$B$4:$Q$193,14,0)</f>
        <v>1.6847304081998118</v>
      </c>
      <c r="V176" s="231">
        <f>VLOOKUP($M176,'pop res corretta+pres'!$B$4:$Q$193,15,0)</f>
        <v>1.6202342336760012</v>
      </c>
      <c r="W176" s="231">
        <f>VLOOKUP($M176,'pop res corretta+pres'!$B$4:$Q$193,16,0)</f>
        <v>1.5783922512746358</v>
      </c>
      <c r="Y176" s="231">
        <f t="shared" si="34"/>
        <v>0</v>
      </c>
      <c r="Z176" s="231">
        <f t="shared" si="35"/>
        <v>0</v>
      </c>
      <c r="AA176" s="231">
        <f t="shared" si="36"/>
        <v>0</v>
      </c>
      <c r="AB176" s="231">
        <f t="shared" si="37"/>
        <v>0</v>
      </c>
      <c r="AC176" s="231">
        <f t="shared" si="38"/>
        <v>0</v>
      </c>
      <c r="AD176" s="231">
        <f t="shared" si="39"/>
        <v>0</v>
      </c>
      <c r="AE176" s="231">
        <f t="shared" si="40"/>
        <v>0</v>
      </c>
      <c r="AF176" s="231">
        <f t="shared" si="41"/>
        <v>0</v>
      </c>
      <c r="AG176" s="231">
        <f t="shared" si="42"/>
        <v>0</v>
      </c>
      <c r="AH176" s="231">
        <f t="shared" si="43"/>
        <v>0</v>
      </c>
      <c r="AI176" s="230">
        <f t="shared" si="33"/>
        <v>0</v>
      </c>
    </row>
    <row r="177" spans="1:35">
      <c r="A177" s="240" t="s">
        <v>263</v>
      </c>
      <c r="B177" s="74">
        <v>1323</v>
      </c>
      <c r="C177" s="79">
        <v>1213.9865803667806</v>
      </c>
      <c r="D177" s="82">
        <v>1169.2249124931686</v>
      </c>
      <c r="E177" s="82">
        <v>1138.8586056240201</v>
      </c>
      <c r="F177" s="82">
        <v>1118.9476480012399</v>
      </c>
      <c r="G177" s="81">
        <v>0</v>
      </c>
      <c r="H177" s="79">
        <v>0</v>
      </c>
      <c r="I177" s="82">
        <v>0</v>
      </c>
      <c r="J177" s="82">
        <v>0</v>
      </c>
      <c r="K177" s="241">
        <v>0</v>
      </c>
      <c r="M177" s="78" t="s">
        <v>263</v>
      </c>
      <c r="N177" s="231">
        <f>VLOOKUP($M177,'pop 2001'!$B$4:$F$193,2,0)</f>
        <v>1323</v>
      </c>
      <c r="O177" s="231">
        <f>VLOOKUP($M177,'pop res corretta+pres'!$B$4:$Q$193,8,0)</f>
        <v>1213.9865803667806</v>
      </c>
      <c r="P177" s="231">
        <f>VLOOKUP($M177,'pop res corretta+pres'!$B$4:$Q$193,9,0)</f>
        <v>1169.2249124931686</v>
      </c>
      <c r="Q177" s="231">
        <f>VLOOKUP($M177,'pop res corretta+pres'!$B$4:$Q$193,10,0)</f>
        <v>1138.8586056240201</v>
      </c>
      <c r="R177" s="231">
        <f>VLOOKUP($M177,'pop res corretta+pres'!$B$4:$Q$193,11,0)</f>
        <v>1118.9476480012399</v>
      </c>
      <c r="S177" s="231">
        <f>VLOOKUP($M177,'pop 2001'!$B$4:$F$193,5,0)</f>
        <v>0</v>
      </c>
      <c r="T177" s="231">
        <f>VLOOKUP($M177,'pop res corretta+pres'!$B$4:$Q$193,13,0)</f>
        <v>0</v>
      </c>
      <c r="U177" s="231">
        <f>VLOOKUP($M177,'pop res corretta+pres'!$B$4:$Q$193,14,0)</f>
        <v>0</v>
      </c>
      <c r="V177" s="231">
        <f>VLOOKUP($M177,'pop res corretta+pres'!$B$4:$Q$193,15,0)</f>
        <v>0</v>
      </c>
      <c r="W177" s="231">
        <f>VLOOKUP($M177,'pop res corretta+pres'!$B$4:$Q$193,16,0)</f>
        <v>0</v>
      </c>
      <c r="Y177" s="231">
        <f t="shared" si="34"/>
        <v>0</v>
      </c>
      <c r="Z177" s="231">
        <f t="shared" si="35"/>
        <v>0</v>
      </c>
      <c r="AA177" s="231">
        <f t="shared" si="36"/>
        <v>0</v>
      </c>
      <c r="AB177" s="231">
        <f t="shared" si="37"/>
        <v>0</v>
      </c>
      <c r="AC177" s="231">
        <f t="shared" si="38"/>
        <v>0</v>
      </c>
      <c r="AD177" s="231">
        <f t="shared" si="39"/>
        <v>0</v>
      </c>
      <c r="AE177" s="231">
        <f t="shared" si="40"/>
        <v>0</v>
      </c>
      <c r="AF177" s="231">
        <f t="shared" si="41"/>
        <v>0</v>
      </c>
      <c r="AG177" s="231">
        <f t="shared" si="42"/>
        <v>0</v>
      </c>
      <c r="AH177" s="231">
        <f t="shared" si="43"/>
        <v>0</v>
      </c>
      <c r="AI177" s="230">
        <f t="shared" si="33"/>
        <v>0</v>
      </c>
    </row>
    <row r="178" spans="1:35">
      <c r="A178" s="240" t="s">
        <v>264</v>
      </c>
      <c r="B178" s="74">
        <v>4231</v>
      </c>
      <c r="C178" s="79">
        <v>3981.4763833502079</v>
      </c>
      <c r="D178" s="82">
        <v>3792.6427960167207</v>
      </c>
      <c r="E178" s="82">
        <v>3665.7354579366047</v>
      </c>
      <c r="F178" s="82">
        <v>3583.0588952040193</v>
      </c>
      <c r="G178" s="81">
        <v>9</v>
      </c>
      <c r="H178" s="79">
        <v>8.4692241668994939</v>
      </c>
      <c r="I178" s="82">
        <v>8.0675455363152651</v>
      </c>
      <c r="J178" s="82">
        <v>7.7975937417700152</v>
      </c>
      <c r="K178" s="241">
        <v>7.6217277373757497</v>
      </c>
      <c r="M178" s="78" t="s">
        <v>264</v>
      </c>
      <c r="N178" s="231">
        <f>VLOOKUP($M178,'pop 2001'!$B$4:$F$193,2,0)</f>
        <v>4231</v>
      </c>
      <c r="O178" s="231">
        <f>VLOOKUP($M178,'pop res corretta+pres'!$B$4:$Q$193,8,0)</f>
        <v>3981.4763833502079</v>
      </c>
      <c r="P178" s="231">
        <f>VLOOKUP($M178,'pop res corretta+pres'!$B$4:$Q$193,9,0)</f>
        <v>3792.6427960167207</v>
      </c>
      <c r="Q178" s="231">
        <f>VLOOKUP($M178,'pop res corretta+pres'!$B$4:$Q$193,10,0)</f>
        <v>3665.7354579366047</v>
      </c>
      <c r="R178" s="231">
        <f>VLOOKUP($M178,'pop res corretta+pres'!$B$4:$Q$193,11,0)</f>
        <v>3583.0588952040193</v>
      </c>
      <c r="S178" s="231">
        <f>VLOOKUP($M178,'pop 2001'!$B$4:$F$193,5,0)</f>
        <v>9</v>
      </c>
      <c r="T178" s="231">
        <f>VLOOKUP($M178,'pop res corretta+pres'!$B$4:$Q$193,13,0)</f>
        <v>8.4692241668994939</v>
      </c>
      <c r="U178" s="231">
        <f>VLOOKUP($M178,'pop res corretta+pres'!$B$4:$Q$193,14,0)</f>
        <v>8.0675455363152651</v>
      </c>
      <c r="V178" s="231">
        <f>VLOOKUP($M178,'pop res corretta+pres'!$B$4:$Q$193,15,0)</f>
        <v>7.7975937417700152</v>
      </c>
      <c r="W178" s="231">
        <f>VLOOKUP($M178,'pop res corretta+pres'!$B$4:$Q$193,16,0)</f>
        <v>7.6217277373757497</v>
      </c>
      <c r="Y178" s="231">
        <f t="shared" si="34"/>
        <v>0</v>
      </c>
      <c r="Z178" s="231">
        <f t="shared" si="35"/>
        <v>0</v>
      </c>
      <c r="AA178" s="231">
        <f t="shared" si="36"/>
        <v>0</v>
      </c>
      <c r="AB178" s="231">
        <f t="shared" si="37"/>
        <v>0</v>
      </c>
      <c r="AC178" s="231">
        <f t="shared" si="38"/>
        <v>0</v>
      </c>
      <c r="AD178" s="231">
        <f t="shared" si="39"/>
        <v>0</v>
      </c>
      <c r="AE178" s="231">
        <f t="shared" si="40"/>
        <v>0</v>
      </c>
      <c r="AF178" s="231">
        <f t="shared" si="41"/>
        <v>0</v>
      </c>
      <c r="AG178" s="231">
        <f t="shared" si="42"/>
        <v>0</v>
      </c>
      <c r="AH178" s="231">
        <f t="shared" si="43"/>
        <v>0</v>
      </c>
      <c r="AI178" s="230">
        <f t="shared" si="33"/>
        <v>0</v>
      </c>
    </row>
    <row r="179" spans="1:35">
      <c r="A179" s="240" t="s">
        <v>265</v>
      </c>
      <c r="B179" s="74">
        <v>57450</v>
      </c>
      <c r="C179" s="79">
        <v>54142.457996910671</v>
      </c>
      <c r="D179" s="82">
        <v>51929.717801996441</v>
      </c>
      <c r="E179" s="82">
        <v>50433.904292596693</v>
      </c>
      <c r="F179" s="82">
        <v>49455.4974917851</v>
      </c>
      <c r="G179" s="81">
        <v>559</v>
      </c>
      <c r="H179" s="79">
        <v>526.81695422581834</v>
      </c>
      <c r="I179" s="82">
        <v>505.28654919609835</v>
      </c>
      <c r="J179" s="82">
        <v>490.73198432657227</v>
      </c>
      <c r="K179" s="241">
        <v>481.21189030300593</v>
      </c>
      <c r="M179" s="78" t="s">
        <v>265</v>
      </c>
      <c r="N179" s="231">
        <f>VLOOKUP($M179,'pop 2001'!$B$4:$F$193,2,0)</f>
        <v>57450</v>
      </c>
      <c r="O179" s="231">
        <f>VLOOKUP($M179,'pop res corretta+pres'!$B$4:$Q$193,8,0)</f>
        <v>54142.457996910671</v>
      </c>
      <c r="P179" s="231">
        <f>VLOOKUP($M179,'pop res corretta+pres'!$B$4:$Q$193,9,0)</f>
        <v>51929.717801996441</v>
      </c>
      <c r="Q179" s="231">
        <f>VLOOKUP($M179,'pop res corretta+pres'!$B$4:$Q$193,10,0)</f>
        <v>50433.904292596693</v>
      </c>
      <c r="R179" s="231">
        <f>VLOOKUP($M179,'pop res corretta+pres'!$B$4:$Q$193,11,0)</f>
        <v>49455.4974917851</v>
      </c>
      <c r="S179" s="231">
        <f>VLOOKUP($M179,'pop 2001'!$B$4:$F$193,5,0)</f>
        <v>559</v>
      </c>
      <c r="T179" s="231">
        <f>VLOOKUP($M179,'pop res corretta+pres'!$B$4:$Q$193,13,0)</f>
        <v>526.81695422581834</v>
      </c>
      <c r="U179" s="231">
        <f>VLOOKUP($M179,'pop res corretta+pres'!$B$4:$Q$193,14,0)</f>
        <v>505.28654919609835</v>
      </c>
      <c r="V179" s="231">
        <f>VLOOKUP($M179,'pop res corretta+pres'!$B$4:$Q$193,15,0)</f>
        <v>490.73198432657227</v>
      </c>
      <c r="W179" s="231">
        <f>VLOOKUP($M179,'pop res corretta+pres'!$B$4:$Q$193,16,0)</f>
        <v>481.21189030300593</v>
      </c>
      <c r="Y179" s="231">
        <f t="shared" si="34"/>
        <v>0</v>
      </c>
      <c r="Z179" s="231">
        <f t="shared" si="35"/>
        <v>0</v>
      </c>
      <c r="AA179" s="231">
        <f t="shared" si="36"/>
        <v>0</v>
      </c>
      <c r="AB179" s="231">
        <f t="shared" si="37"/>
        <v>0</v>
      </c>
      <c r="AC179" s="231">
        <f t="shared" si="38"/>
        <v>0</v>
      </c>
      <c r="AD179" s="231">
        <f t="shared" si="39"/>
        <v>0</v>
      </c>
      <c r="AE179" s="231">
        <f t="shared" si="40"/>
        <v>0</v>
      </c>
      <c r="AF179" s="231">
        <f t="shared" si="41"/>
        <v>0</v>
      </c>
      <c r="AG179" s="231">
        <f t="shared" si="42"/>
        <v>0</v>
      </c>
      <c r="AH179" s="231">
        <f t="shared" si="43"/>
        <v>0</v>
      </c>
      <c r="AI179" s="230">
        <f t="shared" si="33"/>
        <v>0</v>
      </c>
    </row>
    <row r="180" spans="1:35">
      <c r="A180" s="240" t="s">
        <v>266</v>
      </c>
      <c r="B180" s="74">
        <v>73</v>
      </c>
      <c r="C180" s="79">
        <v>70.567050982902671</v>
      </c>
      <c r="D180" s="82">
        <v>68.847044387979565</v>
      </c>
      <c r="E180" s="82">
        <v>67.667311354332895</v>
      </c>
      <c r="F180" s="82">
        <v>66.887906452448163</v>
      </c>
      <c r="G180" s="81">
        <v>0</v>
      </c>
      <c r="H180" s="79">
        <v>0</v>
      </c>
      <c r="I180" s="82">
        <v>0</v>
      </c>
      <c r="J180" s="82">
        <v>0</v>
      </c>
      <c r="K180" s="241">
        <v>0</v>
      </c>
      <c r="M180" s="78" t="s">
        <v>266</v>
      </c>
      <c r="N180" s="231">
        <f>VLOOKUP($M180,'pop 2001'!$B$4:$F$193,2,0)</f>
        <v>73</v>
      </c>
      <c r="O180" s="231">
        <f>VLOOKUP($M180,'pop res corretta+pres'!$B$4:$Q$193,8,0)</f>
        <v>70.567050982902671</v>
      </c>
      <c r="P180" s="231">
        <f>VLOOKUP($M180,'pop res corretta+pres'!$B$4:$Q$193,9,0)</f>
        <v>68.847044387979565</v>
      </c>
      <c r="Q180" s="231">
        <f>VLOOKUP($M180,'pop res corretta+pres'!$B$4:$Q$193,10,0)</f>
        <v>67.667311354332895</v>
      </c>
      <c r="R180" s="231">
        <f>VLOOKUP($M180,'pop res corretta+pres'!$B$4:$Q$193,11,0)</f>
        <v>66.887906452448163</v>
      </c>
      <c r="S180" s="231">
        <f>VLOOKUP($M180,'pop 2001'!$B$4:$F$193,5,0)</f>
        <v>0</v>
      </c>
      <c r="T180" s="231">
        <f>VLOOKUP($M180,'pop res corretta+pres'!$B$4:$Q$193,13,0)</f>
        <v>0</v>
      </c>
      <c r="U180" s="231">
        <f>VLOOKUP($M180,'pop res corretta+pres'!$B$4:$Q$193,14,0)</f>
        <v>0</v>
      </c>
      <c r="V180" s="231">
        <f>VLOOKUP($M180,'pop res corretta+pres'!$B$4:$Q$193,15,0)</f>
        <v>0</v>
      </c>
      <c r="W180" s="231">
        <f>VLOOKUP($M180,'pop res corretta+pres'!$B$4:$Q$193,16,0)</f>
        <v>0</v>
      </c>
      <c r="Y180" s="231">
        <f t="shared" si="34"/>
        <v>0</v>
      </c>
      <c r="Z180" s="231">
        <f t="shared" si="35"/>
        <v>0</v>
      </c>
      <c r="AA180" s="231">
        <f t="shared" si="36"/>
        <v>0</v>
      </c>
      <c r="AB180" s="231">
        <f t="shared" si="37"/>
        <v>0</v>
      </c>
      <c r="AC180" s="231">
        <f t="shared" si="38"/>
        <v>0</v>
      </c>
      <c r="AD180" s="231">
        <f t="shared" si="39"/>
        <v>0</v>
      </c>
      <c r="AE180" s="231">
        <f t="shared" si="40"/>
        <v>0</v>
      </c>
      <c r="AF180" s="231">
        <f t="shared" si="41"/>
        <v>0</v>
      </c>
      <c r="AG180" s="231">
        <f t="shared" si="42"/>
        <v>0</v>
      </c>
      <c r="AH180" s="231">
        <f t="shared" si="43"/>
        <v>0</v>
      </c>
      <c r="AI180" s="230">
        <f t="shared" si="33"/>
        <v>0</v>
      </c>
    </row>
    <row r="181" spans="1:35">
      <c r="A181" s="240" t="s">
        <v>267</v>
      </c>
      <c r="B181" s="74">
        <v>687</v>
      </c>
      <c r="C181" s="79">
        <v>637.88731395349225</v>
      </c>
      <c r="D181" s="82">
        <v>608.89842746754891</v>
      </c>
      <c r="E181" s="82">
        <v>589.38162473326486</v>
      </c>
      <c r="F181" s="82">
        <v>576.65147268061855</v>
      </c>
      <c r="G181" s="81">
        <v>0</v>
      </c>
      <c r="H181" s="79">
        <v>0</v>
      </c>
      <c r="I181" s="82">
        <v>0</v>
      </c>
      <c r="J181" s="82">
        <v>0</v>
      </c>
      <c r="K181" s="241">
        <v>0</v>
      </c>
      <c r="M181" s="78" t="s">
        <v>267</v>
      </c>
      <c r="N181" s="231">
        <f>VLOOKUP($M181,'pop 2001'!$B$4:$F$193,2,0)</f>
        <v>687</v>
      </c>
      <c r="O181" s="231">
        <f>VLOOKUP($M181,'pop res corretta+pres'!$B$4:$Q$193,8,0)</f>
        <v>637.88731395349225</v>
      </c>
      <c r="P181" s="231">
        <f>VLOOKUP($M181,'pop res corretta+pres'!$B$4:$Q$193,9,0)</f>
        <v>608.89842746754891</v>
      </c>
      <c r="Q181" s="231">
        <f>VLOOKUP($M181,'pop res corretta+pres'!$B$4:$Q$193,10,0)</f>
        <v>589.38162473326486</v>
      </c>
      <c r="R181" s="231">
        <f>VLOOKUP($M181,'pop res corretta+pres'!$B$4:$Q$193,11,0)</f>
        <v>576.65147268061855</v>
      </c>
      <c r="S181" s="231">
        <f>VLOOKUP($M181,'pop 2001'!$B$4:$F$193,5,0)</f>
        <v>0</v>
      </c>
      <c r="T181" s="231">
        <f>VLOOKUP($M181,'pop res corretta+pres'!$B$4:$Q$193,13,0)</f>
        <v>0</v>
      </c>
      <c r="U181" s="231">
        <f>VLOOKUP($M181,'pop res corretta+pres'!$B$4:$Q$193,14,0)</f>
        <v>0</v>
      </c>
      <c r="V181" s="231">
        <f>VLOOKUP($M181,'pop res corretta+pres'!$B$4:$Q$193,15,0)</f>
        <v>0</v>
      </c>
      <c r="W181" s="231">
        <f>VLOOKUP($M181,'pop res corretta+pres'!$B$4:$Q$193,16,0)</f>
        <v>0</v>
      </c>
      <c r="Y181" s="231">
        <f t="shared" si="34"/>
        <v>0</v>
      </c>
      <c r="Z181" s="231">
        <f t="shared" si="35"/>
        <v>0</v>
      </c>
      <c r="AA181" s="231">
        <f t="shared" si="36"/>
        <v>0</v>
      </c>
      <c r="AB181" s="231">
        <f t="shared" si="37"/>
        <v>0</v>
      </c>
      <c r="AC181" s="231">
        <f t="shared" si="38"/>
        <v>0</v>
      </c>
      <c r="AD181" s="231">
        <f t="shared" si="39"/>
        <v>0</v>
      </c>
      <c r="AE181" s="231">
        <f t="shared" si="40"/>
        <v>0</v>
      </c>
      <c r="AF181" s="231">
        <f t="shared" si="41"/>
        <v>0</v>
      </c>
      <c r="AG181" s="231">
        <f t="shared" si="42"/>
        <v>0</v>
      </c>
      <c r="AH181" s="231">
        <f t="shared" si="43"/>
        <v>0</v>
      </c>
      <c r="AI181" s="230">
        <f t="shared" si="33"/>
        <v>0</v>
      </c>
    </row>
    <row r="182" spans="1:35">
      <c r="A182" s="240" t="s">
        <v>268</v>
      </c>
      <c r="B182" s="74">
        <v>2657</v>
      </c>
      <c r="C182" s="79">
        <v>2531.6396824662779</v>
      </c>
      <c r="D182" s="82">
        <v>2433.2289709710617</v>
      </c>
      <c r="E182" s="82">
        <v>2366.5853197735169</v>
      </c>
      <c r="F182" s="82">
        <v>2322.9407823012943</v>
      </c>
      <c r="G182" s="81">
        <v>33</v>
      </c>
      <c r="H182" s="79">
        <v>31.443022025362097</v>
      </c>
      <c r="I182" s="82">
        <v>30.220758766294693</v>
      </c>
      <c r="J182" s="82">
        <v>29.3930431134836</v>
      </c>
      <c r="K182" s="241">
        <v>28.850976972503759</v>
      </c>
      <c r="M182" s="78" t="s">
        <v>268</v>
      </c>
      <c r="N182" s="231">
        <f>VLOOKUP($M182,'pop 2001'!$B$4:$F$193,2,0)</f>
        <v>2657</v>
      </c>
      <c r="O182" s="231">
        <f>VLOOKUP($M182,'pop res corretta+pres'!$B$4:$Q$193,8,0)</f>
        <v>2531.6396824662779</v>
      </c>
      <c r="P182" s="231">
        <f>VLOOKUP($M182,'pop res corretta+pres'!$B$4:$Q$193,9,0)</f>
        <v>2433.2289709710617</v>
      </c>
      <c r="Q182" s="231">
        <f>VLOOKUP($M182,'pop res corretta+pres'!$B$4:$Q$193,10,0)</f>
        <v>2366.5853197735169</v>
      </c>
      <c r="R182" s="231">
        <f>VLOOKUP($M182,'pop res corretta+pres'!$B$4:$Q$193,11,0)</f>
        <v>2322.9407823012943</v>
      </c>
      <c r="S182" s="231">
        <f>VLOOKUP($M182,'pop 2001'!$B$4:$F$193,5,0)</f>
        <v>33</v>
      </c>
      <c r="T182" s="231">
        <f>VLOOKUP($M182,'pop res corretta+pres'!$B$4:$Q$193,13,0)</f>
        <v>31.443022025362097</v>
      </c>
      <c r="U182" s="231">
        <f>VLOOKUP($M182,'pop res corretta+pres'!$B$4:$Q$193,14,0)</f>
        <v>30.220758766294693</v>
      </c>
      <c r="V182" s="231">
        <f>VLOOKUP($M182,'pop res corretta+pres'!$B$4:$Q$193,15,0)</f>
        <v>29.3930431134836</v>
      </c>
      <c r="W182" s="231">
        <f>VLOOKUP($M182,'pop res corretta+pres'!$B$4:$Q$193,16,0)</f>
        <v>28.850976972503759</v>
      </c>
      <c r="Y182" s="231">
        <f t="shared" si="34"/>
        <v>0</v>
      </c>
      <c r="Z182" s="231">
        <f t="shared" si="35"/>
        <v>0</v>
      </c>
      <c r="AA182" s="231">
        <f t="shared" si="36"/>
        <v>0</v>
      </c>
      <c r="AB182" s="231">
        <f t="shared" si="37"/>
        <v>0</v>
      </c>
      <c r="AC182" s="231">
        <f t="shared" si="38"/>
        <v>0</v>
      </c>
      <c r="AD182" s="231">
        <f t="shared" si="39"/>
        <v>0</v>
      </c>
      <c r="AE182" s="231">
        <f t="shared" si="40"/>
        <v>0</v>
      </c>
      <c r="AF182" s="231">
        <f t="shared" si="41"/>
        <v>0</v>
      </c>
      <c r="AG182" s="231">
        <f t="shared" si="42"/>
        <v>0</v>
      </c>
      <c r="AH182" s="231">
        <f t="shared" si="43"/>
        <v>0</v>
      </c>
      <c r="AI182" s="230">
        <f t="shared" si="33"/>
        <v>0</v>
      </c>
    </row>
    <row r="183" spans="1:35">
      <c r="A183" s="240" t="s">
        <v>269</v>
      </c>
      <c r="B183" s="74">
        <v>1118</v>
      </c>
      <c r="C183" s="79">
        <v>1048.3281605619231</v>
      </c>
      <c r="D183" s="82">
        <v>1002.908784681433</v>
      </c>
      <c r="E183" s="82">
        <v>972.27228312769557</v>
      </c>
      <c r="F183" s="82">
        <v>952.2631365320874</v>
      </c>
      <c r="G183" s="81">
        <v>0</v>
      </c>
      <c r="H183" s="79">
        <v>0</v>
      </c>
      <c r="I183" s="82">
        <v>0</v>
      </c>
      <c r="J183" s="82">
        <v>0</v>
      </c>
      <c r="K183" s="241">
        <v>0</v>
      </c>
      <c r="M183" s="78" t="s">
        <v>269</v>
      </c>
      <c r="N183" s="231">
        <f>VLOOKUP($M183,'pop 2001'!$B$4:$F$193,2,0)</f>
        <v>1118</v>
      </c>
      <c r="O183" s="231">
        <f>VLOOKUP($M183,'pop res corretta+pres'!$B$4:$Q$193,8,0)</f>
        <v>1048.3281605619231</v>
      </c>
      <c r="P183" s="231">
        <f>VLOOKUP($M183,'pop res corretta+pres'!$B$4:$Q$193,9,0)</f>
        <v>1002.908784681433</v>
      </c>
      <c r="Q183" s="231">
        <f>VLOOKUP($M183,'pop res corretta+pres'!$B$4:$Q$193,10,0)</f>
        <v>972.27228312769557</v>
      </c>
      <c r="R183" s="231">
        <f>VLOOKUP($M183,'pop res corretta+pres'!$B$4:$Q$193,11,0)</f>
        <v>952.2631365320874</v>
      </c>
      <c r="S183" s="231">
        <f>VLOOKUP($M183,'pop 2001'!$B$4:$F$193,5,0)</f>
        <v>0</v>
      </c>
      <c r="T183" s="231">
        <f>VLOOKUP($M183,'pop res corretta+pres'!$B$4:$Q$193,13,0)</f>
        <v>0</v>
      </c>
      <c r="U183" s="231">
        <f>VLOOKUP($M183,'pop res corretta+pres'!$B$4:$Q$193,14,0)</f>
        <v>0</v>
      </c>
      <c r="V183" s="231">
        <f>VLOOKUP($M183,'pop res corretta+pres'!$B$4:$Q$193,15,0)</f>
        <v>0</v>
      </c>
      <c r="W183" s="231">
        <f>VLOOKUP($M183,'pop res corretta+pres'!$B$4:$Q$193,16,0)</f>
        <v>0</v>
      </c>
      <c r="Y183" s="231">
        <f t="shared" si="34"/>
        <v>0</v>
      </c>
      <c r="Z183" s="231">
        <f t="shared" si="35"/>
        <v>0</v>
      </c>
      <c r="AA183" s="231">
        <f t="shared" si="36"/>
        <v>0</v>
      </c>
      <c r="AB183" s="231">
        <f t="shared" si="37"/>
        <v>0</v>
      </c>
      <c r="AC183" s="231">
        <f t="shared" si="38"/>
        <v>0</v>
      </c>
      <c r="AD183" s="231">
        <f t="shared" si="39"/>
        <v>0</v>
      </c>
      <c r="AE183" s="231">
        <f t="shared" si="40"/>
        <v>0</v>
      </c>
      <c r="AF183" s="231">
        <f t="shared" si="41"/>
        <v>0</v>
      </c>
      <c r="AG183" s="231">
        <f t="shared" si="42"/>
        <v>0</v>
      </c>
      <c r="AH183" s="231">
        <f t="shared" si="43"/>
        <v>0</v>
      </c>
      <c r="AI183" s="230">
        <f t="shared" si="33"/>
        <v>0</v>
      </c>
    </row>
    <row r="184" spans="1:35">
      <c r="A184" s="240" t="s">
        <v>270</v>
      </c>
      <c r="B184" s="74">
        <v>38183</v>
      </c>
      <c r="C184" s="79">
        <v>35192.741156223572</v>
      </c>
      <c r="D184" s="82">
        <v>33649.332576120243</v>
      </c>
      <c r="E184" s="82">
        <v>32608.756804006924</v>
      </c>
      <c r="F184" s="82">
        <v>31929.362360675266</v>
      </c>
      <c r="G184" s="81">
        <v>593</v>
      </c>
      <c r="H184" s="79">
        <v>546.55986972319079</v>
      </c>
      <c r="I184" s="82">
        <v>522.59000648558867</v>
      </c>
      <c r="J184" s="82">
        <v>506.42937393017928</v>
      </c>
      <c r="K184" s="241">
        <v>495.87805777127141</v>
      </c>
      <c r="M184" s="78" t="s">
        <v>270</v>
      </c>
      <c r="N184" s="231">
        <f>VLOOKUP($M184,'pop 2001'!$B$4:$F$193,2,0)</f>
        <v>38183</v>
      </c>
      <c r="O184" s="231">
        <f>VLOOKUP($M184,'pop res corretta+pres'!$B$4:$Q$193,8,0)</f>
        <v>35192.741156223572</v>
      </c>
      <c r="P184" s="231">
        <f>VLOOKUP($M184,'pop res corretta+pres'!$B$4:$Q$193,9,0)</f>
        <v>33649.332576120243</v>
      </c>
      <c r="Q184" s="231">
        <f>VLOOKUP($M184,'pop res corretta+pres'!$B$4:$Q$193,10,0)</f>
        <v>32608.756804006924</v>
      </c>
      <c r="R184" s="231">
        <f>VLOOKUP($M184,'pop res corretta+pres'!$B$4:$Q$193,11,0)</f>
        <v>31929.362360675266</v>
      </c>
      <c r="S184" s="231">
        <f>VLOOKUP($M184,'pop 2001'!$B$4:$F$193,5,0)</f>
        <v>593</v>
      </c>
      <c r="T184" s="231">
        <f>VLOOKUP($M184,'pop res corretta+pres'!$B$4:$Q$193,13,0)</f>
        <v>546.55986972319079</v>
      </c>
      <c r="U184" s="231">
        <f>VLOOKUP($M184,'pop res corretta+pres'!$B$4:$Q$193,14,0)</f>
        <v>522.59000648558867</v>
      </c>
      <c r="V184" s="231">
        <f>VLOOKUP($M184,'pop res corretta+pres'!$B$4:$Q$193,15,0)</f>
        <v>506.42937393017928</v>
      </c>
      <c r="W184" s="231">
        <f>VLOOKUP($M184,'pop res corretta+pres'!$B$4:$Q$193,16,0)</f>
        <v>495.87805777127141</v>
      </c>
      <c r="Y184" s="231">
        <f t="shared" si="34"/>
        <v>0</v>
      </c>
      <c r="Z184" s="231">
        <f t="shared" si="35"/>
        <v>0</v>
      </c>
      <c r="AA184" s="231">
        <f t="shared" si="36"/>
        <v>0</v>
      </c>
      <c r="AB184" s="231">
        <f t="shared" si="37"/>
        <v>0</v>
      </c>
      <c r="AC184" s="231">
        <f t="shared" si="38"/>
        <v>0</v>
      </c>
      <c r="AD184" s="231">
        <f t="shared" si="39"/>
        <v>0</v>
      </c>
      <c r="AE184" s="231">
        <f t="shared" si="40"/>
        <v>0</v>
      </c>
      <c r="AF184" s="231">
        <f t="shared" si="41"/>
        <v>0</v>
      </c>
      <c r="AG184" s="231">
        <f t="shared" si="42"/>
        <v>0</v>
      </c>
      <c r="AH184" s="231">
        <f t="shared" si="43"/>
        <v>0</v>
      </c>
      <c r="AI184" s="230">
        <f t="shared" si="33"/>
        <v>0</v>
      </c>
    </row>
    <row r="185" spans="1:35">
      <c r="A185" s="240" t="s">
        <v>271</v>
      </c>
      <c r="B185" s="74">
        <v>132</v>
      </c>
      <c r="C185" s="79">
        <v>107.39356467781651</v>
      </c>
      <c r="D185" s="82">
        <v>96.721434417320467</v>
      </c>
      <c r="E185" s="82">
        <v>89.884306192281983</v>
      </c>
      <c r="F185" s="82">
        <v>85.574263180951959</v>
      </c>
      <c r="G185" s="81">
        <v>0</v>
      </c>
      <c r="H185" s="79">
        <v>0</v>
      </c>
      <c r="I185" s="82">
        <v>0</v>
      </c>
      <c r="J185" s="82">
        <v>0</v>
      </c>
      <c r="K185" s="241">
        <v>0</v>
      </c>
      <c r="M185" s="78" t="s">
        <v>271</v>
      </c>
      <c r="N185" s="231">
        <f>VLOOKUP($M185,'pop 2001'!$B$4:$F$193,2,0)</f>
        <v>132</v>
      </c>
      <c r="O185" s="231">
        <f>VLOOKUP($M185,'pop res corretta+pres'!$B$4:$Q$193,8,0)</f>
        <v>107.39356467781651</v>
      </c>
      <c r="P185" s="231">
        <f>VLOOKUP($M185,'pop res corretta+pres'!$B$4:$Q$193,9,0)</f>
        <v>96.721434417320467</v>
      </c>
      <c r="Q185" s="231">
        <f>VLOOKUP($M185,'pop res corretta+pres'!$B$4:$Q$193,10,0)</f>
        <v>89.884306192281983</v>
      </c>
      <c r="R185" s="231">
        <f>VLOOKUP($M185,'pop res corretta+pres'!$B$4:$Q$193,11,0)</f>
        <v>85.574263180951959</v>
      </c>
      <c r="S185" s="231">
        <f>VLOOKUP($M185,'pop 2001'!$B$4:$F$193,5,0)</f>
        <v>0</v>
      </c>
      <c r="T185" s="231">
        <f>VLOOKUP($M185,'pop res corretta+pres'!$B$4:$Q$193,13,0)</f>
        <v>0</v>
      </c>
      <c r="U185" s="231">
        <f>VLOOKUP($M185,'pop res corretta+pres'!$B$4:$Q$193,14,0)</f>
        <v>0</v>
      </c>
      <c r="V185" s="231">
        <f>VLOOKUP($M185,'pop res corretta+pres'!$B$4:$Q$193,15,0)</f>
        <v>0</v>
      </c>
      <c r="W185" s="231">
        <f>VLOOKUP($M185,'pop res corretta+pres'!$B$4:$Q$193,16,0)</f>
        <v>0</v>
      </c>
      <c r="Y185" s="231">
        <f t="shared" si="34"/>
        <v>0</v>
      </c>
      <c r="Z185" s="231">
        <f t="shared" si="35"/>
        <v>0</v>
      </c>
      <c r="AA185" s="231">
        <f t="shared" si="36"/>
        <v>0</v>
      </c>
      <c r="AB185" s="231">
        <f t="shared" si="37"/>
        <v>0</v>
      </c>
      <c r="AC185" s="231">
        <f t="shared" si="38"/>
        <v>0</v>
      </c>
      <c r="AD185" s="231">
        <f t="shared" si="39"/>
        <v>0</v>
      </c>
      <c r="AE185" s="231">
        <f t="shared" si="40"/>
        <v>0</v>
      </c>
      <c r="AF185" s="231">
        <f t="shared" si="41"/>
        <v>0</v>
      </c>
      <c r="AG185" s="231">
        <f t="shared" si="42"/>
        <v>0</v>
      </c>
      <c r="AH185" s="231">
        <f t="shared" si="43"/>
        <v>0</v>
      </c>
      <c r="AI185" s="230">
        <f t="shared" si="33"/>
        <v>0</v>
      </c>
    </row>
    <row r="186" spans="1:35">
      <c r="A186" s="240" t="s">
        <v>272</v>
      </c>
      <c r="B186" s="74">
        <v>1129</v>
      </c>
      <c r="C186" s="79">
        <v>994.73433981732308</v>
      </c>
      <c r="D186" s="82">
        <v>933.02211797834559</v>
      </c>
      <c r="E186" s="82">
        <v>892.09085670776005</v>
      </c>
      <c r="F186" s="82">
        <v>865.66582860980861</v>
      </c>
      <c r="G186" s="81">
        <v>0</v>
      </c>
      <c r="H186" s="79">
        <v>0</v>
      </c>
      <c r="I186" s="82">
        <v>0</v>
      </c>
      <c r="J186" s="82">
        <v>0</v>
      </c>
      <c r="K186" s="241">
        <v>0</v>
      </c>
      <c r="M186" s="78" t="s">
        <v>272</v>
      </c>
      <c r="N186" s="231">
        <f>VLOOKUP($M186,'pop 2001'!$B$4:$F$193,2,0)</f>
        <v>1129</v>
      </c>
      <c r="O186" s="231">
        <f>VLOOKUP($M186,'pop res corretta+pres'!$B$4:$Q$193,8,0)</f>
        <v>994.73433981732308</v>
      </c>
      <c r="P186" s="231">
        <f>VLOOKUP($M186,'pop res corretta+pres'!$B$4:$Q$193,9,0)</f>
        <v>933.02211797834559</v>
      </c>
      <c r="Q186" s="231">
        <f>VLOOKUP($M186,'pop res corretta+pres'!$B$4:$Q$193,10,0)</f>
        <v>892.09085670776005</v>
      </c>
      <c r="R186" s="231">
        <f>VLOOKUP($M186,'pop res corretta+pres'!$B$4:$Q$193,11,0)</f>
        <v>865.66582860980861</v>
      </c>
      <c r="S186" s="231">
        <f>VLOOKUP($M186,'pop 2001'!$B$4:$F$193,5,0)</f>
        <v>0</v>
      </c>
      <c r="T186" s="231">
        <f>VLOOKUP($M186,'pop res corretta+pres'!$B$4:$Q$193,13,0)</f>
        <v>0</v>
      </c>
      <c r="U186" s="231">
        <f>VLOOKUP($M186,'pop res corretta+pres'!$B$4:$Q$193,14,0)</f>
        <v>0</v>
      </c>
      <c r="V186" s="231">
        <f>VLOOKUP($M186,'pop res corretta+pres'!$B$4:$Q$193,15,0)</f>
        <v>0</v>
      </c>
      <c r="W186" s="231">
        <f>VLOOKUP($M186,'pop res corretta+pres'!$B$4:$Q$193,16,0)</f>
        <v>0</v>
      </c>
      <c r="Y186" s="231">
        <f t="shared" si="34"/>
        <v>0</v>
      </c>
      <c r="Z186" s="231">
        <f t="shared" si="35"/>
        <v>0</v>
      </c>
      <c r="AA186" s="231">
        <f t="shared" si="36"/>
        <v>0</v>
      </c>
      <c r="AB186" s="231">
        <f t="shared" si="37"/>
        <v>0</v>
      </c>
      <c r="AC186" s="231">
        <f t="shared" si="38"/>
        <v>0</v>
      </c>
      <c r="AD186" s="231">
        <f t="shared" si="39"/>
        <v>0</v>
      </c>
      <c r="AE186" s="231">
        <f t="shared" si="40"/>
        <v>0</v>
      </c>
      <c r="AF186" s="231">
        <f t="shared" si="41"/>
        <v>0</v>
      </c>
      <c r="AG186" s="231">
        <f t="shared" si="42"/>
        <v>0</v>
      </c>
      <c r="AH186" s="231">
        <f t="shared" si="43"/>
        <v>0</v>
      </c>
      <c r="AI186" s="230">
        <f t="shared" si="33"/>
        <v>0</v>
      </c>
    </row>
    <row r="187" spans="1:35">
      <c r="A187" s="240" t="s">
        <v>273</v>
      </c>
      <c r="B187" s="74">
        <v>1158</v>
      </c>
      <c r="C187" s="79">
        <v>1166.5117733392922</v>
      </c>
      <c r="D187" s="82">
        <v>1133.7486777486324</v>
      </c>
      <c r="E187" s="82">
        <v>1111.3496581550748</v>
      </c>
      <c r="F187" s="82">
        <v>1096.5844725923614</v>
      </c>
      <c r="G187" s="81">
        <v>0</v>
      </c>
      <c r="H187" s="79">
        <v>0</v>
      </c>
      <c r="I187" s="82">
        <v>0</v>
      </c>
      <c r="J187" s="82">
        <v>0</v>
      </c>
      <c r="K187" s="241">
        <v>0</v>
      </c>
      <c r="M187" s="78" t="s">
        <v>273</v>
      </c>
      <c r="N187" s="231">
        <f>VLOOKUP($M187,'pop 2001'!$B$4:$F$193,2,0)</f>
        <v>1158</v>
      </c>
      <c r="O187" s="231">
        <f>VLOOKUP($M187,'pop res corretta+pres'!$B$4:$Q$193,8,0)</f>
        <v>1166.5117733392922</v>
      </c>
      <c r="P187" s="231">
        <f>VLOOKUP($M187,'pop res corretta+pres'!$B$4:$Q$193,9,0)</f>
        <v>1133.7486777486324</v>
      </c>
      <c r="Q187" s="231">
        <f>VLOOKUP($M187,'pop res corretta+pres'!$B$4:$Q$193,10,0)</f>
        <v>1111.3496581550748</v>
      </c>
      <c r="R187" s="231">
        <f>VLOOKUP($M187,'pop res corretta+pres'!$B$4:$Q$193,11,0)</f>
        <v>1096.5844725923614</v>
      </c>
      <c r="S187" s="231">
        <f>VLOOKUP($M187,'pop 2001'!$B$4:$F$193,5,0)</f>
        <v>0</v>
      </c>
      <c r="T187" s="231">
        <f>VLOOKUP($M187,'pop res corretta+pres'!$B$4:$Q$193,13,0)</f>
        <v>0</v>
      </c>
      <c r="U187" s="231">
        <f>VLOOKUP($M187,'pop res corretta+pres'!$B$4:$Q$193,14,0)</f>
        <v>0</v>
      </c>
      <c r="V187" s="231">
        <f>VLOOKUP($M187,'pop res corretta+pres'!$B$4:$Q$193,15,0)</f>
        <v>0</v>
      </c>
      <c r="W187" s="231">
        <f>VLOOKUP($M187,'pop res corretta+pres'!$B$4:$Q$193,16,0)</f>
        <v>0</v>
      </c>
      <c r="Y187" s="231">
        <f t="shared" si="34"/>
        <v>0</v>
      </c>
      <c r="Z187" s="231">
        <f t="shared" si="35"/>
        <v>0</v>
      </c>
      <c r="AA187" s="231">
        <f t="shared" si="36"/>
        <v>0</v>
      </c>
      <c r="AB187" s="231">
        <f t="shared" si="37"/>
        <v>0</v>
      </c>
      <c r="AC187" s="231">
        <f t="shared" si="38"/>
        <v>0</v>
      </c>
      <c r="AD187" s="231">
        <f t="shared" si="39"/>
        <v>0</v>
      </c>
      <c r="AE187" s="231">
        <f t="shared" si="40"/>
        <v>0</v>
      </c>
      <c r="AF187" s="231">
        <f t="shared" si="41"/>
        <v>0</v>
      </c>
      <c r="AG187" s="231">
        <f t="shared" si="42"/>
        <v>0</v>
      </c>
      <c r="AH187" s="231">
        <f t="shared" si="43"/>
        <v>0</v>
      </c>
      <c r="AI187" s="230">
        <f t="shared" si="33"/>
        <v>0</v>
      </c>
    </row>
    <row r="188" spans="1:35">
      <c r="A188" s="240" t="s">
        <v>274</v>
      </c>
      <c r="B188" s="74">
        <v>1197</v>
      </c>
      <c r="C188" s="79">
        <v>1075.4988264521214</v>
      </c>
      <c r="D188" s="82">
        <v>1018.9660260404094</v>
      </c>
      <c r="E188" s="82">
        <v>981.14733152279723</v>
      </c>
      <c r="F188" s="82">
        <v>956.58746583572736</v>
      </c>
      <c r="G188" s="81">
        <v>0</v>
      </c>
      <c r="H188" s="79">
        <v>0</v>
      </c>
      <c r="I188" s="82">
        <v>0</v>
      </c>
      <c r="J188" s="82">
        <v>0</v>
      </c>
      <c r="K188" s="241">
        <v>0</v>
      </c>
      <c r="M188" s="78" t="s">
        <v>274</v>
      </c>
      <c r="N188" s="231">
        <f>VLOOKUP($M188,'pop 2001'!$B$4:$F$193,2,0)</f>
        <v>1197</v>
      </c>
      <c r="O188" s="231">
        <f>VLOOKUP($M188,'pop res corretta+pres'!$B$4:$Q$193,8,0)</f>
        <v>1075.4988264521214</v>
      </c>
      <c r="P188" s="231">
        <f>VLOOKUP($M188,'pop res corretta+pres'!$B$4:$Q$193,9,0)</f>
        <v>1018.9660260404094</v>
      </c>
      <c r="Q188" s="231">
        <f>VLOOKUP($M188,'pop res corretta+pres'!$B$4:$Q$193,10,0)</f>
        <v>981.14733152279723</v>
      </c>
      <c r="R188" s="231">
        <f>VLOOKUP($M188,'pop res corretta+pres'!$B$4:$Q$193,11,0)</f>
        <v>956.58746583572736</v>
      </c>
      <c r="S188" s="231">
        <f>VLOOKUP($M188,'pop 2001'!$B$4:$F$193,5,0)</f>
        <v>0</v>
      </c>
      <c r="T188" s="231">
        <f>VLOOKUP($M188,'pop res corretta+pres'!$B$4:$Q$193,13,0)</f>
        <v>0</v>
      </c>
      <c r="U188" s="231">
        <f>VLOOKUP($M188,'pop res corretta+pres'!$B$4:$Q$193,14,0)</f>
        <v>0</v>
      </c>
      <c r="V188" s="231">
        <f>VLOOKUP($M188,'pop res corretta+pres'!$B$4:$Q$193,15,0)</f>
        <v>0</v>
      </c>
      <c r="W188" s="231">
        <f>VLOOKUP($M188,'pop res corretta+pres'!$B$4:$Q$193,16,0)</f>
        <v>0</v>
      </c>
      <c r="Y188" s="231">
        <f t="shared" si="34"/>
        <v>0</v>
      </c>
      <c r="Z188" s="231">
        <f t="shared" si="35"/>
        <v>0</v>
      </c>
      <c r="AA188" s="231">
        <f t="shared" si="36"/>
        <v>0</v>
      </c>
      <c r="AB188" s="231">
        <f t="shared" si="37"/>
        <v>0</v>
      </c>
      <c r="AC188" s="231">
        <f t="shared" si="38"/>
        <v>0</v>
      </c>
      <c r="AD188" s="231">
        <f t="shared" si="39"/>
        <v>0</v>
      </c>
      <c r="AE188" s="231">
        <f t="shared" si="40"/>
        <v>0</v>
      </c>
      <c r="AF188" s="231">
        <f t="shared" si="41"/>
        <v>0</v>
      </c>
      <c r="AG188" s="231">
        <f t="shared" si="42"/>
        <v>0</v>
      </c>
      <c r="AH188" s="231">
        <f t="shared" si="43"/>
        <v>0</v>
      </c>
      <c r="AI188" s="230">
        <f t="shared" si="33"/>
        <v>0</v>
      </c>
    </row>
    <row r="189" spans="1:35">
      <c r="A189" s="240" t="s">
        <v>275</v>
      </c>
      <c r="B189" s="74">
        <v>453</v>
      </c>
      <c r="C189" s="79">
        <v>411.85308109606558</v>
      </c>
      <c r="D189" s="82">
        <v>391.72189846163968</v>
      </c>
      <c r="E189" s="82">
        <v>378.21012606675595</v>
      </c>
      <c r="F189" s="82">
        <v>369.41544970950929</v>
      </c>
      <c r="G189" s="81">
        <v>0</v>
      </c>
      <c r="H189" s="79">
        <v>0</v>
      </c>
      <c r="I189" s="82">
        <v>0</v>
      </c>
      <c r="J189" s="82">
        <v>0</v>
      </c>
      <c r="K189" s="241">
        <v>0</v>
      </c>
      <c r="M189" s="78" t="s">
        <v>275</v>
      </c>
      <c r="N189" s="231">
        <f>VLOOKUP($M189,'pop 2001'!$B$4:$F$193,2,0)</f>
        <v>453</v>
      </c>
      <c r="O189" s="231">
        <f>VLOOKUP($M189,'pop res corretta+pres'!$B$4:$Q$193,8,0)</f>
        <v>411.85308109606558</v>
      </c>
      <c r="P189" s="231">
        <f>VLOOKUP($M189,'pop res corretta+pres'!$B$4:$Q$193,9,0)</f>
        <v>391.72189846163968</v>
      </c>
      <c r="Q189" s="231">
        <f>VLOOKUP($M189,'pop res corretta+pres'!$B$4:$Q$193,10,0)</f>
        <v>378.21012606675595</v>
      </c>
      <c r="R189" s="231">
        <f>VLOOKUP($M189,'pop res corretta+pres'!$B$4:$Q$193,11,0)</f>
        <v>369.41544970950929</v>
      </c>
      <c r="S189" s="231">
        <f>VLOOKUP($M189,'pop 2001'!$B$4:$F$193,5,0)</f>
        <v>0</v>
      </c>
      <c r="T189" s="231">
        <f>VLOOKUP($M189,'pop res corretta+pres'!$B$4:$Q$193,13,0)</f>
        <v>0</v>
      </c>
      <c r="U189" s="231">
        <f>VLOOKUP($M189,'pop res corretta+pres'!$B$4:$Q$193,14,0)</f>
        <v>0</v>
      </c>
      <c r="V189" s="231">
        <f>VLOOKUP($M189,'pop res corretta+pres'!$B$4:$Q$193,15,0)</f>
        <v>0</v>
      </c>
      <c r="W189" s="231">
        <f>VLOOKUP($M189,'pop res corretta+pres'!$B$4:$Q$193,16,0)</f>
        <v>0</v>
      </c>
      <c r="Y189" s="231">
        <f t="shared" si="34"/>
        <v>0</v>
      </c>
      <c r="Z189" s="231">
        <f t="shared" si="35"/>
        <v>0</v>
      </c>
      <c r="AA189" s="231">
        <f t="shared" si="36"/>
        <v>0</v>
      </c>
      <c r="AB189" s="231">
        <f t="shared" si="37"/>
        <v>0</v>
      </c>
      <c r="AC189" s="231">
        <f t="shared" si="38"/>
        <v>0</v>
      </c>
      <c r="AD189" s="231">
        <f t="shared" si="39"/>
        <v>0</v>
      </c>
      <c r="AE189" s="231">
        <f t="shared" si="40"/>
        <v>0</v>
      </c>
      <c r="AF189" s="231">
        <f t="shared" si="41"/>
        <v>0</v>
      </c>
      <c r="AG189" s="231">
        <f t="shared" si="42"/>
        <v>0</v>
      </c>
      <c r="AH189" s="231">
        <f t="shared" si="43"/>
        <v>0</v>
      </c>
      <c r="AI189" s="230">
        <f t="shared" si="33"/>
        <v>0</v>
      </c>
    </row>
    <row r="190" spans="1:35">
      <c r="A190" s="240" t="s">
        <v>276</v>
      </c>
      <c r="B190" s="74">
        <v>466</v>
      </c>
      <c r="C190" s="79">
        <v>407.44613268976207</v>
      </c>
      <c r="D190" s="82">
        <v>382.93760380622246</v>
      </c>
      <c r="E190" s="82">
        <v>366.65417892170876</v>
      </c>
      <c r="F190" s="82">
        <v>356.12927865217983</v>
      </c>
      <c r="G190" s="81">
        <v>0</v>
      </c>
      <c r="H190" s="79">
        <v>0</v>
      </c>
      <c r="I190" s="82">
        <v>0</v>
      </c>
      <c r="J190" s="82">
        <v>0</v>
      </c>
      <c r="K190" s="241">
        <v>0</v>
      </c>
      <c r="M190" s="78" t="s">
        <v>276</v>
      </c>
      <c r="N190" s="231">
        <f>VLOOKUP($M190,'pop 2001'!$B$4:$F$193,2,0)</f>
        <v>466</v>
      </c>
      <c r="O190" s="231">
        <f>VLOOKUP($M190,'pop res corretta+pres'!$B$4:$Q$193,8,0)</f>
        <v>407.44613268976207</v>
      </c>
      <c r="P190" s="231">
        <f>VLOOKUP($M190,'pop res corretta+pres'!$B$4:$Q$193,9,0)</f>
        <v>382.93760380622246</v>
      </c>
      <c r="Q190" s="231">
        <f>VLOOKUP($M190,'pop res corretta+pres'!$B$4:$Q$193,10,0)</f>
        <v>366.65417892170876</v>
      </c>
      <c r="R190" s="231">
        <f>VLOOKUP($M190,'pop res corretta+pres'!$B$4:$Q$193,11,0)</f>
        <v>356.12927865217983</v>
      </c>
      <c r="S190" s="231">
        <f>VLOOKUP($M190,'pop 2001'!$B$4:$F$193,5,0)</f>
        <v>0</v>
      </c>
      <c r="T190" s="231">
        <f>VLOOKUP($M190,'pop res corretta+pres'!$B$4:$Q$193,13,0)</f>
        <v>0</v>
      </c>
      <c r="U190" s="231">
        <f>VLOOKUP($M190,'pop res corretta+pres'!$B$4:$Q$193,14,0)</f>
        <v>0</v>
      </c>
      <c r="V190" s="231">
        <f>VLOOKUP($M190,'pop res corretta+pres'!$B$4:$Q$193,15,0)</f>
        <v>0</v>
      </c>
      <c r="W190" s="231">
        <f>VLOOKUP($M190,'pop res corretta+pres'!$B$4:$Q$193,16,0)</f>
        <v>0</v>
      </c>
      <c r="Y190" s="231">
        <f t="shared" si="34"/>
        <v>0</v>
      </c>
      <c r="Z190" s="231">
        <f t="shared" si="35"/>
        <v>0</v>
      </c>
      <c r="AA190" s="231">
        <f t="shared" si="36"/>
        <v>0</v>
      </c>
      <c r="AB190" s="231">
        <f t="shared" si="37"/>
        <v>0</v>
      </c>
      <c r="AC190" s="231">
        <f t="shared" si="38"/>
        <v>0</v>
      </c>
      <c r="AD190" s="231">
        <f t="shared" si="39"/>
        <v>0</v>
      </c>
      <c r="AE190" s="231">
        <f t="shared" si="40"/>
        <v>0</v>
      </c>
      <c r="AF190" s="231">
        <f t="shared" si="41"/>
        <v>0</v>
      </c>
      <c r="AG190" s="231">
        <f t="shared" si="42"/>
        <v>0</v>
      </c>
      <c r="AH190" s="231">
        <f t="shared" si="43"/>
        <v>0</v>
      </c>
      <c r="AI190" s="230">
        <f t="shared" si="33"/>
        <v>0</v>
      </c>
    </row>
    <row r="191" spans="1:35">
      <c r="A191" s="240" t="s">
        <v>277</v>
      </c>
      <c r="B191" s="74">
        <v>1216</v>
      </c>
      <c r="C191" s="79">
        <v>1166.5707529812978</v>
      </c>
      <c r="D191" s="82">
        <v>1123.7131530252752</v>
      </c>
      <c r="E191" s="82">
        <v>1094.6351319557366</v>
      </c>
      <c r="F191" s="82">
        <v>1075.5673451494297</v>
      </c>
      <c r="G191" s="81">
        <v>0</v>
      </c>
      <c r="H191" s="79">
        <v>0</v>
      </c>
      <c r="I191" s="82">
        <v>0</v>
      </c>
      <c r="J191" s="82">
        <v>0</v>
      </c>
      <c r="K191" s="241">
        <v>0</v>
      </c>
      <c r="M191" s="78" t="s">
        <v>277</v>
      </c>
      <c r="N191" s="231">
        <f>VLOOKUP($M191,'pop 2001'!$B$4:$F$193,2,0)</f>
        <v>1216</v>
      </c>
      <c r="O191" s="231">
        <f>VLOOKUP($M191,'pop res corretta+pres'!$B$4:$Q$193,8,0)</f>
        <v>1166.5707529812978</v>
      </c>
      <c r="P191" s="231">
        <f>VLOOKUP($M191,'pop res corretta+pres'!$B$4:$Q$193,9,0)</f>
        <v>1123.7131530252752</v>
      </c>
      <c r="Q191" s="231">
        <f>VLOOKUP($M191,'pop res corretta+pres'!$B$4:$Q$193,10,0)</f>
        <v>1094.6351319557366</v>
      </c>
      <c r="R191" s="231">
        <f>VLOOKUP($M191,'pop res corretta+pres'!$B$4:$Q$193,11,0)</f>
        <v>1075.5673451494297</v>
      </c>
      <c r="S191" s="231">
        <f>VLOOKUP($M191,'pop 2001'!$B$4:$F$193,5,0)</f>
        <v>0</v>
      </c>
      <c r="T191" s="231">
        <f>VLOOKUP($M191,'pop res corretta+pres'!$B$4:$Q$193,13,0)</f>
        <v>0</v>
      </c>
      <c r="U191" s="231">
        <f>VLOOKUP($M191,'pop res corretta+pres'!$B$4:$Q$193,14,0)</f>
        <v>0</v>
      </c>
      <c r="V191" s="231">
        <f>VLOOKUP($M191,'pop res corretta+pres'!$B$4:$Q$193,15,0)</f>
        <v>0</v>
      </c>
      <c r="W191" s="231">
        <f>VLOOKUP($M191,'pop res corretta+pres'!$B$4:$Q$193,16,0)</f>
        <v>0</v>
      </c>
      <c r="Y191" s="231">
        <f t="shared" si="34"/>
        <v>0</v>
      </c>
      <c r="Z191" s="231">
        <f t="shared" si="35"/>
        <v>0</v>
      </c>
      <c r="AA191" s="231">
        <f t="shared" si="36"/>
        <v>0</v>
      </c>
      <c r="AB191" s="231">
        <f t="shared" si="37"/>
        <v>0</v>
      </c>
      <c r="AC191" s="231">
        <f t="shared" si="38"/>
        <v>0</v>
      </c>
      <c r="AD191" s="231">
        <f t="shared" si="39"/>
        <v>0</v>
      </c>
      <c r="AE191" s="231">
        <f t="shared" si="40"/>
        <v>0</v>
      </c>
      <c r="AF191" s="231">
        <f t="shared" si="41"/>
        <v>0</v>
      </c>
      <c r="AG191" s="231">
        <f t="shared" si="42"/>
        <v>0</v>
      </c>
      <c r="AH191" s="231">
        <f t="shared" si="43"/>
        <v>0</v>
      </c>
      <c r="AI191" s="230">
        <f t="shared" si="33"/>
        <v>0</v>
      </c>
    </row>
    <row r="192" spans="1:35">
      <c r="A192" s="242" t="s">
        <v>278</v>
      </c>
      <c r="B192" s="124">
        <v>2950</v>
      </c>
      <c r="C192" s="188">
        <v>2810.3926937380493</v>
      </c>
      <c r="D192" s="82">
        <v>2724.085019628998</v>
      </c>
      <c r="E192" s="82">
        <v>2665.2150469656553</v>
      </c>
      <c r="F192" s="82">
        <v>2626.47000022565</v>
      </c>
      <c r="G192" s="81">
        <v>0</v>
      </c>
      <c r="H192" s="188">
        <v>0</v>
      </c>
      <c r="I192" s="82">
        <v>0</v>
      </c>
      <c r="J192" s="82">
        <v>0</v>
      </c>
      <c r="K192" s="241">
        <v>0</v>
      </c>
      <c r="M192" s="90" t="s">
        <v>278</v>
      </c>
      <c r="N192" s="231">
        <f>VLOOKUP($M192,'pop 2001'!$B$4:$F$193,2,0)</f>
        <v>2950</v>
      </c>
      <c r="O192" s="231">
        <f>VLOOKUP($M192,'pop res corretta+pres'!$B$4:$Q$193,8,0)</f>
        <v>2810.3926937380493</v>
      </c>
      <c r="P192" s="231">
        <f>VLOOKUP($M192,'pop res corretta+pres'!$B$4:$Q$193,9,0)</f>
        <v>2724.085019628998</v>
      </c>
      <c r="Q192" s="231">
        <f>VLOOKUP($M192,'pop res corretta+pres'!$B$4:$Q$193,10,0)</f>
        <v>2665.2150469656553</v>
      </c>
      <c r="R192" s="231">
        <f>VLOOKUP($M192,'pop res corretta+pres'!$B$4:$Q$193,11,0)</f>
        <v>2626.47000022565</v>
      </c>
      <c r="S192" s="231">
        <f>VLOOKUP($M192,'pop 2001'!$B$4:$F$193,5,0)</f>
        <v>0</v>
      </c>
      <c r="T192" s="231">
        <f>VLOOKUP($M192,'pop res corretta+pres'!$B$4:$Q$193,13,0)</f>
        <v>0</v>
      </c>
      <c r="U192" s="231">
        <f>VLOOKUP($M192,'pop res corretta+pres'!$B$4:$Q$193,14,0)</f>
        <v>0</v>
      </c>
      <c r="V192" s="231">
        <f>VLOOKUP($M192,'pop res corretta+pres'!$B$4:$Q$193,15,0)</f>
        <v>0</v>
      </c>
      <c r="W192" s="231">
        <f>VLOOKUP($M192,'pop res corretta+pres'!$B$4:$Q$193,16,0)</f>
        <v>0</v>
      </c>
      <c r="Y192" s="231">
        <f t="shared" si="34"/>
        <v>0</v>
      </c>
      <c r="Z192" s="231">
        <f t="shared" si="35"/>
        <v>0</v>
      </c>
      <c r="AA192" s="231">
        <f t="shared" si="36"/>
        <v>0</v>
      </c>
      <c r="AB192" s="231">
        <f t="shared" si="37"/>
        <v>0</v>
      </c>
      <c r="AC192" s="231">
        <f t="shared" si="38"/>
        <v>0</v>
      </c>
      <c r="AD192" s="231">
        <f t="shared" si="39"/>
        <v>0</v>
      </c>
      <c r="AE192" s="231">
        <f t="shared" si="40"/>
        <v>0</v>
      </c>
      <c r="AF192" s="231">
        <f t="shared" si="41"/>
        <v>0</v>
      </c>
      <c r="AG192" s="231">
        <f t="shared" si="42"/>
        <v>0</v>
      </c>
      <c r="AH192" s="231">
        <f t="shared" si="43"/>
        <v>0</v>
      </c>
      <c r="AI192" s="230">
        <f t="shared" si="33"/>
        <v>0</v>
      </c>
    </row>
    <row r="193" spans="1:35" ht="13.5" thickBot="1">
      <c r="A193" s="243" t="s">
        <v>279</v>
      </c>
      <c r="B193" s="244">
        <v>493753</v>
      </c>
      <c r="C193" s="245">
        <v>463754.59723978926</v>
      </c>
      <c r="D193" s="245">
        <v>446144.4629347591</v>
      </c>
      <c r="E193" s="245">
        <v>434331.57833136444</v>
      </c>
      <c r="F193" s="246">
        <v>426643.52142200887</v>
      </c>
      <c r="G193" s="244">
        <v>8968</v>
      </c>
      <c r="H193" s="245">
        <v>8699.8877516862467</v>
      </c>
      <c r="I193" s="245">
        <v>8517.3294386740235</v>
      </c>
      <c r="J193" s="245">
        <v>8394.427131247181</v>
      </c>
      <c r="K193" s="247">
        <v>8314.2431290331497</v>
      </c>
      <c r="M193" s="125" t="s">
        <v>279</v>
      </c>
      <c r="N193" s="232">
        <f>SUM(N3:N192)</f>
        <v>493753</v>
      </c>
      <c r="O193" s="232">
        <f t="shared" ref="O193:W193" si="44">SUM(O3:O192)</f>
        <v>463754.47965058434</v>
      </c>
      <c r="P193" s="232">
        <f t="shared" si="44"/>
        <v>446144.98421963619</v>
      </c>
      <c r="Q193" s="232">
        <f t="shared" si="44"/>
        <v>434331.17858673091</v>
      </c>
      <c r="R193" s="232">
        <f t="shared" si="44"/>
        <v>426642.70858740655</v>
      </c>
      <c r="S193" s="232">
        <f t="shared" si="44"/>
        <v>8968</v>
      </c>
      <c r="T193" s="232">
        <f t="shared" si="44"/>
        <v>8699.8877576435334</v>
      </c>
      <c r="U193" s="232">
        <f t="shared" si="44"/>
        <v>8517.3294441213766</v>
      </c>
      <c r="V193" s="232">
        <f t="shared" si="44"/>
        <v>8394.4271363635798</v>
      </c>
      <c r="W193" s="232">
        <f t="shared" si="44"/>
        <v>8314.2431339390532</v>
      </c>
      <c r="Y193" s="232">
        <f t="shared" ref="Y193:AH193" si="45">SUM(Y3:Y192)</f>
        <v>0</v>
      </c>
      <c r="Z193" s="232">
        <f t="shared" si="45"/>
        <v>0</v>
      </c>
      <c r="AA193" s="232">
        <f t="shared" si="45"/>
        <v>0</v>
      </c>
      <c r="AB193" s="232">
        <f t="shared" si="45"/>
        <v>0</v>
      </c>
      <c r="AC193" s="232">
        <f t="shared" si="45"/>
        <v>0</v>
      </c>
      <c r="AD193" s="232">
        <f t="shared" si="45"/>
        <v>0</v>
      </c>
      <c r="AE193" s="232">
        <f t="shared" si="45"/>
        <v>0</v>
      </c>
      <c r="AF193" s="232">
        <f t="shared" si="45"/>
        <v>0</v>
      </c>
      <c r="AG193" s="232">
        <f t="shared" si="45"/>
        <v>0</v>
      </c>
      <c r="AH193" s="232">
        <f t="shared" si="45"/>
        <v>0</v>
      </c>
      <c r="AI193" s="230">
        <f t="shared" si="33"/>
        <v>0</v>
      </c>
    </row>
  </sheetData>
  <autoFilter ref="AI2:AI193"/>
  <phoneticPr fontId="3" type="noConversion"/>
  <conditionalFormatting sqref="Y3:AI193">
    <cfRule type="cellIs" dxfId="5" priority="1" stopIfTrue="1" operator="notEqual">
      <formula>0</formula>
    </cfRule>
  </conditionalFormatting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tabColor indexed="43"/>
    <pageSetUpPr fitToPage="1"/>
  </sheetPr>
  <dimension ref="A1:N112"/>
  <sheetViews>
    <sheetView zoomScaleNormal="100" workbookViewId="0">
      <selection activeCell="E88" sqref="E88"/>
    </sheetView>
  </sheetViews>
  <sheetFormatPr defaultRowHeight="11.25"/>
  <cols>
    <col min="1" max="1" width="44.85546875" style="3" customWidth="1"/>
    <col min="2" max="3" width="18.42578125" style="2" customWidth="1"/>
    <col min="4" max="6" width="12.140625" style="2" customWidth="1"/>
    <col min="7" max="7" width="11.42578125" style="2" customWidth="1"/>
    <col min="8" max="11" width="9.140625" style="2"/>
    <col min="12" max="12" width="9.140625" style="3"/>
    <col min="13" max="13" width="10.5703125" style="3" bestFit="1" customWidth="1"/>
    <col min="14" max="16384" width="9.140625" style="3"/>
  </cols>
  <sheetData>
    <row r="1" spans="1:14" ht="12.75">
      <c r="A1" s="129" t="s">
        <v>80</v>
      </c>
    </row>
    <row r="2" spans="1:14">
      <c r="A2" s="11"/>
    </row>
    <row r="3" spans="1:14" ht="12.75">
      <c r="A3" s="360" t="s">
        <v>60</v>
      </c>
      <c r="B3" s="361">
        <v>2010</v>
      </c>
    </row>
    <row r="4" spans="1:14">
      <c r="A4" s="69" t="s">
        <v>42</v>
      </c>
    </row>
    <row r="6" spans="1:14" ht="17.25" customHeight="1">
      <c r="A6" s="540" t="s">
        <v>41</v>
      </c>
      <c r="B6" s="540"/>
      <c r="C6" s="540"/>
      <c r="D6" s="540"/>
      <c r="E6" s="540"/>
      <c r="F6" s="540"/>
    </row>
    <row r="7" spans="1:14">
      <c r="A7" s="540"/>
      <c r="B7" s="540"/>
      <c r="C7" s="540"/>
      <c r="D7" s="540"/>
      <c r="E7" s="540"/>
      <c r="F7" s="540"/>
    </row>
    <row r="8" spans="1:14">
      <c r="B8" s="3"/>
      <c r="C8" s="3"/>
      <c r="D8" s="3"/>
      <c r="E8" s="3"/>
      <c r="F8" s="3"/>
      <c r="G8" s="3"/>
      <c r="H8" s="3"/>
      <c r="I8" s="3"/>
      <c r="J8" s="3"/>
      <c r="K8" s="3"/>
    </row>
    <row r="9" spans="1:14" ht="22.5">
      <c r="B9" s="17" t="s">
        <v>14</v>
      </c>
      <c r="C9" s="17" t="s">
        <v>13</v>
      </c>
      <c r="D9" s="17" t="s">
        <v>3</v>
      </c>
      <c r="E9" s="17" t="s">
        <v>1</v>
      </c>
      <c r="F9" s="17" t="s">
        <v>15</v>
      </c>
      <c r="G9" s="3"/>
      <c r="H9" s="3"/>
      <c r="I9" s="3"/>
      <c r="J9" s="3"/>
      <c r="K9" s="3"/>
      <c r="L9" s="4"/>
      <c r="M9" s="4"/>
      <c r="N9" s="4"/>
    </row>
    <row r="10" spans="1:14">
      <c r="A10" s="539" t="s">
        <v>8</v>
      </c>
      <c r="B10" s="14" t="s">
        <v>4</v>
      </c>
      <c r="C10" s="17" t="s">
        <v>18</v>
      </c>
      <c r="D10" s="9">
        <v>200</v>
      </c>
      <c r="E10" s="9">
        <v>60</v>
      </c>
      <c r="F10" s="67">
        <f>+D10+E10</f>
        <v>260</v>
      </c>
      <c r="G10" s="3"/>
      <c r="H10" s="3"/>
      <c r="I10" s="3"/>
      <c r="J10" s="3"/>
      <c r="K10" s="3"/>
      <c r="L10" s="4"/>
      <c r="M10" s="4"/>
      <c r="N10" s="4"/>
    </row>
    <row r="11" spans="1:14">
      <c r="A11" s="539"/>
      <c r="B11" s="14" t="s">
        <v>5</v>
      </c>
      <c r="C11" s="17" t="s">
        <v>18</v>
      </c>
      <c r="D11" s="9">
        <v>200</v>
      </c>
      <c r="E11" s="9">
        <v>80</v>
      </c>
      <c r="F11" s="67">
        <f>+D11+E11</f>
        <v>280</v>
      </c>
      <c r="G11" s="3"/>
      <c r="H11" s="3"/>
      <c r="I11" s="3"/>
      <c r="J11" s="3"/>
      <c r="K11" s="3"/>
      <c r="L11" s="5"/>
      <c r="M11" s="4"/>
      <c r="N11" s="5"/>
    </row>
    <row r="12" spans="1:14">
      <c r="A12" s="539"/>
      <c r="B12" s="14" t="s">
        <v>2</v>
      </c>
      <c r="C12" s="17" t="s">
        <v>18</v>
      </c>
      <c r="D12" s="9">
        <v>200</v>
      </c>
      <c r="E12" s="9">
        <v>100</v>
      </c>
      <c r="F12" s="67">
        <f>+D12+E12</f>
        <v>300</v>
      </c>
      <c r="G12" s="3"/>
      <c r="H12" s="3"/>
      <c r="I12" s="3"/>
      <c r="J12" s="3"/>
      <c r="K12" s="3"/>
      <c r="L12" s="5"/>
      <c r="M12" s="4"/>
      <c r="N12" s="7"/>
    </row>
    <row r="13" spans="1:14">
      <c r="A13" s="539"/>
      <c r="B13" s="14" t="s">
        <v>6</v>
      </c>
      <c r="C13" s="17" t="s">
        <v>18</v>
      </c>
      <c r="D13" s="9">
        <v>200</v>
      </c>
      <c r="E13" s="9">
        <v>120</v>
      </c>
      <c r="F13" s="67">
        <f>+D13+E13</f>
        <v>320</v>
      </c>
      <c r="G13" s="3"/>
      <c r="H13" s="3"/>
      <c r="I13" s="3"/>
      <c r="J13" s="3"/>
      <c r="K13" s="3"/>
      <c r="L13" s="5"/>
      <c r="M13" s="5"/>
      <c r="N13" s="5"/>
    </row>
    <row r="14" spans="1:14">
      <c r="A14" s="539"/>
      <c r="B14" s="14" t="s">
        <v>7</v>
      </c>
      <c r="C14" s="17" t="s">
        <v>18</v>
      </c>
      <c r="D14" s="9">
        <v>200</v>
      </c>
      <c r="E14" s="9">
        <v>140</v>
      </c>
      <c r="F14" s="67">
        <f>+D14+E14</f>
        <v>340</v>
      </c>
      <c r="G14" s="3"/>
      <c r="H14" s="3"/>
      <c r="I14" s="3"/>
      <c r="J14" s="3"/>
      <c r="K14" s="3"/>
      <c r="L14" s="5"/>
      <c r="M14" s="5"/>
      <c r="N14" s="5"/>
    </row>
    <row r="15" spans="1:14">
      <c r="A15" s="13"/>
      <c r="B15" s="15"/>
      <c r="C15" s="17"/>
      <c r="D15" s="9"/>
      <c r="E15" s="9"/>
      <c r="F15" s="67"/>
      <c r="G15" s="3"/>
      <c r="H15" s="3"/>
      <c r="I15" s="3"/>
      <c r="J15" s="3"/>
      <c r="K15" s="3"/>
      <c r="L15" s="5"/>
      <c r="M15" s="5"/>
      <c r="N15" s="5"/>
    </row>
    <row r="16" spans="1:14">
      <c r="A16" s="16" t="s">
        <v>9</v>
      </c>
      <c r="B16" s="10"/>
      <c r="C16" s="17" t="s">
        <v>18</v>
      </c>
      <c r="D16" s="12"/>
      <c r="E16" s="10"/>
      <c r="F16" s="67">
        <v>200</v>
      </c>
      <c r="G16" s="3"/>
      <c r="H16" s="3"/>
      <c r="I16" s="3"/>
      <c r="J16" s="3"/>
      <c r="K16" s="3"/>
    </row>
    <row r="17" spans="1:11">
      <c r="A17" s="16"/>
      <c r="B17" s="10"/>
      <c r="C17" s="17"/>
      <c r="D17" s="12"/>
      <c r="E17" s="10"/>
      <c r="F17" s="67"/>
      <c r="G17" s="3"/>
      <c r="H17" s="3"/>
      <c r="I17" s="3"/>
      <c r="J17" s="3"/>
      <c r="K17" s="3"/>
    </row>
    <row r="18" spans="1:11">
      <c r="A18" s="16" t="s">
        <v>10</v>
      </c>
      <c r="B18" s="10"/>
      <c r="C18" s="17" t="s">
        <v>18</v>
      </c>
      <c r="D18" s="12"/>
      <c r="E18" s="10"/>
      <c r="F18" s="67">
        <v>200</v>
      </c>
      <c r="G18" s="3"/>
      <c r="H18" s="3"/>
      <c r="I18" s="3"/>
      <c r="J18" s="3"/>
      <c r="K18" s="3"/>
    </row>
    <row r="19" spans="1:11">
      <c r="A19" s="16"/>
      <c r="B19" s="10"/>
      <c r="C19" s="17"/>
      <c r="D19" s="12"/>
      <c r="E19" s="10"/>
      <c r="F19" s="67"/>
      <c r="G19" s="3"/>
      <c r="H19" s="3"/>
      <c r="I19" s="3"/>
      <c r="J19" s="3"/>
      <c r="K19" s="3"/>
    </row>
    <row r="20" spans="1:11" ht="22.5">
      <c r="A20" s="16" t="s">
        <v>12</v>
      </c>
      <c r="B20" s="10"/>
      <c r="C20" s="17" t="s">
        <v>18</v>
      </c>
      <c r="D20" s="9"/>
      <c r="E20" s="10"/>
      <c r="F20" s="67">
        <v>80</v>
      </c>
      <c r="G20" s="3"/>
      <c r="H20" s="3"/>
      <c r="I20" s="3"/>
      <c r="J20" s="3"/>
      <c r="K20" s="3"/>
    </row>
    <row r="21" spans="1:11">
      <c r="A21" s="16"/>
      <c r="B21" s="10"/>
      <c r="C21" s="17"/>
      <c r="D21" s="9"/>
      <c r="E21" s="10"/>
      <c r="F21" s="67"/>
      <c r="G21" s="3"/>
      <c r="H21" s="3"/>
      <c r="I21" s="3"/>
      <c r="J21" s="3"/>
      <c r="K21" s="3"/>
    </row>
    <row r="22" spans="1:11">
      <c r="A22" s="16" t="s">
        <v>63</v>
      </c>
      <c r="B22" s="10"/>
      <c r="C22" s="17" t="s">
        <v>17</v>
      </c>
      <c r="D22" s="17"/>
      <c r="E22" s="10"/>
      <c r="F22" s="67">
        <v>20</v>
      </c>
      <c r="G22" s="3"/>
      <c r="H22" s="3"/>
      <c r="I22" s="3"/>
      <c r="J22" s="3"/>
      <c r="K22" s="3"/>
    </row>
    <row r="23" spans="1:11">
      <c r="B23" s="3"/>
      <c r="C23" s="3"/>
      <c r="D23" s="18"/>
      <c r="E23" s="3"/>
      <c r="F23" s="3"/>
      <c r="G23" s="3"/>
      <c r="H23" s="3"/>
      <c r="I23" s="3"/>
      <c r="J23" s="3"/>
      <c r="K23" s="3"/>
    </row>
    <row r="24" spans="1:11">
      <c r="A24" s="10" t="s">
        <v>20</v>
      </c>
      <c r="B24" s="68" t="s">
        <v>40</v>
      </c>
      <c r="C24" s="3"/>
      <c r="D24" s="18"/>
      <c r="E24" s="3"/>
      <c r="F24" s="3"/>
      <c r="G24" s="3"/>
      <c r="H24" s="3"/>
      <c r="I24" s="3"/>
      <c r="J24" s="3"/>
      <c r="K24" s="3"/>
    </row>
    <row r="25" spans="1:11"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540" t="s">
        <v>16</v>
      </c>
      <c r="B26" s="540"/>
      <c r="C26" s="540"/>
      <c r="D26" s="540"/>
      <c r="E26" s="540"/>
      <c r="F26" s="540"/>
    </row>
    <row r="27" spans="1:11">
      <c r="A27" s="540"/>
      <c r="B27" s="540"/>
      <c r="C27" s="540"/>
      <c r="D27" s="540"/>
      <c r="E27" s="540"/>
      <c r="F27" s="540"/>
    </row>
    <row r="28" spans="1:11">
      <c r="A28" s="10" t="s">
        <v>19</v>
      </c>
      <c r="B28" s="6"/>
      <c r="C28" s="66" t="s">
        <v>17</v>
      </c>
      <c r="D28" s="6"/>
      <c r="E28" s="6"/>
      <c r="F28" s="66">
        <v>36</v>
      </c>
    </row>
    <row r="31" spans="1:11" ht="12.75">
      <c r="A31" s="360" t="s">
        <v>59</v>
      </c>
      <c r="B31" s="361">
        <v>2020</v>
      </c>
    </row>
    <row r="32" spans="1:11">
      <c r="A32" s="69"/>
      <c r="D32" s="77" t="s">
        <v>62</v>
      </c>
      <c r="E32" s="362">
        <v>0.1</v>
      </c>
    </row>
    <row r="34" spans="1:10">
      <c r="A34" s="540" t="s">
        <v>41</v>
      </c>
      <c r="B34" s="540"/>
      <c r="C34" s="540"/>
      <c r="D34" s="540"/>
      <c r="E34" s="540"/>
      <c r="F34" s="540"/>
    </row>
    <row r="35" spans="1:10">
      <c r="A35" s="540"/>
      <c r="B35" s="540"/>
      <c r="C35" s="540"/>
      <c r="D35" s="540"/>
      <c r="E35" s="540"/>
      <c r="F35" s="540"/>
    </row>
    <row r="36" spans="1:10">
      <c r="B36" s="3"/>
      <c r="C36" s="3"/>
      <c r="D36" s="3"/>
      <c r="E36" s="3"/>
      <c r="F36" s="3"/>
    </row>
    <row r="37" spans="1:10" ht="22.5">
      <c r="B37" s="17" t="s">
        <v>14</v>
      </c>
      <c r="C37" s="17" t="s">
        <v>13</v>
      </c>
      <c r="D37" s="17" t="s">
        <v>3</v>
      </c>
      <c r="E37" s="17" t="s">
        <v>1</v>
      </c>
      <c r="F37" s="17" t="s">
        <v>15</v>
      </c>
    </row>
    <row r="38" spans="1:10">
      <c r="A38" s="539" t="s">
        <v>8</v>
      </c>
      <c r="B38" s="14" t="s">
        <v>4</v>
      </c>
      <c r="C38" s="17" t="s">
        <v>18</v>
      </c>
      <c r="D38" s="9">
        <v>200</v>
      </c>
      <c r="E38" s="9">
        <f>E10*(1+$E$32)</f>
        <v>66</v>
      </c>
      <c r="F38" s="67">
        <f>+D38+E38</f>
        <v>266</v>
      </c>
      <c r="I38" s="3"/>
      <c r="J38" s="3"/>
    </row>
    <row r="39" spans="1:10">
      <c r="A39" s="539"/>
      <c r="B39" s="14" t="s">
        <v>5</v>
      </c>
      <c r="C39" s="17" t="s">
        <v>18</v>
      </c>
      <c r="D39" s="9">
        <v>200</v>
      </c>
      <c r="E39" s="9">
        <f>E11*(1+$E$32)</f>
        <v>88</v>
      </c>
      <c r="F39" s="67">
        <f>+D39+E39</f>
        <v>288</v>
      </c>
      <c r="I39" s="3"/>
      <c r="J39" s="3"/>
    </row>
    <row r="40" spans="1:10">
      <c r="A40" s="539"/>
      <c r="B40" s="14" t="s">
        <v>2</v>
      </c>
      <c r="C40" s="17" t="s">
        <v>18</v>
      </c>
      <c r="D40" s="9">
        <v>200</v>
      </c>
      <c r="E40" s="9">
        <f>E12*(1+$E$32)</f>
        <v>110.00000000000001</v>
      </c>
      <c r="F40" s="67">
        <f>+D40+E40</f>
        <v>310</v>
      </c>
      <c r="I40" s="3"/>
      <c r="J40" s="3"/>
    </row>
    <row r="41" spans="1:10">
      <c r="A41" s="539"/>
      <c r="B41" s="14" t="s">
        <v>6</v>
      </c>
      <c r="C41" s="17" t="s">
        <v>18</v>
      </c>
      <c r="D41" s="9">
        <v>200</v>
      </c>
      <c r="E41" s="9">
        <f>E13*(1+$E$32)</f>
        <v>132</v>
      </c>
      <c r="F41" s="67">
        <f>+D41+E41</f>
        <v>332</v>
      </c>
      <c r="I41" s="3"/>
      <c r="J41" s="3"/>
    </row>
    <row r="42" spans="1:10">
      <c r="A42" s="539"/>
      <c r="B42" s="14" t="s">
        <v>7</v>
      </c>
      <c r="C42" s="17" t="s">
        <v>18</v>
      </c>
      <c r="D42" s="9">
        <v>200</v>
      </c>
      <c r="E42" s="9">
        <f>E14*(1+$E$32)</f>
        <v>154</v>
      </c>
      <c r="F42" s="67">
        <f>+D42+E42</f>
        <v>354</v>
      </c>
      <c r="I42" s="3"/>
      <c r="J42" s="3"/>
    </row>
    <row r="43" spans="1:10">
      <c r="A43" s="13"/>
      <c r="B43" s="15"/>
      <c r="C43" s="17"/>
      <c r="D43" s="9"/>
      <c r="E43" s="9"/>
      <c r="F43" s="67"/>
    </row>
    <row r="44" spans="1:10">
      <c r="A44" s="16" t="s">
        <v>9</v>
      </c>
      <c r="B44" s="10"/>
      <c r="C44" s="17" t="s">
        <v>18</v>
      </c>
      <c r="D44" s="12"/>
      <c r="E44" s="10"/>
      <c r="F44" s="67">
        <v>200</v>
      </c>
    </row>
    <row r="45" spans="1:10">
      <c r="A45" s="16"/>
      <c r="B45" s="10"/>
      <c r="C45" s="17"/>
      <c r="D45" s="12"/>
      <c r="E45" s="10"/>
      <c r="F45" s="67"/>
    </row>
    <row r="46" spans="1:10">
      <c r="A46" s="16" t="s">
        <v>10</v>
      </c>
      <c r="B46" s="10"/>
      <c r="C46" s="17" t="s">
        <v>18</v>
      </c>
      <c r="D46" s="12"/>
      <c r="E46" s="10"/>
      <c r="F46" s="67">
        <v>200</v>
      </c>
    </row>
    <row r="47" spans="1:10">
      <c r="A47" s="16"/>
      <c r="B47" s="10"/>
      <c r="C47" s="17"/>
      <c r="D47" s="12"/>
      <c r="E47" s="10"/>
      <c r="F47" s="67"/>
    </row>
    <row r="48" spans="1:10" ht="22.5">
      <c r="A48" s="16" t="s">
        <v>12</v>
      </c>
      <c r="B48" s="10"/>
      <c r="C48" s="17" t="s">
        <v>18</v>
      </c>
      <c r="D48" s="9"/>
      <c r="E48" s="10"/>
      <c r="F48" s="67">
        <v>80</v>
      </c>
    </row>
    <row r="49" spans="1:6">
      <c r="A49" s="16"/>
      <c r="B49" s="10"/>
      <c r="C49" s="17"/>
      <c r="D49" s="9"/>
      <c r="E49" s="10"/>
      <c r="F49" s="67"/>
    </row>
    <row r="50" spans="1:6">
      <c r="A50" s="16" t="s">
        <v>11</v>
      </c>
      <c r="B50" s="10"/>
      <c r="C50" s="17" t="s">
        <v>17</v>
      </c>
      <c r="D50" s="17"/>
      <c r="E50" s="10"/>
      <c r="F50" s="67">
        <v>20</v>
      </c>
    </row>
    <row r="51" spans="1:6">
      <c r="B51" s="3"/>
      <c r="C51" s="3"/>
      <c r="D51" s="18"/>
      <c r="E51" s="3"/>
      <c r="F51" s="3"/>
    </row>
    <row r="52" spans="1:6">
      <c r="A52" s="10" t="s">
        <v>20</v>
      </c>
      <c r="B52" s="68" t="s">
        <v>40</v>
      </c>
      <c r="C52" s="3"/>
      <c r="D52" s="18"/>
      <c r="E52" s="3"/>
      <c r="F52" s="3"/>
    </row>
    <row r="53" spans="1:6">
      <c r="B53" s="3"/>
      <c r="C53" s="3"/>
      <c r="D53" s="3"/>
      <c r="E53" s="3"/>
      <c r="F53" s="3"/>
    </row>
    <row r="54" spans="1:6">
      <c r="A54" s="540" t="s">
        <v>16</v>
      </c>
      <c r="B54" s="540"/>
      <c r="C54" s="540"/>
      <c r="D54" s="540"/>
      <c r="E54" s="540"/>
      <c r="F54" s="540"/>
    </row>
    <row r="55" spans="1:6">
      <c r="A55" s="540"/>
      <c r="B55" s="540"/>
      <c r="C55" s="540"/>
      <c r="D55" s="540"/>
      <c r="E55" s="540"/>
      <c r="F55" s="540"/>
    </row>
    <row r="56" spans="1:6">
      <c r="A56" s="10" t="s">
        <v>19</v>
      </c>
      <c r="B56" s="6"/>
      <c r="C56" s="66" t="s">
        <v>17</v>
      </c>
      <c r="D56" s="6"/>
      <c r="E56" s="6"/>
      <c r="F56" s="66">
        <v>36</v>
      </c>
    </row>
    <row r="59" spans="1:6" ht="12.75">
      <c r="A59" s="360" t="s">
        <v>61</v>
      </c>
      <c r="B59" s="361">
        <v>2030</v>
      </c>
    </row>
    <row r="60" spans="1:6">
      <c r="A60" s="69"/>
      <c r="D60" s="77" t="s">
        <v>62</v>
      </c>
      <c r="E60" s="362">
        <v>0.2</v>
      </c>
    </row>
    <row r="62" spans="1:6">
      <c r="A62" s="540" t="s">
        <v>41</v>
      </c>
      <c r="B62" s="540"/>
      <c r="C62" s="540"/>
      <c r="D62" s="540"/>
      <c r="E62" s="540"/>
      <c r="F62" s="540"/>
    </row>
    <row r="63" spans="1:6">
      <c r="A63" s="540"/>
      <c r="B63" s="540"/>
      <c r="C63" s="540"/>
      <c r="D63" s="540"/>
      <c r="E63" s="540"/>
      <c r="F63" s="540"/>
    </row>
    <row r="64" spans="1:6">
      <c r="B64" s="3"/>
      <c r="C64" s="3"/>
      <c r="D64" s="3"/>
      <c r="E64" s="3"/>
      <c r="F64" s="3"/>
    </row>
    <row r="65" spans="1:9" ht="22.5">
      <c r="B65" s="17" t="s">
        <v>14</v>
      </c>
      <c r="C65" s="17" t="s">
        <v>13</v>
      </c>
      <c r="D65" s="17" t="s">
        <v>3</v>
      </c>
      <c r="E65" s="17" t="s">
        <v>1</v>
      </c>
      <c r="F65" s="17" t="s">
        <v>15</v>
      </c>
    </row>
    <row r="66" spans="1:9">
      <c r="A66" s="539" t="s">
        <v>8</v>
      </c>
      <c r="B66" s="14" t="s">
        <v>4</v>
      </c>
      <c r="C66" s="17" t="s">
        <v>18</v>
      </c>
      <c r="D66" s="9">
        <v>200</v>
      </c>
      <c r="E66" s="9">
        <f>E10*(1+$E$60)</f>
        <v>72</v>
      </c>
      <c r="F66" s="67">
        <f>+D66+E66</f>
        <v>272</v>
      </c>
      <c r="I66" s="3"/>
    </row>
    <row r="67" spans="1:9">
      <c r="A67" s="539"/>
      <c r="B67" s="14" t="s">
        <v>5</v>
      </c>
      <c r="C67" s="17" t="s">
        <v>18</v>
      </c>
      <c r="D67" s="9">
        <v>200</v>
      </c>
      <c r="E67" s="9">
        <f>E11*(1+$E$60)</f>
        <v>96</v>
      </c>
      <c r="F67" s="67">
        <f>+D67+E67</f>
        <v>296</v>
      </c>
      <c r="I67" s="3"/>
    </row>
    <row r="68" spans="1:9">
      <c r="A68" s="539"/>
      <c r="B68" s="14" t="s">
        <v>2</v>
      </c>
      <c r="C68" s="17" t="s">
        <v>18</v>
      </c>
      <c r="D68" s="9">
        <v>200</v>
      </c>
      <c r="E68" s="9">
        <f>E12*(1+$E$60)</f>
        <v>120</v>
      </c>
      <c r="F68" s="67">
        <f>+D68+E68</f>
        <v>320</v>
      </c>
      <c r="I68" s="3"/>
    </row>
    <row r="69" spans="1:9">
      <c r="A69" s="539"/>
      <c r="B69" s="14" t="s">
        <v>6</v>
      </c>
      <c r="C69" s="17" t="s">
        <v>18</v>
      </c>
      <c r="D69" s="9">
        <v>200</v>
      </c>
      <c r="E69" s="9">
        <f>E13*(1+$E$60)</f>
        <v>144</v>
      </c>
      <c r="F69" s="67">
        <f>+D69+E69</f>
        <v>344</v>
      </c>
      <c r="I69" s="3"/>
    </row>
    <row r="70" spans="1:9">
      <c r="A70" s="539"/>
      <c r="B70" s="14" t="s">
        <v>7</v>
      </c>
      <c r="C70" s="17" t="s">
        <v>18</v>
      </c>
      <c r="D70" s="9">
        <v>200</v>
      </c>
      <c r="E70" s="9">
        <f>E14*(1+$E$60)</f>
        <v>168</v>
      </c>
      <c r="F70" s="67">
        <f>+D70+E70</f>
        <v>368</v>
      </c>
      <c r="I70" s="3"/>
    </row>
    <row r="71" spans="1:9">
      <c r="A71" s="13"/>
      <c r="B71" s="15"/>
      <c r="C71" s="17"/>
      <c r="D71" s="9"/>
      <c r="E71" s="9"/>
      <c r="F71" s="67"/>
    </row>
    <row r="72" spans="1:9">
      <c r="A72" s="16" t="s">
        <v>9</v>
      </c>
      <c r="B72" s="10"/>
      <c r="C72" s="17" t="s">
        <v>18</v>
      </c>
      <c r="D72" s="12"/>
      <c r="E72" s="10"/>
      <c r="F72" s="67">
        <v>200</v>
      </c>
    </row>
    <row r="73" spans="1:9">
      <c r="A73" s="16"/>
      <c r="B73" s="10"/>
      <c r="C73" s="17"/>
      <c r="D73" s="12"/>
      <c r="E73" s="10"/>
      <c r="F73" s="67"/>
    </row>
    <row r="74" spans="1:9">
      <c r="A74" s="16" t="s">
        <v>10</v>
      </c>
      <c r="B74" s="10"/>
      <c r="C74" s="17" t="s">
        <v>18</v>
      </c>
      <c r="D74" s="12"/>
      <c r="E74" s="10"/>
      <c r="F74" s="67">
        <v>200</v>
      </c>
    </row>
    <row r="75" spans="1:9">
      <c r="A75" s="16"/>
      <c r="B75" s="10"/>
      <c r="C75" s="17"/>
      <c r="D75" s="12"/>
      <c r="E75" s="10"/>
      <c r="F75" s="67"/>
    </row>
    <row r="76" spans="1:9" ht="22.5">
      <c r="A76" s="16" t="s">
        <v>12</v>
      </c>
      <c r="B76" s="10"/>
      <c r="C76" s="17" t="s">
        <v>18</v>
      </c>
      <c r="D76" s="9"/>
      <c r="E76" s="10"/>
      <c r="F76" s="67">
        <v>80</v>
      </c>
    </row>
    <row r="77" spans="1:9">
      <c r="A77" s="16"/>
      <c r="B77" s="10"/>
      <c r="C77" s="17"/>
      <c r="D77" s="9"/>
      <c r="E77" s="10"/>
      <c r="F77" s="67"/>
    </row>
    <row r="78" spans="1:9">
      <c r="A78" s="16" t="s">
        <v>63</v>
      </c>
      <c r="B78" s="10"/>
      <c r="C78" s="17" t="s">
        <v>17</v>
      </c>
      <c r="D78" s="17"/>
      <c r="E78" s="10"/>
      <c r="F78" s="67">
        <v>20</v>
      </c>
    </row>
    <row r="79" spans="1:9">
      <c r="B79" s="3"/>
      <c r="C79" s="3"/>
      <c r="D79" s="18"/>
      <c r="E79" s="3"/>
      <c r="F79" s="3"/>
    </row>
    <row r="80" spans="1:9">
      <c r="A80" s="10" t="s">
        <v>20</v>
      </c>
      <c r="B80" s="68" t="s">
        <v>40</v>
      </c>
      <c r="C80" s="3"/>
      <c r="D80" s="18"/>
      <c r="E80" s="3"/>
      <c r="F80" s="3"/>
    </row>
    <row r="81" spans="1:6">
      <c r="B81" s="3"/>
      <c r="C81" s="3"/>
      <c r="D81" s="3"/>
      <c r="E81" s="3"/>
      <c r="F81" s="3"/>
    </row>
    <row r="82" spans="1:6">
      <c r="A82" s="540" t="s">
        <v>16</v>
      </c>
      <c r="B82" s="540"/>
      <c r="C82" s="540"/>
      <c r="D82" s="540"/>
      <c r="E82" s="540"/>
      <c r="F82" s="540"/>
    </row>
    <row r="83" spans="1:6">
      <c r="A83" s="540"/>
      <c r="B83" s="540"/>
      <c r="C83" s="540"/>
      <c r="D83" s="540"/>
      <c r="E83" s="540"/>
      <c r="F83" s="540"/>
    </row>
    <row r="84" spans="1:6">
      <c r="A84" s="10" t="s">
        <v>19</v>
      </c>
      <c r="B84" s="6"/>
      <c r="C84" s="66" t="s">
        <v>17</v>
      </c>
      <c r="D84" s="6"/>
      <c r="E84" s="6"/>
      <c r="F84" s="66">
        <v>36</v>
      </c>
    </row>
    <row r="87" spans="1:6" ht="12.75">
      <c r="A87" s="360" t="s">
        <v>64</v>
      </c>
      <c r="B87" s="361">
        <v>2040</v>
      </c>
    </row>
    <row r="88" spans="1:6">
      <c r="A88" s="69"/>
      <c r="D88" s="77" t="s">
        <v>62</v>
      </c>
      <c r="E88" s="362">
        <v>0.3</v>
      </c>
    </row>
    <row r="90" spans="1:6">
      <c r="A90" s="540" t="s">
        <v>41</v>
      </c>
      <c r="B90" s="540"/>
      <c r="C90" s="540"/>
      <c r="D90" s="540"/>
      <c r="E90" s="540"/>
      <c r="F90" s="540"/>
    </row>
    <row r="91" spans="1:6">
      <c r="A91" s="540"/>
      <c r="B91" s="540"/>
      <c r="C91" s="540"/>
      <c r="D91" s="540"/>
      <c r="E91" s="540"/>
      <c r="F91" s="540"/>
    </row>
    <row r="92" spans="1:6">
      <c r="B92" s="3"/>
      <c r="C92" s="3"/>
      <c r="D92" s="3"/>
      <c r="E92" s="3"/>
      <c r="F92" s="3"/>
    </row>
    <row r="93" spans="1:6" ht="22.5">
      <c r="B93" s="17" t="s">
        <v>14</v>
      </c>
      <c r="C93" s="17" t="s">
        <v>13</v>
      </c>
      <c r="D93" s="17" t="s">
        <v>3</v>
      </c>
      <c r="E93" s="17" t="s">
        <v>1</v>
      </c>
      <c r="F93" s="17" t="s">
        <v>15</v>
      </c>
    </row>
    <row r="94" spans="1:6">
      <c r="A94" s="539" t="s">
        <v>8</v>
      </c>
      <c r="B94" s="14" t="s">
        <v>4</v>
      </c>
      <c r="C94" s="17" t="s">
        <v>18</v>
      </c>
      <c r="D94" s="9">
        <v>200</v>
      </c>
      <c r="E94" s="9">
        <f>E10*(1+$E$88)</f>
        <v>78</v>
      </c>
      <c r="F94" s="67">
        <f>+D94+E94</f>
        <v>278</v>
      </c>
    </row>
    <row r="95" spans="1:6">
      <c r="A95" s="539"/>
      <c r="B95" s="14" t="s">
        <v>5</v>
      </c>
      <c r="C95" s="17" t="s">
        <v>18</v>
      </c>
      <c r="D95" s="9">
        <v>200</v>
      </c>
      <c r="E95" s="9">
        <f>E11*(1+$E$88)</f>
        <v>104</v>
      </c>
      <c r="F95" s="67">
        <f>+D95+E95</f>
        <v>304</v>
      </c>
    </row>
    <row r="96" spans="1:6">
      <c r="A96" s="539"/>
      <c r="B96" s="14" t="s">
        <v>2</v>
      </c>
      <c r="C96" s="17" t="s">
        <v>18</v>
      </c>
      <c r="D96" s="9">
        <v>200</v>
      </c>
      <c r="E96" s="9">
        <f>E12*(1+$E$88)</f>
        <v>130</v>
      </c>
      <c r="F96" s="67">
        <f>+D96+E96</f>
        <v>330</v>
      </c>
    </row>
    <row r="97" spans="1:6">
      <c r="A97" s="539"/>
      <c r="B97" s="14" t="s">
        <v>6</v>
      </c>
      <c r="C97" s="17" t="s">
        <v>18</v>
      </c>
      <c r="D97" s="9">
        <v>200</v>
      </c>
      <c r="E97" s="9">
        <f>E13*(1+$E$88)</f>
        <v>156</v>
      </c>
      <c r="F97" s="67">
        <f>+D97+E97</f>
        <v>356</v>
      </c>
    </row>
    <row r="98" spans="1:6">
      <c r="A98" s="539"/>
      <c r="B98" s="14" t="s">
        <v>7</v>
      </c>
      <c r="C98" s="17" t="s">
        <v>18</v>
      </c>
      <c r="D98" s="9">
        <v>200</v>
      </c>
      <c r="E98" s="9">
        <f>E14*(1+$E$88)</f>
        <v>182</v>
      </c>
      <c r="F98" s="67">
        <f>+D98+E98</f>
        <v>382</v>
      </c>
    </row>
    <row r="99" spans="1:6">
      <c r="A99" s="13"/>
      <c r="B99" s="15"/>
      <c r="C99" s="17"/>
      <c r="D99" s="9"/>
      <c r="E99" s="9"/>
      <c r="F99" s="67"/>
    </row>
    <row r="100" spans="1:6">
      <c r="A100" s="16" t="s">
        <v>9</v>
      </c>
      <c r="B100" s="10"/>
      <c r="C100" s="17" t="s">
        <v>18</v>
      </c>
      <c r="D100" s="12"/>
      <c r="E100" s="10"/>
      <c r="F100" s="67">
        <v>200</v>
      </c>
    </row>
    <row r="101" spans="1:6">
      <c r="A101" s="16"/>
      <c r="B101" s="10"/>
      <c r="C101" s="17"/>
      <c r="D101" s="12"/>
      <c r="E101" s="10"/>
      <c r="F101" s="67"/>
    </row>
    <row r="102" spans="1:6">
      <c r="A102" s="16" t="s">
        <v>10</v>
      </c>
      <c r="B102" s="10"/>
      <c r="C102" s="17" t="s">
        <v>18</v>
      </c>
      <c r="D102" s="12"/>
      <c r="E102" s="10"/>
      <c r="F102" s="67">
        <v>200</v>
      </c>
    </row>
    <row r="103" spans="1:6">
      <c r="A103" s="16"/>
      <c r="B103" s="10"/>
      <c r="C103" s="17"/>
      <c r="D103" s="12"/>
      <c r="E103" s="10"/>
      <c r="F103" s="67"/>
    </row>
    <row r="104" spans="1:6" ht="22.5">
      <c r="A104" s="16" t="s">
        <v>12</v>
      </c>
      <c r="B104" s="10"/>
      <c r="C104" s="17" t="s">
        <v>18</v>
      </c>
      <c r="D104" s="9"/>
      <c r="E104" s="10"/>
      <c r="F104" s="67">
        <v>80</v>
      </c>
    </row>
    <row r="105" spans="1:6">
      <c r="A105" s="16"/>
      <c r="B105" s="10"/>
      <c r="C105" s="17"/>
      <c r="D105" s="9"/>
      <c r="E105" s="10"/>
      <c r="F105" s="67"/>
    </row>
    <row r="106" spans="1:6">
      <c r="A106" s="16" t="s">
        <v>63</v>
      </c>
      <c r="B106" s="10"/>
      <c r="C106" s="17" t="s">
        <v>17</v>
      </c>
      <c r="D106" s="17"/>
      <c r="E106" s="10"/>
      <c r="F106" s="67">
        <v>20</v>
      </c>
    </row>
    <row r="107" spans="1:6">
      <c r="B107" s="3"/>
      <c r="C107" s="3"/>
      <c r="D107" s="18"/>
      <c r="E107" s="3"/>
      <c r="F107" s="3"/>
    </row>
    <row r="108" spans="1:6">
      <c r="A108" s="10" t="s">
        <v>20</v>
      </c>
      <c r="B108" s="68" t="s">
        <v>40</v>
      </c>
      <c r="C108" s="3"/>
      <c r="D108" s="18"/>
      <c r="E108" s="3"/>
      <c r="F108" s="3"/>
    </row>
    <row r="109" spans="1:6">
      <c r="B109" s="3"/>
      <c r="C109" s="3"/>
      <c r="D109" s="3"/>
      <c r="E109" s="3"/>
      <c r="F109" s="3"/>
    </row>
    <row r="110" spans="1:6">
      <c r="A110" s="540" t="s">
        <v>16</v>
      </c>
      <c r="B110" s="540"/>
      <c r="C110" s="540"/>
      <c r="D110" s="540"/>
      <c r="E110" s="540"/>
      <c r="F110" s="540"/>
    </row>
    <row r="111" spans="1:6">
      <c r="A111" s="540"/>
      <c r="B111" s="540"/>
      <c r="C111" s="540"/>
      <c r="D111" s="540"/>
      <c r="E111" s="540"/>
      <c r="F111" s="540"/>
    </row>
    <row r="112" spans="1:6">
      <c r="A112" s="10" t="s">
        <v>19</v>
      </c>
      <c r="B112" s="6"/>
      <c r="C112" s="66" t="s">
        <v>17</v>
      </c>
      <c r="D112" s="6"/>
      <c r="E112" s="6"/>
      <c r="F112" s="66">
        <v>36</v>
      </c>
    </row>
  </sheetData>
  <mergeCells count="12">
    <mergeCell ref="A94:A98"/>
    <mergeCell ref="A110:F111"/>
    <mergeCell ref="A38:A42"/>
    <mergeCell ref="A54:F55"/>
    <mergeCell ref="A62:F63"/>
    <mergeCell ref="A66:A70"/>
    <mergeCell ref="A90:F91"/>
    <mergeCell ref="A10:A14"/>
    <mergeCell ref="A6:F7"/>
    <mergeCell ref="A26:F27"/>
    <mergeCell ref="A34:F35"/>
    <mergeCell ref="A82:F83"/>
  </mergeCells>
  <phoneticPr fontId="3" type="noConversion"/>
  <pageMargins left="0.44" right="0.4" top="0.28000000000000003" bottom="0.32" header="0.17" footer="0.17"/>
  <pageSetup paperSize="9" scale="85" orientation="landscape" r:id="rId1"/>
  <headerFooter alignWithMargins="0">
    <oddFooter>&amp;L&amp;F/&amp;A&amp;R&amp;D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57"/>
  </sheetPr>
  <dimension ref="A1:AJ158"/>
  <sheetViews>
    <sheetView topLeftCell="H1" zoomScaleNormal="100" workbookViewId="0">
      <selection activeCell="U8" sqref="U8"/>
    </sheetView>
  </sheetViews>
  <sheetFormatPr defaultRowHeight="12.75" outlineLevelCol="1"/>
  <cols>
    <col min="1" max="1" width="10.28515625" style="262" bestFit="1" customWidth="1"/>
    <col min="2" max="2" width="32.7109375" style="263" customWidth="1"/>
    <col min="3" max="3" width="10.5703125" style="317" bestFit="1" customWidth="1"/>
    <col min="4" max="4" width="11.7109375" style="317" bestFit="1" customWidth="1"/>
    <col min="5" max="5" width="12.5703125" style="317" bestFit="1" customWidth="1"/>
    <col min="6" max="6" width="12.140625" style="317" bestFit="1" customWidth="1"/>
    <col min="7" max="7" width="12.5703125" style="325" bestFit="1" customWidth="1"/>
    <col min="8" max="8" width="10.5703125" style="317" bestFit="1" customWidth="1"/>
    <col min="9" max="9" width="11.7109375" style="317" bestFit="1" customWidth="1"/>
    <col min="10" max="10" width="12.28515625" style="317" bestFit="1" customWidth="1"/>
    <col min="11" max="11" width="12" style="317" bestFit="1" customWidth="1"/>
    <col min="12" max="12" width="12" style="325" bestFit="1" customWidth="1"/>
    <col min="13" max="13" width="10.5703125" style="317" bestFit="1" customWidth="1"/>
    <col min="14" max="14" width="10.5703125" style="317" customWidth="1"/>
    <col min="15" max="17" width="10.5703125" style="317" bestFit="1" customWidth="1"/>
    <col min="18" max="18" width="10.5703125" style="325" bestFit="1" customWidth="1"/>
    <col min="19" max="20" width="10.5703125" style="317" bestFit="1" customWidth="1"/>
    <col min="21" max="22" width="9.85546875" style="317" bestFit="1" customWidth="1"/>
    <col min="23" max="23" width="9.85546875" style="325" bestFit="1" customWidth="1"/>
    <col min="24" max="24" width="13.28515625" style="317" bestFit="1" customWidth="1"/>
    <col min="25" max="27" width="11.7109375" style="317" bestFit="1" customWidth="1"/>
    <col min="28" max="28" width="11.7109375" style="325" bestFit="1" customWidth="1"/>
    <col min="29" max="29" width="13.28515625" style="323" bestFit="1" customWidth="1"/>
    <col min="30" max="32" width="11.42578125" style="317" bestFit="1" customWidth="1"/>
    <col min="33" max="33" width="11.42578125" style="325" bestFit="1" customWidth="1"/>
    <col min="34" max="34" width="9.140625" style="262"/>
    <col min="35" max="35" width="37.7109375" style="317" hidden="1" customWidth="1" outlineLevel="1"/>
    <col min="36" max="36" width="9.140625" style="262" collapsed="1"/>
    <col min="37" max="16384" width="9.140625" style="262"/>
  </cols>
  <sheetData>
    <row r="1" spans="1:35" s="259" customFormat="1" ht="18">
      <c r="B1" s="259" t="s">
        <v>83</v>
      </c>
      <c r="H1" s="260"/>
      <c r="AC1" s="261"/>
    </row>
    <row r="2" spans="1:35">
      <c r="C2" s="264"/>
      <c r="D2" s="265"/>
      <c r="E2" s="265"/>
      <c r="F2" s="265"/>
      <c r="G2" s="266"/>
      <c r="H2" s="265"/>
      <c r="I2" s="265"/>
      <c r="J2" s="265"/>
      <c r="K2" s="265"/>
      <c r="L2" s="266"/>
      <c r="M2" s="265"/>
      <c r="N2" s="265"/>
      <c r="O2" s="265"/>
      <c r="P2" s="265"/>
      <c r="Q2" s="265"/>
      <c r="R2" s="266"/>
      <c r="S2" s="265"/>
      <c r="T2" s="265"/>
      <c r="U2" s="265"/>
      <c r="V2" s="265"/>
      <c r="W2" s="266"/>
      <c r="X2" s="265" t="s">
        <v>47</v>
      </c>
      <c r="Y2" s="265"/>
      <c r="Z2" s="265"/>
      <c r="AA2" s="265"/>
      <c r="AB2" s="266"/>
      <c r="AC2" s="267" t="s">
        <v>46</v>
      </c>
      <c r="AD2" s="265"/>
      <c r="AE2" s="265"/>
      <c r="AF2" s="265"/>
      <c r="AG2" s="266"/>
      <c r="AI2" s="262"/>
    </row>
    <row r="3" spans="1:35">
      <c r="B3" s="262"/>
      <c r="C3" s="268" t="s">
        <v>22</v>
      </c>
      <c r="D3" s="269"/>
      <c r="E3" s="269"/>
      <c r="F3" s="269"/>
      <c r="G3" s="270"/>
      <c r="H3" s="268" t="s">
        <v>23</v>
      </c>
      <c r="I3" s="269"/>
      <c r="J3" s="269"/>
      <c r="K3" s="269"/>
      <c r="L3" s="270"/>
      <c r="M3" s="268" t="s">
        <v>25</v>
      </c>
      <c r="N3" s="271"/>
      <c r="O3" s="269"/>
      <c r="P3" s="269"/>
      <c r="Q3" s="269"/>
      <c r="R3" s="270"/>
      <c r="S3" s="268" t="s">
        <v>26</v>
      </c>
      <c r="T3" s="269"/>
      <c r="U3" s="269"/>
      <c r="V3" s="269"/>
      <c r="W3" s="270"/>
      <c r="X3" s="268" t="s">
        <v>38</v>
      </c>
      <c r="Y3" s="269"/>
      <c r="Z3" s="269"/>
      <c r="AA3" s="269"/>
      <c r="AB3" s="270"/>
      <c r="AC3" s="272" t="s">
        <v>45</v>
      </c>
      <c r="AD3" s="269"/>
      <c r="AE3" s="269"/>
      <c r="AF3" s="269"/>
      <c r="AG3" s="270"/>
      <c r="AI3" s="262"/>
    </row>
    <row r="4" spans="1:35">
      <c r="B4" s="262"/>
      <c r="C4" s="273">
        <v>2001</v>
      </c>
      <c r="D4" s="274">
        <v>2010</v>
      </c>
      <c r="E4" s="274">
        <v>2020</v>
      </c>
      <c r="F4" s="274">
        <v>2030</v>
      </c>
      <c r="G4" s="275">
        <v>2040</v>
      </c>
      <c r="H4" s="276">
        <v>2001</v>
      </c>
      <c r="I4" s="274">
        <v>2010</v>
      </c>
      <c r="J4" s="274">
        <v>2020</v>
      </c>
      <c r="K4" s="274">
        <v>2030</v>
      </c>
      <c r="L4" s="275">
        <v>2040</v>
      </c>
      <c r="M4" s="273">
        <v>2001</v>
      </c>
      <c r="N4" s="277">
        <v>2004</v>
      </c>
      <c r="O4" s="274">
        <v>2010</v>
      </c>
      <c r="P4" s="274">
        <v>2020</v>
      </c>
      <c r="Q4" s="274">
        <v>2030</v>
      </c>
      <c r="R4" s="275">
        <v>2040</v>
      </c>
      <c r="S4" s="276">
        <v>2001</v>
      </c>
      <c r="T4" s="274">
        <v>2010</v>
      </c>
      <c r="U4" s="274">
        <v>2020</v>
      </c>
      <c r="V4" s="274">
        <v>2030</v>
      </c>
      <c r="W4" s="275">
        <v>2040</v>
      </c>
      <c r="X4" s="276">
        <v>2001</v>
      </c>
      <c r="Y4" s="274">
        <v>2010</v>
      </c>
      <c r="Z4" s="274">
        <v>2020</v>
      </c>
      <c r="AA4" s="274">
        <v>2030</v>
      </c>
      <c r="AB4" s="275">
        <v>2040</v>
      </c>
      <c r="AC4" s="278">
        <v>2001</v>
      </c>
      <c r="AD4" s="274">
        <v>2010</v>
      </c>
      <c r="AE4" s="274">
        <v>2020</v>
      </c>
      <c r="AF4" s="274">
        <v>2030</v>
      </c>
      <c r="AG4" s="275">
        <v>2040</v>
      </c>
      <c r="AI4" s="262"/>
    </row>
    <row r="5" spans="1:35">
      <c r="B5" s="262"/>
      <c r="C5" s="279"/>
      <c r="D5" s="280"/>
      <c r="E5" s="280"/>
      <c r="F5" s="280"/>
      <c r="G5" s="281"/>
      <c r="H5" s="279"/>
      <c r="I5" s="280"/>
      <c r="J5" s="280"/>
      <c r="K5" s="280"/>
      <c r="L5" s="281"/>
      <c r="M5" s="279"/>
      <c r="N5" s="282"/>
      <c r="O5" s="280"/>
      <c r="P5" s="280"/>
      <c r="Q5" s="280"/>
      <c r="R5" s="281"/>
      <c r="S5" s="283"/>
      <c r="T5" s="280"/>
      <c r="U5" s="280"/>
      <c r="V5" s="280"/>
      <c r="W5" s="281"/>
      <c r="X5" s="283"/>
      <c r="Y5" s="280"/>
      <c r="Z5" s="280"/>
      <c r="AA5" s="280"/>
      <c r="AB5" s="281"/>
      <c r="AC5" s="284"/>
      <c r="AD5" s="280"/>
      <c r="AE5" s="280"/>
      <c r="AF5" s="280"/>
      <c r="AG5" s="281"/>
      <c r="AI5" s="262"/>
    </row>
    <row r="6" spans="1:35">
      <c r="B6" s="262"/>
      <c r="C6" s="285" t="s">
        <v>322</v>
      </c>
      <c r="D6" s="286"/>
      <c r="E6" s="286"/>
      <c r="F6" s="286"/>
      <c r="G6" s="287"/>
      <c r="H6" s="285" t="s">
        <v>323</v>
      </c>
      <c r="I6" s="286"/>
      <c r="J6" s="286"/>
      <c r="K6" s="286"/>
      <c r="L6" s="287"/>
      <c r="M6" s="288"/>
      <c r="N6" s="289"/>
      <c r="O6" s="290"/>
      <c r="P6" s="290"/>
      <c r="Q6" s="290"/>
      <c r="R6" s="291"/>
      <c r="S6" s="288"/>
      <c r="T6" s="290"/>
      <c r="U6" s="290"/>
      <c r="V6" s="290"/>
      <c r="W6" s="291"/>
      <c r="X6" s="288"/>
      <c r="Y6" s="290"/>
      <c r="Z6" s="290"/>
      <c r="AA6" s="290"/>
      <c r="AB6" s="291"/>
      <c r="AC6" s="292"/>
      <c r="AD6" s="290"/>
      <c r="AE6" s="290"/>
      <c r="AF6" s="290"/>
      <c r="AG6" s="291"/>
      <c r="AI6" s="262"/>
    </row>
    <row r="7" spans="1:35">
      <c r="B7" s="262"/>
      <c r="C7" s="293"/>
      <c r="D7" s="290"/>
      <c r="E7" s="290"/>
      <c r="F7" s="290"/>
      <c r="G7" s="291"/>
      <c r="H7" s="293"/>
      <c r="I7" s="290" t="s">
        <v>324</v>
      </c>
      <c r="J7" s="290"/>
      <c r="K7" s="290"/>
      <c r="L7" s="291"/>
      <c r="M7" s="293"/>
      <c r="N7" s="289"/>
      <c r="O7" s="290"/>
      <c r="P7" s="290"/>
      <c r="Q7" s="290"/>
      <c r="R7" s="291"/>
      <c r="S7" s="288"/>
      <c r="T7" s="290"/>
      <c r="U7" s="290"/>
      <c r="V7" s="290"/>
      <c r="W7" s="291"/>
      <c r="X7" s="288"/>
      <c r="Y7" s="290"/>
      <c r="Z7" s="290"/>
      <c r="AA7" s="290"/>
      <c r="AB7" s="291"/>
      <c r="AC7" s="292"/>
      <c r="AD7" s="290"/>
      <c r="AE7" s="290"/>
      <c r="AF7" s="290"/>
      <c r="AG7" s="291"/>
      <c r="AI7" s="262"/>
    </row>
    <row r="8" spans="1:35">
      <c r="B8" s="262"/>
      <c r="C8" s="293"/>
      <c r="D8" s="290"/>
      <c r="E8" s="290"/>
      <c r="F8" s="290"/>
      <c r="G8" s="291"/>
      <c r="H8" s="293"/>
      <c r="I8" s="290"/>
      <c r="J8" s="290"/>
      <c r="K8" s="290"/>
      <c r="L8" s="291"/>
      <c r="M8" s="293"/>
      <c r="N8" s="289"/>
      <c r="O8" s="290"/>
      <c r="P8" s="290"/>
      <c r="Q8" s="290"/>
      <c r="R8" s="291"/>
      <c r="S8" s="288" t="s">
        <v>65</v>
      </c>
      <c r="T8" s="290"/>
      <c r="U8" s="290"/>
      <c r="V8" s="290"/>
      <c r="W8" s="291"/>
      <c r="X8" s="288" t="s">
        <v>325</v>
      </c>
      <c r="Y8" s="290"/>
      <c r="Z8" s="290"/>
      <c r="AA8" s="290"/>
      <c r="AB8" s="291"/>
      <c r="AC8" s="292" t="s">
        <v>66</v>
      </c>
      <c r="AD8" s="290"/>
      <c r="AE8" s="290"/>
      <c r="AF8" s="290"/>
      <c r="AG8" s="291"/>
      <c r="AI8" s="262" t="s">
        <v>76</v>
      </c>
    </row>
    <row r="9" spans="1:35">
      <c r="B9" s="262"/>
      <c r="C9" s="294"/>
      <c r="D9" s="295"/>
      <c r="E9" s="295"/>
      <c r="F9" s="295"/>
      <c r="G9" s="296"/>
      <c r="H9" s="294"/>
      <c r="I9" s="295"/>
      <c r="J9" s="295"/>
      <c r="K9" s="295"/>
      <c r="L9" s="296"/>
      <c r="M9" s="294"/>
      <c r="N9" s="297"/>
      <c r="O9" s="295"/>
      <c r="P9" s="295"/>
      <c r="Q9" s="295"/>
      <c r="R9" s="296"/>
      <c r="S9" s="298"/>
      <c r="T9" s="295"/>
      <c r="U9" s="295"/>
      <c r="V9" s="295"/>
      <c r="W9" s="296"/>
      <c r="X9" s="298"/>
      <c r="Y9" s="295"/>
      <c r="Z9" s="295"/>
      <c r="AA9" s="295"/>
      <c r="AB9" s="296"/>
      <c r="AC9" s="299"/>
      <c r="AD9" s="295"/>
      <c r="AE9" s="295"/>
      <c r="AF9" s="295"/>
      <c r="AG9" s="296"/>
      <c r="AI9" s="262"/>
    </row>
    <row r="10" spans="1:35" ht="165" customHeight="1">
      <c r="B10" s="262"/>
      <c r="C10" s="262"/>
      <c r="D10" s="262"/>
      <c r="E10" s="262"/>
      <c r="F10" s="262"/>
      <c r="G10" s="262"/>
      <c r="H10" s="541" t="s">
        <v>326</v>
      </c>
      <c r="I10" s="542"/>
      <c r="J10" s="542"/>
      <c r="K10" s="542"/>
      <c r="L10" s="542"/>
      <c r="M10" s="541" t="s">
        <v>327</v>
      </c>
      <c r="N10" s="542"/>
      <c r="O10" s="542"/>
      <c r="P10" s="542"/>
      <c r="Q10" s="542"/>
      <c r="R10" s="542"/>
      <c r="S10" s="542" t="s">
        <v>328</v>
      </c>
      <c r="T10" s="542"/>
      <c r="U10" s="542"/>
      <c r="V10" s="542"/>
      <c r="W10" s="542"/>
      <c r="X10" s="262"/>
      <c r="Y10" s="262"/>
      <c r="Z10" s="262"/>
      <c r="AA10" s="262"/>
      <c r="AB10" s="262"/>
      <c r="AC10" s="300"/>
      <c r="AD10" s="262"/>
      <c r="AE10" s="262"/>
      <c r="AF10" s="262"/>
      <c r="AG10" s="262"/>
      <c r="AI10" s="262"/>
    </row>
    <row r="11" spans="1:35">
      <c r="A11" s="262" t="s">
        <v>329</v>
      </c>
      <c r="B11" s="301" t="s">
        <v>21</v>
      </c>
      <c r="C11" s="301">
        <v>2001</v>
      </c>
      <c r="D11" s="274">
        <v>2010</v>
      </c>
      <c r="E11" s="274">
        <v>2020</v>
      </c>
      <c r="F11" s="274">
        <v>2030</v>
      </c>
      <c r="G11" s="275">
        <v>2040</v>
      </c>
      <c r="H11" s="301">
        <v>2001</v>
      </c>
      <c r="I11" s="274">
        <v>2010</v>
      </c>
      <c r="J11" s="274">
        <v>2020</v>
      </c>
      <c r="K11" s="274">
        <v>2030</v>
      </c>
      <c r="L11" s="275">
        <v>2040</v>
      </c>
      <c r="M11" s="301">
        <v>2001</v>
      </c>
      <c r="N11" s="302">
        <v>2004</v>
      </c>
      <c r="O11" s="274">
        <v>2010</v>
      </c>
      <c r="P11" s="274">
        <v>2020</v>
      </c>
      <c r="Q11" s="274">
        <v>2030</v>
      </c>
      <c r="R11" s="275">
        <v>2040</v>
      </c>
      <c r="S11" s="301">
        <v>2001</v>
      </c>
      <c r="T11" s="274">
        <v>2010</v>
      </c>
      <c r="U11" s="274">
        <v>2020</v>
      </c>
      <c r="V11" s="274">
        <v>2030</v>
      </c>
      <c r="W11" s="275">
        <v>2040</v>
      </c>
      <c r="X11" s="301">
        <v>2001</v>
      </c>
      <c r="Y11" s="274">
        <v>2010</v>
      </c>
      <c r="Z11" s="274">
        <v>2020</v>
      </c>
      <c r="AA11" s="274">
        <v>2030</v>
      </c>
      <c r="AB11" s="275">
        <v>2040</v>
      </c>
      <c r="AC11" s="303">
        <v>2001</v>
      </c>
      <c r="AD11" s="274">
        <v>2010</v>
      </c>
      <c r="AE11" s="274">
        <v>2020</v>
      </c>
      <c r="AF11" s="274">
        <v>2030</v>
      </c>
      <c r="AG11" s="275">
        <v>2040</v>
      </c>
      <c r="AI11" s="301" t="s">
        <v>330</v>
      </c>
    </row>
    <row r="12" spans="1:35">
      <c r="A12" s="304">
        <v>1</v>
      </c>
      <c r="B12" s="305" t="s">
        <v>331</v>
      </c>
      <c r="C12" s="306"/>
      <c r="D12" s="306">
        <v>397.53230113901384</v>
      </c>
      <c r="E12" s="306">
        <v>397.36700647722535</v>
      </c>
      <c r="F12" s="306">
        <v>397.27034716155208</v>
      </c>
      <c r="G12" s="306">
        <v>397.20178054526116</v>
      </c>
      <c r="H12" s="307">
        <v>0</v>
      </c>
      <c r="I12" s="306">
        <v>0</v>
      </c>
      <c r="J12" s="306">
        <v>0</v>
      </c>
      <c r="K12" s="306">
        <v>0</v>
      </c>
      <c r="L12" s="306">
        <v>0</v>
      </c>
      <c r="M12" s="308"/>
      <c r="N12" s="308"/>
      <c r="O12" s="306">
        <v>25184.25</v>
      </c>
      <c r="P12" s="306">
        <v>25184.25</v>
      </c>
      <c r="Q12" s="306">
        <v>25184.25</v>
      </c>
      <c r="R12" s="306">
        <v>25184.25</v>
      </c>
      <c r="S12" s="306">
        <v>54</v>
      </c>
      <c r="T12" s="306">
        <v>54</v>
      </c>
      <c r="U12" s="306">
        <v>54</v>
      </c>
      <c r="V12" s="306">
        <v>54</v>
      </c>
      <c r="W12" s="306">
        <v>54</v>
      </c>
      <c r="X12" s="306" t="s">
        <v>332</v>
      </c>
      <c r="Y12" s="306" t="s">
        <v>332</v>
      </c>
      <c r="Z12" s="306" t="s">
        <v>332</v>
      </c>
      <c r="AA12" s="306" t="s">
        <v>332</v>
      </c>
      <c r="AB12" s="306" t="s">
        <v>332</v>
      </c>
      <c r="AC12" s="309" t="s">
        <v>332</v>
      </c>
      <c r="AD12" s="309" t="s">
        <v>332</v>
      </c>
      <c r="AE12" s="309" t="s">
        <v>332</v>
      </c>
      <c r="AF12" s="309" t="s">
        <v>332</v>
      </c>
      <c r="AG12" s="309" t="s">
        <v>332</v>
      </c>
      <c r="AI12" s="310"/>
    </row>
    <row r="13" spans="1:35">
      <c r="A13" s="304">
        <v>2</v>
      </c>
      <c r="B13" s="305" t="s">
        <v>333</v>
      </c>
      <c r="C13" s="306"/>
      <c r="D13" s="306">
        <v>5061.3478409811833</v>
      </c>
      <c r="E13" s="306">
        <v>5110.3483153895895</v>
      </c>
      <c r="F13" s="306">
        <v>5139.2313751500769</v>
      </c>
      <c r="G13" s="306">
        <v>5159.8231785512853</v>
      </c>
      <c r="H13" s="307">
        <v>0</v>
      </c>
      <c r="I13" s="306">
        <v>0</v>
      </c>
      <c r="J13" s="306">
        <v>0</v>
      </c>
      <c r="K13" s="306">
        <v>0</v>
      </c>
      <c r="L13" s="306">
        <v>0</v>
      </c>
      <c r="M13" s="308"/>
      <c r="N13" s="308"/>
      <c r="O13" s="306">
        <v>6357.1750000000002</v>
      </c>
      <c r="P13" s="306">
        <v>6557.9249999999993</v>
      </c>
      <c r="Q13" s="306">
        <v>6758.6750000000002</v>
      </c>
      <c r="R13" s="306">
        <v>6959.4249999999993</v>
      </c>
      <c r="S13" s="306">
        <v>645</v>
      </c>
      <c r="T13" s="306">
        <v>645</v>
      </c>
      <c r="U13" s="306">
        <v>645</v>
      </c>
      <c r="V13" s="306">
        <v>645</v>
      </c>
      <c r="W13" s="306">
        <v>645</v>
      </c>
      <c r="X13" s="306">
        <v>354741</v>
      </c>
      <c r="Y13" s="306">
        <v>354741</v>
      </c>
      <c r="Z13" s="306">
        <v>354741</v>
      </c>
      <c r="AA13" s="306">
        <v>354741</v>
      </c>
      <c r="AB13" s="306">
        <v>354741</v>
      </c>
      <c r="AC13" s="309">
        <v>6980</v>
      </c>
      <c r="AD13" s="309">
        <v>6980</v>
      </c>
      <c r="AE13" s="309">
        <v>6980</v>
      </c>
      <c r="AF13" s="309">
        <v>6980</v>
      </c>
      <c r="AG13" s="309">
        <v>6980</v>
      </c>
      <c r="AI13" s="310"/>
    </row>
    <row r="14" spans="1:35">
      <c r="A14" s="304">
        <v>3</v>
      </c>
      <c r="B14" s="305" t="s">
        <v>334</v>
      </c>
      <c r="C14" s="306"/>
      <c r="D14" s="306">
        <v>5873.562119432414</v>
      </c>
      <c r="E14" s="306">
        <v>6009.8780437692576</v>
      </c>
      <c r="F14" s="306">
        <v>6091.0796668245775</v>
      </c>
      <c r="G14" s="306">
        <v>6149.357641333685</v>
      </c>
      <c r="H14" s="307">
        <v>9</v>
      </c>
      <c r="I14" s="306">
        <v>11.747124238864671</v>
      </c>
      <c r="J14" s="306">
        <v>12.019756087538553</v>
      </c>
      <c r="K14" s="306">
        <v>12.182159333648997</v>
      </c>
      <c r="L14" s="306">
        <v>12.298715282667217</v>
      </c>
      <c r="M14" s="308"/>
      <c r="N14" s="308"/>
      <c r="O14" s="306">
        <v>127666.15</v>
      </c>
      <c r="P14" s="306">
        <v>161757.15</v>
      </c>
      <c r="Q14" s="306">
        <v>195848.15</v>
      </c>
      <c r="R14" s="306">
        <v>229939.15</v>
      </c>
      <c r="S14" s="306">
        <v>1284</v>
      </c>
      <c r="T14" s="306">
        <v>1284</v>
      </c>
      <c r="U14" s="306">
        <v>1284</v>
      </c>
      <c r="V14" s="306">
        <v>1284</v>
      </c>
      <c r="W14" s="306">
        <v>1284</v>
      </c>
      <c r="X14" s="306">
        <v>242579</v>
      </c>
      <c r="Y14" s="306">
        <v>242579</v>
      </c>
      <c r="Z14" s="306">
        <v>242579</v>
      </c>
      <c r="AA14" s="306">
        <v>242579</v>
      </c>
      <c r="AB14" s="306">
        <v>242579</v>
      </c>
      <c r="AC14" s="309">
        <v>51753</v>
      </c>
      <c r="AD14" s="309">
        <v>51753</v>
      </c>
      <c r="AE14" s="309">
        <v>51753</v>
      </c>
      <c r="AF14" s="309">
        <v>51753</v>
      </c>
      <c r="AG14" s="309">
        <v>51753</v>
      </c>
      <c r="AI14" s="310"/>
    </row>
    <row r="15" spans="1:35">
      <c r="A15" s="304">
        <v>4</v>
      </c>
      <c r="B15" s="305" t="s">
        <v>335</v>
      </c>
      <c r="C15" s="306"/>
      <c r="D15" s="306">
        <v>10256.561301248605</v>
      </c>
      <c r="E15" s="306">
        <v>10582.988784051078</v>
      </c>
      <c r="F15" s="306">
        <v>10778.731675116991</v>
      </c>
      <c r="G15" s="306">
        <v>10919.805216755873</v>
      </c>
      <c r="H15" s="307">
        <v>0</v>
      </c>
      <c r="I15" s="306">
        <v>0</v>
      </c>
      <c r="J15" s="306">
        <v>0</v>
      </c>
      <c r="K15" s="306">
        <v>0</v>
      </c>
      <c r="L15" s="306">
        <v>0</v>
      </c>
      <c r="M15" s="308"/>
      <c r="N15" s="308"/>
      <c r="O15" s="306">
        <v>16442</v>
      </c>
      <c r="P15" s="306">
        <v>16807</v>
      </c>
      <c r="Q15" s="306">
        <v>17172</v>
      </c>
      <c r="R15" s="306">
        <v>17537</v>
      </c>
      <c r="S15" s="306">
        <v>1151</v>
      </c>
      <c r="T15" s="306">
        <v>1151</v>
      </c>
      <c r="U15" s="306">
        <v>1151</v>
      </c>
      <c r="V15" s="306">
        <v>1151</v>
      </c>
      <c r="W15" s="306">
        <v>1151</v>
      </c>
      <c r="X15" s="306">
        <v>497340</v>
      </c>
      <c r="Y15" s="306">
        <v>497340</v>
      </c>
      <c r="Z15" s="306">
        <v>497340</v>
      </c>
      <c r="AA15" s="306">
        <v>497340</v>
      </c>
      <c r="AB15" s="306">
        <v>497340</v>
      </c>
      <c r="AC15" s="309">
        <v>97772</v>
      </c>
      <c r="AD15" s="309">
        <v>97772</v>
      </c>
      <c r="AE15" s="309">
        <v>97772</v>
      </c>
      <c r="AF15" s="309">
        <v>97772</v>
      </c>
      <c r="AG15" s="309">
        <v>97772</v>
      </c>
      <c r="AI15" s="310"/>
    </row>
    <row r="16" spans="1:35">
      <c r="A16" s="304">
        <v>5</v>
      </c>
      <c r="B16" s="305" t="s">
        <v>336</v>
      </c>
      <c r="C16" s="306"/>
      <c r="D16" s="306">
        <v>4914.270016080548</v>
      </c>
      <c r="E16" s="306">
        <v>5063.6480352407152</v>
      </c>
      <c r="F16" s="306">
        <v>5153.1247166881967</v>
      </c>
      <c r="G16" s="306">
        <v>5217.5666662384911</v>
      </c>
      <c r="H16" s="311">
        <v>0</v>
      </c>
      <c r="I16" s="306">
        <v>0</v>
      </c>
      <c r="J16" s="306">
        <v>0</v>
      </c>
      <c r="K16" s="306">
        <v>0</v>
      </c>
      <c r="L16" s="306">
        <v>0</v>
      </c>
      <c r="M16" s="308"/>
      <c r="N16" s="308"/>
      <c r="O16" s="306">
        <v>3070.55</v>
      </c>
      <c r="P16" s="306">
        <v>3362.55</v>
      </c>
      <c r="Q16" s="306">
        <v>3654.55</v>
      </c>
      <c r="R16" s="306">
        <v>3946.55</v>
      </c>
      <c r="S16" s="306">
        <v>686</v>
      </c>
      <c r="T16" s="306">
        <v>686</v>
      </c>
      <c r="U16" s="306">
        <v>686</v>
      </c>
      <c r="V16" s="306">
        <v>686</v>
      </c>
      <c r="W16" s="306">
        <v>686</v>
      </c>
      <c r="X16" s="306">
        <v>314849</v>
      </c>
      <c r="Y16" s="306">
        <v>314849</v>
      </c>
      <c r="Z16" s="306">
        <v>314849</v>
      </c>
      <c r="AA16" s="306">
        <v>314849</v>
      </c>
      <c r="AB16" s="306">
        <v>314849</v>
      </c>
      <c r="AC16" s="309">
        <v>22451</v>
      </c>
      <c r="AD16" s="309">
        <v>22451</v>
      </c>
      <c r="AE16" s="309">
        <v>22451</v>
      </c>
      <c r="AF16" s="309">
        <v>22451</v>
      </c>
      <c r="AG16" s="309">
        <v>22451</v>
      </c>
      <c r="AI16" s="310"/>
    </row>
    <row r="17" spans="1:35">
      <c r="A17" s="304">
        <v>6</v>
      </c>
      <c r="B17" s="305" t="s">
        <v>337</v>
      </c>
      <c r="C17" s="306"/>
      <c r="D17" s="306">
        <v>4407.7834332696502</v>
      </c>
      <c r="E17" s="306">
        <v>4603.2517400199149</v>
      </c>
      <c r="F17" s="306">
        <v>4721.5874609782131</v>
      </c>
      <c r="G17" s="306">
        <v>4807.3883172336118</v>
      </c>
      <c r="H17" s="307">
        <v>0</v>
      </c>
      <c r="I17" s="306">
        <v>0</v>
      </c>
      <c r="J17" s="306">
        <v>0</v>
      </c>
      <c r="K17" s="306">
        <v>0</v>
      </c>
      <c r="L17" s="306">
        <v>0</v>
      </c>
      <c r="M17" s="308"/>
      <c r="N17" s="308"/>
      <c r="O17" s="306">
        <v>11556.9</v>
      </c>
      <c r="P17" s="306">
        <v>12159.15</v>
      </c>
      <c r="Q17" s="306">
        <v>12761.4</v>
      </c>
      <c r="R17" s="306">
        <v>13363.65</v>
      </c>
      <c r="S17" s="306">
        <v>651</v>
      </c>
      <c r="T17" s="306">
        <v>651</v>
      </c>
      <c r="U17" s="306">
        <v>651</v>
      </c>
      <c r="V17" s="306">
        <v>651</v>
      </c>
      <c r="W17" s="306">
        <v>651</v>
      </c>
      <c r="X17" s="306">
        <v>153688</v>
      </c>
      <c r="Y17" s="306">
        <v>153688</v>
      </c>
      <c r="Z17" s="306">
        <v>153688</v>
      </c>
      <c r="AA17" s="306">
        <v>153688</v>
      </c>
      <c r="AB17" s="306">
        <v>153688</v>
      </c>
      <c r="AC17" s="309">
        <v>4057</v>
      </c>
      <c r="AD17" s="309">
        <v>4057</v>
      </c>
      <c r="AE17" s="309">
        <v>4057</v>
      </c>
      <c r="AF17" s="309">
        <v>4057</v>
      </c>
      <c r="AG17" s="309">
        <v>4057</v>
      </c>
      <c r="AI17" s="310"/>
    </row>
    <row r="18" spans="1:35">
      <c r="A18" s="304">
        <v>7</v>
      </c>
      <c r="B18" s="305" t="s">
        <v>338</v>
      </c>
      <c r="C18" s="306"/>
      <c r="D18" s="306">
        <v>761.14470765447652</v>
      </c>
      <c r="E18" s="306">
        <v>780.86370826885616</v>
      </c>
      <c r="F18" s="306">
        <v>792.63456372933842</v>
      </c>
      <c r="G18" s="306">
        <v>801.09356967136114</v>
      </c>
      <c r="H18" s="307">
        <v>0</v>
      </c>
      <c r="I18" s="306">
        <v>0</v>
      </c>
      <c r="J18" s="306">
        <v>0</v>
      </c>
      <c r="K18" s="306">
        <v>0</v>
      </c>
      <c r="L18" s="306">
        <v>0</v>
      </c>
      <c r="M18" s="308"/>
      <c r="N18" s="308"/>
      <c r="O18" s="306">
        <v>8010.8</v>
      </c>
      <c r="P18" s="306">
        <v>8120.3</v>
      </c>
      <c r="Q18" s="306">
        <v>8229.7999999999993</v>
      </c>
      <c r="R18" s="306">
        <v>8339.2999999999993</v>
      </c>
      <c r="S18" s="306">
        <v>51</v>
      </c>
      <c r="T18" s="306">
        <v>51</v>
      </c>
      <c r="U18" s="306">
        <v>51</v>
      </c>
      <c r="V18" s="306">
        <v>51</v>
      </c>
      <c r="W18" s="306">
        <v>51</v>
      </c>
      <c r="X18" s="306">
        <v>70930</v>
      </c>
      <c r="Y18" s="306">
        <v>70930</v>
      </c>
      <c r="Z18" s="306">
        <v>70930</v>
      </c>
      <c r="AA18" s="306">
        <v>70930</v>
      </c>
      <c r="AB18" s="306">
        <v>70930</v>
      </c>
      <c r="AC18" s="309">
        <v>21715</v>
      </c>
      <c r="AD18" s="309">
        <v>21715</v>
      </c>
      <c r="AE18" s="309">
        <v>21715</v>
      </c>
      <c r="AF18" s="309">
        <v>21715</v>
      </c>
      <c r="AG18" s="309">
        <v>21715</v>
      </c>
      <c r="AI18" s="310"/>
    </row>
    <row r="19" spans="1:35">
      <c r="A19" s="304">
        <v>8</v>
      </c>
      <c r="B19" s="305" t="s">
        <v>339</v>
      </c>
      <c r="C19" s="306"/>
      <c r="D19" s="306">
        <v>1757.2622705233998</v>
      </c>
      <c r="E19" s="306">
        <v>1775.1359626760686</v>
      </c>
      <c r="F19" s="306">
        <v>1785.6755611520864</v>
      </c>
      <c r="G19" s="306">
        <v>1793.1914540265727</v>
      </c>
      <c r="H19" s="307">
        <v>79</v>
      </c>
      <c r="I19" s="306">
        <v>82.591326714599745</v>
      </c>
      <c r="J19" s="306">
        <v>83.431390245775219</v>
      </c>
      <c r="K19" s="306">
        <v>83.926751374148125</v>
      </c>
      <c r="L19" s="306">
        <v>84.279998339249005</v>
      </c>
      <c r="M19" s="308"/>
      <c r="N19" s="308"/>
      <c r="O19" s="306">
        <v>3549</v>
      </c>
      <c r="P19" s="306">
        <v>3549</v>
      </c>
      <c r="Q19" s="306">
        <v>3549</v>
      </c>
      <c r="R19" s="306">
        <v>3549</v>
      </c>
      <c r="S19" s="306">
        <v>256</v>
      </c>
      <c r="T19" s="306">
        <v>256</v>
      </c>
      <c r="U19" s="306">
        <v>256</v>
      </c>
      <c r="V19" s="306">
        <v>256</v>
      </c>
      <c r="W19" s="306">
        <v>256</v>
      </c>
      <c r="X19" s="306">
        <v>148689</v>
      </c>
      <c r="Y19" s="306">
        <v>148689</v>
      </c>
      <c r="Z19" s="306">
        <v>148689</v>
      </c>
      <c r="AA19" s="306">
        <v>148689</v>
      </c>
      <c r="AB19" s="306">
        <v>148689</v>
      </c>
      <c r="AC19" s="309" t="s">
        <v>332</v>
      </c>
      <c r="AD19" s="309" t="s">
        <v>332</v>
      </c>
      <c r="AE19" s="309" t="s">
        <v>332</v>
      </c>
      <c r="AF19" s="309" t="s">
        <v>332</v>
      </c>
      <c r="AG19" s="309" t="s">
        <v>332</v>
      </c>
      <c r="AI19" s="310"/>
    </row>
    <row r="20" spans="1:35">
      <c r="A20" s="304">
        <v>9</v>
      </c>
      <c r="B20" s="305" t="s">
        <v>340</v>
      </c>
      <c r="C20" s="306"/>
      <c r="D20" s="306">
        <v>1544.6241056377278</v>
      </c>
      <c r="E20" s="306">
        <v>1647.9309479448939</v>
      </c>
      <c r="F20" s="306">
        <v>1711.5355862198344</v>
      </c>
      <c r="G20" s="306">
        <v>1758.1471111855647</v>
      </c>
      <c r="H20" s="307">
        <v>0</v>
      </c>
      <c r="I20" s="306">
        <v>0</v>
      </c>
      <c r="J20" s="306">
        <v>0</v>
      </c>
      <c r="K20" s="306">
        <v>0</v>
      </c>
      <c r="L20" s="306">
        <v>0</v>
      </c>
      <c r="M20" s="308"/>
      <c r="N20" s="308"/>
      <c r="O20" s="306">
        <v>3822</v>
      </c>
      <c r="P20" s="306">
        <v>3822</v>
      </c>
      <c r="Q20" s="306">
        <v>3822</v>
      </c>
      <c r="R20" s="306">
        <v>3822</v>
      </c>
      <c r="S20" s="306">
        <v>175</v>
      </c>
      <c r="T20" s="306">
        <v>175</v>
      </c>
      <c r="U20" s="306">
        <v>175</v>
      </c>
      <c r="V20" s="306">
        <v>175</v>
      </c>
      <c r="W20" s="306">
        <v>175</v>
      </c>
      <c r="X20" s="306">
        <v>106509</v>
      </c>
      <c r="Y20" s="306">
        <v>106509</v>
      </c>
      <c r="Z20" s="306">
        <v>106509</v>
      </c>
      <c r="AA20" s="306">
        <v>106509</v>
      </c>
      <c r="AB20" s="306">
        <v>106509</v>
      </c>
      <c r="AC20" s="309">
        <v>10189</v>
      </c>
      <c r="AD20" s="309">
        <v>10190</v>
      </c>
      <c r="AE20" s="309">
        <v>10191</v>
      </c>
      <c r="AF20" s="309">
        <v>10192</v>
      </c>
      <c r="AG20" s="309">
        <v>10193</v>
      </c>
      <c r="AI20" s="310"/>
    </row>
    <row r="21" spans="1:35">
      <c r="A21" s="304">
        <v>10</v>
      </c>
      <c r="B21" s="305" t="s">
        <v>341</v>
      </c>
      <c r="C21" s="306"/>
      <c r="D21" s="306">
        <v>668.97256546422022</v>
      </c>
      <c r="E21" s="306">
        <v>693.14013008072061</v>
      </c>
      <c r="F21" s="306">
        <v>707.6799901437505</v>
      </c>
      <c r="G21" s="306">
        <v>718.18078159143056</v>
      </c>
      <c r="H21" s="307">
        <v>3</v>
      </c>
      <c r="I21" s="306">
        <v>3.3448628273210943</v>
      </c>
      <c r="J21" s="306">
        <v>3.465700650403619</v>
      </c>
      <c r="K21" s="306">
        <v>3.5383999507187127</v>
      </c>
      <c r="L21" s="306">
        <v>3.590903907957113</v>
      </c>
      <c r="M21" s="308"/>
      <c r="N21" s="308"/>
      <c r="O21" s="306">
        <v>7098</v>
      </c>
      <c r="P21" s="306">
        <v>7098</v>
      </c>
      <c r="Q21" s="306">
        <v>7098</v>
      </c>
      <c r="R21" s="306">
        <v>7098</v>
      </c>
      <c r="S21" s="306">
        <v>43</v>
      </c>
      <c r="T21" s="306">
        <v>43</v>
      </c>
      <c r="U21" s="306">
        <v>43</v>
      </c>
      <c r="V21" s="306">
        <v>43</v>
      </c>
      <c r="W21" s="306">
        <v>43</v>
      </c>
      <c r="X21" s="306">
        <v>11486</v>
      </c>
      <c r="Y21" s="306">
        <v>11486</v>
      </c>
      <c r="Z21" s="306">
        <v>11486</v>
      </c>
      <c r="AA21" s="306">
        <v>11486</v>
      </c>
      <c r="AB21" s="306">
        <v>11486</v>
      </c>
      <c r="AC21" s="309" t="s">
        <v>332</v>
      </c>
      <c r="AD21" s="309" t="s">
        <v>332</v>
      </c>
      <c r="AE21" s="309" t="s">
        <v>332</v>
      </c>
      <c r="AF21" s="309" t="s">
        <v>332</v>
      </c>
      <c r="AG21" s="309" t="s">
        <v>332</v>
      </c>
      <c r="AI21" s="310"/>
    </row>
    <row r="22" spans="1:35">
      <c r="A22" s="304">
        <v>11</v>
      </c>
      <c r="B22" s="305" t="s">
        <v>342</v>
      </c>
      <c r="C22" s="306"/>
      <c r="D22" s="306">
        <v>2489.6501883167657</v>
      </c>
      <c r="E22" s="306">
        <v>2518.4621497010849</v>
      </c>
      <c r="F22" s="306">
        <v>2535.4703899107622</v>
      </c>
      <c r="G22" s="306">
        <v>2547.6075431164209</v>
      </c>
      <c r="H22" s="307">
        <v>43</v>
      </c>
      <c r="I22" s="306">
        <v>44.813703389701914</v>
      </c>
      <c r="J22" s="306">
        <v>45.332318694619516</v>
      </c>
      <c r="K22" s="306">
        <v>45.63846701839384</v>
      </c>
      <c r="L22" s="306">
        <v>45.856935776095725</v>
      </c>
      <c r="M22" s="308"/>
      <c r="N22" s="308"/>
      <c r="O22" s="306">
        <v>5460</v>
      </c>
      <c r="P22" s="306">
        <v>5460</v>
      </c>
      <c r="Q22" s="306">
        <v>5460</v>
      </c>
      <c r="R22" s="306">
        <v>5460</v>
      </c>
      <c r="S22" s="306">
        <v>142</v>
      </c>
      <c r="T22" s="306">
        <v>142</v>
      </c>
      <c r="U22" s="306">
        <v>142</v>
      </c>
      <c r="V22" s="306">
        <v>142</v>
      </c>
      <c r="W22" s="306">
        <v>142</v>
      </c>
      <c r="X22" s="306">
        <v>11960</v>
      </c>
      <c r="Y22" s="306">
        <v>11960</v>
      </c>
      <c r="Z22" s="306">
        <v>11960</v>
      </c>
      <c r="AA22" s="306">
        <v>11960</v>
      </c>
      <c r="AB22" s="306">
        <v>11960</v>
      </c>
      <c r="AC22" s="309" t="s">
        <v>332</v>
      </c>
      <c r="AD22" s="309" t="s">
        <v>332</v>
      </c>
      <c r="AE22" s="309" t="s">
        <v>332</v>
      </c>
      <c r="AF22" s="309" t="s">
        <v>332</v>
      </c>
      <c r="AG22" s="309" t="s">
        <v>332</v>
      </c>
      <c r="AI22" s="310"/>
    </row>
    <row r="23" spans="1:35">
      <c r="A23" s="304">
        <v>12</v>
      </c>
      <c r="B23" s="305" t="s">
        <v>343</v>
      </c>
      <c r="C23" s="306"/>
      <c r="D23" s="306">
        <v>5262.6658888480333</v>
      </c>
      <c r="E23" s="306">
        <v>5376.9714272515448</v>
      </c>
      <c r="F23" s="306">
        <v>5444.9833704341927</v>
      </c>
      <c r="G23" s="306">
        <v>5493.7596914038832</v>
      </c>
      <c r="H23" s="307">
        <v>0</v>
      </c>
      <c r="I23" s="306">
        <v>0</v>
      </c>
      <c r="J23" s="306">
        <v>0</v>
      </c>
      <c r="K23" s="306">
        <v>0</v>
      </c>
      <c r="L23" s="306">
        <v>0</v>
      </c>
      <c r="M23" s="308"/>
      <c r="N23" s="308"/>
      <c r="O23" s="306">
        <v>1569.75</v>
      </c>
      <c r="P23" s="306">
        <v>1569.75</v>
      </c>
      <c r="Q23" s="306">
        <v>1569.75</v>
      </c>
      <c r="R23" s="306">
        <v>1569.75</v>
      </c>
      <c r="S23" s="306">
        <v>605</v>
      </c>
      <c r="T23" s="306">
        <v>605</v>
      </c>
      <c r="U23" s="306">
        <v>605</v>
      </c>
      <c r="V23" s="306">
        <v>605</v>
      </c>
      <c r="W23" s="306">
        <v>605</v>
      </c>
      <c r="X23" s="306">
        <v>543041</v>
      </c>
      <c r="Y23" s="306">
        <v>543041</v>
      </c>
      <c r="Z23" s="306">
        <v>543041</v>
      </c>
      <c r="AA23" s="306">
        <v>543041</v>
      </c>
      <c r="AB23" s="306">
        <v>543041</v>
      </c>
      <c r="AC23" s="309" t="s">
        <v>332</v>
      </c>
      <c r="AD23" s="309" t="s">
        <v>332</v>
      </c>
      <c r="AE23" s="309" t="s">
        <v>332</v>
      </c>
      <c r="AF23" s="309" t="s">
        <v>332</v>
      </c>
      <c r="AG23" s="309" t="s">
        <v>332</v>
      </c>
      <c r="AI23" s="310"/>
    </row>
    <row r="24" spans="1:35">
      <c r="A24" s="304">
        <v>13</v>
      </c>
      <c r="B24" s="305" t="s">
        <v>344</v>
      </c>
      <c r="C24" s="306"/>
      <c r="D24" s="306">
        <v>9424.2524549223162</v>
      </c>
      <c r="E24" s="306">
        <v>9841.4997576525675</v>
      </c>
      <c r="F24" s="306">
        <v>10094.08575075702</v>
      </c>
      <c r="G24" s="306">
        <v>10277.220176682324</v>
      </c>
      <c r="H24" s="307">
        <v>0</v>
      </c>
      <c r="I24" s="306">
        <v>0</v>
      </c>
      <c r="J24" s="306">
        <v>0</v>
      </c>
      <c r="K24" s="306">
        <v>0</v>
      </c>
      <c r="L24" s="306">
        <v>0</v>
      </c>
      <c r="M24" s="308"/>
      <c r="N24" s="308"/>
      <c r="O24" s="306">
        <v>29027.1</v>
      </c>
      <c r="P24" s="306">
        <v>29246.1</v>
      </c>
      <c r="Q24" s="306">
        <v>29465.1</v>
      </c>
      <c r="R24" s="306">
        <v>29684.1</v>
      </c>
      <c r="S24" s="306">
        <v>1306</v>
      </c>
      <c r="T24" s="306">
        <v>1306</v>
      </c>
      <c r="U24" s="306">
        <v>1306</v>
      </c>
      <c r="V24" s="306">
        <v>1306</v>
      </c>
      <c r="W24" s="306">
        <v>1306</v>
      </c>
      <c r="X24" s="306">
        <v>397322</v>
      </c>
      <c r="Y24" s="306">
        <v>397322</v>
      </c>
      <c r="Z24" s="306">
        <v>397322</v>
      </c>
      <c r="AA24" s="306">
        <v>397322</v>
      </c>
      <c r="AB24" s="306">
        <v>397322</v>
      </c>
      <c r="AC24" s="309">
        <v>24</v>
      </c>
      <c r="AD24" s="309">
        <v>25</v>
      </c>
      <c r="AE24" s="309">
        <v>26</v>
      </c>
      <c r="AF24" s="309">
        <v>27</v>
      </c>
      <c r="AG24" s="309">
        <v>28</v>
      </c>
      <c r="AI24" s="310"/>
    </row>
    <row r="25" spans="1:35">
      <c r="A25" s="304">
        <v>14</v>
      </c>
      <c r="B25" s="305" t="s">
        <v>345</v>
      </c>
      <c r="C25" s="306"/>
      <c r="D25" s="306">
        <v>3221.0004345883517</v>
      </c>
      <c r="E25" s="306">
        <v>3253.0857582234125</v>
      </c>
      <c r="F25" s="306">
        <v>3272.0024286753955</v>
      </c>
      <c r="G25" s="306">
        <v>3285.4906931139426</v>
      </c>
      <c r="H25" s="307">
        <v>56</v>
      </c>
      <c r="I25" s="306">
        <v>57.978007822590371</v>
      </c>
      <c r="J25" s="306">
        <v>58.555543648021285</v>
      </c>
      <c r="K25" s="306">
        <v>58.896043716157237</v>
      </c>
      <c r="L25" s="306">
        <v>59.138832476050993</v>
      </c>
      <c r="M25" s="308"/>
      <c r="N25" s="308"/>
      <c r="O25" s="306">
        <v>37141.625</v>
      </c>
      <c r="P25" s="306">
        <v>41247.875</v>
      </c>
      <c r="Q25" s="306">
        <v>45354.125000000007</v>
      </c>
      <c r="R25" s="306">
        <v>49460.375</v>
      </c>
      <c r="S25" s="306">
        <v>347</v>
      </c>
      <c r="T25" s="306">
        <v>347</v>
      </c>
      <c r="U25" s="306">
        <v>347</v>
      </c>
      <c r="V25" s="306">
        <v>347</v>
      </c>
      <c r="W25" s="306">
        <v>347</v>
      </c>
      <c r="X25" s="306">
        <v>269621</v>
      </c>
      <c r="Y25" s="306">
        <v>269621</v>
      </c>
      <c r="Z25" s="306">
        <v>269621</v>
      </c>
      <c r="AA25" s="306">
        <v>269621</v>
      </c>
      <c r="AB25" s="306">
        <v>269621</v>
      </c>
      <c r="AC25" s="309" t="s">
        <v>332</v>
      </c>
      <c r="AD25" s="309" t="s">
        <v>332</v>
      </c>
      <c r="AE25" s="309" t="s">
        <v>332</v>
      </c>
      <c r="AF25" s="309" t="s">
        <v>332</v>
      </c>
      <c r="AG25" s="309" t="s">
        <v>332</v>
      </c>
      <c r="AI25" s="310"/>
    </row>
    <row r="26" spans="1:35">
      <c r="A26" s="304">
        <v>15</v>
      </c>
      <c r="B26" s="305" t="s">
        <v>346</v>
      </c>
      <c r="C26" s="306"/>
      <c r="D26" s="306">
        <v>4221.1411840134542</v>
      </c>
      <c r="E26" s="306">
        <v>4341.3179410021585</v>
      </c>
      <c r="F26" s="306">
        <v>4413.1967431890253</v>
      </c>
      <c r="G26" s="306">
        <v>4464.9161549596593</v>
      </c>
      <c r="H26" s="307">
        <v>0</v>
      </c>
      <c r="I26" s="306">
        <v>0</v>
      </c>
      <c r="J26" s="306">
        <v>0</v>
      </c>
      <c r="K26" s="306">
        <v>0</v>
      </c>
      <c r="L26" s="306">
        <v>0</v>
      </c>
      <c r="M26" s="308"/>
      <c r="N26" s="308"/>
      <c r="O26" s="306">
        <v>16277.625000000002</v>
      </c>
      <c r="P26" s="306">
        <v>16277.625000000002</v>
      </c>
      <c r="Q26" s="306">
        <v>16277.625000000002</v>
      </c>
      <c r="R26" s="306">
        <v>16277.625000000002</v>
      </c>
      <c r="S26" s="306">
        <v>908</v>
      </c>
      <c r="T26" s="306">
        <v>908</v>
      </c>
      <c r="U26" s="306">
        <v>908</v>
      </c>
      <c r="V26" s="306">
        <v>908</v>
      </c>
      <c r="W26" s="306">
        <v>908</v>
      </c>
      <c r="X26" s="306">
        <v>90429</v>
      </c>
      <c r="Y26" s="306">
        <v>90429</v>
      </c>
      <c r="Z26" s="306">
        <v>90429</v>
      </c>
      <c r="AA26" s="306">
        <v>90429</v>
      </c>
      <c r="AB26" s="306">
        <v>90429</v>
      </c>
      <c r="AC26" s="309">
        <v>9349</v>
      </c>
      <c r="AD26" s="309">
        <v>9349</v>
      </c>
      <c r="AE26" s="309">
        <v>9349</v>
      </c>
      <c r="AF26" s="309">
        <v>9349</v>
      </c>
      <c r="AG26" s="309">
        <v>9349</v>
      </c>
      <c r="AI26" s="310"/>
    </row>
    <row r="27" spans="1:35">
      <c r="A27" s="304">
        <v>16</v>
      </c>
      <c r="B27" s="305" t="s">
        <v>347</v>
      </c>
      <c r="C27" s="306"/>
      <c r="D27" s="306">
        <v>2091.6390997365652</v>
      </c>
      <c r="E27" s="306">
        <v>2115.4050684735598</v>
      </c>
      <c r="F27" s="306">
        <v>2129.4322548218529</v>
      </c>
      <c r="G27" s="306">
        <v>2139.4410748428008</v>
      </c>
      <c r="H27" s="307">
        <v>66</v>
      </c>
      <c r="I27" s="306">
        <v>69.024090291306493</v>
      </c>
      <c r="J27" s="306">
        <v>69.80836725962763</v>
      </c>
      <c r="K27" s="306">
        <v>70.271264409121159</v>
      </c>
      <c r="L27" s="306">
        <v>70.601555469812411</v>
      </c>
      <c r="M27" s="308"/>
      <c r="N27" s="308"/>
      <c r="O27" s="306">
        <v>7046.2</v>
      </c>
      <c r="P27" s="306">
        <v>7301.7</v>
      </c>
      <c r="Q27" s="306">
        <v>7557.2</v>
      </c>
      <c r="R27" s="306">
        <v>7812.7</v>
      </c>
      <c r="S27" s="306">
        <v>357</v>
      </c>
      <c r="T27" s="306">
        <v>357</v>
      </c>
      <c r="U27" s="306">
        <v>357</v>
      </c>
      <c r="V27" s="306">
        <v>357</v>
      </c>
      <c r="W27" s="306">
        <v>357</v>
      </c>
      <c r="X27" s="306">
        <v>291234</v>
      </c>
      <c r="Y27" s="306">
        <v>291234</v>
      </c>
      <c r="Z27" s="306">
        <v>291234</v>
      </c>
      <c r="AA27" s="306">
        <v>291234</v>
      </c>
      <c r="AB27" s="306">
        <v>291234</v>
      </c>
      <c r="AC27" s="309">
        <v>44691</v>
      </c>
      <c r="AD27" s="309">
        <v>44691</v>
      </c>
      <c r="AE27" s="309">
        <v>44691</v>
      </c>
      <c r="AF27" s="309">
        <v>44691</v>
      </c>
      <c r="AG27" s="309">
        <v>44691</v>
      </c>
      <c r="AI27" s="310"/>
    </row>
    <row r="28" spans="1:35">
      <c r="A28" s="304">
        <v>17</v>
      </c>
      <c r="B28" s="305" t="s">
        <v>348</v>
      </c>
      <c r="C28" s="306"/>
      <c r="D28" s="306">
        <v>3420.8552985026936</v>
      </c>
      <c r="E28" s="306">
        <v>3524.1054152052943</v>
      </c>
      <c r="F28" s="306">
        <v>3585.9415454142936</v>
      </c>
      <c r="G28" s="306">
        <v>3630.4718831326222</v>
      </c>
      <c r="H28" s="307">
        <v>0</v>
      </c>
      <c r="I28" s="306">
        <v>0</v>
      </c>
      <c r="J28" s="306">
        <v>0</v>
      </c>
      <c r="K28" s="306">
        <v>0</v>
      </c>
      <c r="L28" s="306">
        <v>0</v>
      </c>
      <c r="M28" s="308"/>
      <c r="N28" s="308"/>
      <c r="O28" s="306">
        <v>21664.15</v>
      </c>
      <c r="P28" s="306">
        <v>23087.65</v>
      </c>
      <c r="Q28" s="306">
        <v>24511.15</v>
      </c>
      <c r="R28" s="306">
        <v>25934.65</v>
      </c>
      <c r="S28" s="306">
        <v>352</v>
      </c>
      <c r="T28" s="306">
        <v>352</v>
      </c>
      <c r="U28" s="306">
        <v>352</v>
      </c>
      <c r="V28" s="306">
        <v>352</v>
      </c>
      <c r="W28" s="306">
        <v>352</v>
      </c>
      <c r="X28" s="306">
        <v>345581</v>
      </c>
      <c r="Y28" s="306">
        <v>345581</v>
      </c>
      <c r="Z28" s="306">
        <v>345581</v>
      </c>
      <c r="AA28" s="306">
        <v>345581</v>
      </c>
      <c r="AB28" s="306">
        <v>345581</v>
      </c>
      <c r="AC28" s="309">
        <v>63313</v>
      </c>
      <c r="AD28" s="309">
        <v>63313</v>
      </c>
      <c r="AE28" s="309">
        <v>63313</v>
      </c>
      <c r="AF28" s="309">
        <v>63313</v>
      </c>
      <c r="AG28" s="309">
        <v>63313</v>
      </c>
      <c r="AI28" s="310"/>
    </row>
    <row r="29" spans="1:35">
      <c r="A29" s="304">
        <v>18</v>
      </c>
      <c r="B29" s="305" t="s">
        <v>349</v>
      </c>
      <c r="C29" s="306"/>
      <c r="D29" s="306">
        <v>797.21296333468365</v>
      </c>
      <c r="E29" s="306">
        <v>822.64225045572789</v>
      </c>
      <c r="F29" s="306">
        <v>837.89180901954649</v>
      </c>
      <c r="G29" s="306">
        <v>848.88267421556907</v>
      </c>
      <c r="H29" s="307">
        <v>0</v>
      </c>
      <c r="I29" s="306">
        <v>0</v>
      </c>
      <c r="J29" s="306">
        <v>0</v>
      </c>
      <c r="K29" s="306">
        <v>0</v>
      </c>
      <c r="L29" s="306">
        <v>0</v>
      </c>
      <c r="M29" s="308"/>
      <c r="N29" s="308"/>
      <c r="O29" s="306">
        <v>5801.25</v>
      </c>
      <c r="P29" s="306">
        <v>5801.25</v>
      </c>
      <c r="Q29" s="306">
        <v>5801.25</v>
      </c>
      <c r="R29" s="306">
        <v>5801.25</v>
      </c>
      <c r="S29" s="306">
        <v>23</v>
      </c>
      <c r="T29" s="306">
        <v>23</v>
      </c>
      <c r="U29" s="306">
        <v>23</v>
      </c>
      <c r="V29" s="306">
        <v>23</v>
      </c>
      <c r="W29" s="306">
        <v>23</v>
      </c>
      <c r="X29" s="306" t="s">
        <v>332</v>
      </c>
      <c r="Y29" s="306" t="s">
        <v>332</v>
      </c>
      <c r="Z29" s="306" t="s">
        <v>332</v>
      </c>
      <c r="AA29" s="306" t="s">
        <v>332</v>
      </c>
      <c r="AB29" s="306" t="s">
        <v>332</v>
      </c>
      <c r="AC29" s="309" t="s">
        <v>332</v>
      </c>
      <c r="AD29" s="309" t="s">
        <v>332</v>
      </c>
      <c r="AE29" s="309" t="s">
        <v>332</v>
      </c>
      <c r="AF29" s="309" t="s">
        <v>332</v>
      </c>
      <c r="AG29" s="309" t="s">
        <v>332</v>
      </c>
      <c r="AI29" s="310"/>
    </row>
    <row r="30" spans="1:35">
      <c r="A30" s="304">
        <v>19</v>
      </c>
      <c r="B30" s="305" t="s">
        <v>350</v>
      </c>
      <c r="C30" s="306"/>
      <c r="D30" s="306">
        <v>1797.8320902727701</v>
      </c>
      <c r="E30" s="306">
        <v>1852.9940973014725</v>
      </c>
      <c r="F30" s="306">
        <v>1886.0431075087504</v>
      </c>
      <c r="G30" s="306">
        <v>1909.8486133447252</v>
      </c>
      <c r="H30" s="307">
        <v>0</v>
      </c>
      <c r="I30" s="306">
        <v>0</v>
      </c>
      <c r="J30" s="306">
        <v>0</v>
      </c>
      <c r="K30" s="306">
        <v>0</v>
      </c>
      <c r="L30" s="306">
        <v>0</v>
      </c>
      <c r="M30" s="308"/>
      <c r="N30" s="308"/>
      <c r="O30" s="306">
        <v>4120.0250000000005</v>
      </c>
      <c r="P30" s="306">
        <v>4357.2750000000005</v>
      </c>
      <c r="Q30" s="306">
        <v>4594.5250000000005</v>
      </c>
      <c r="R30" s="306">
        <v>4831.7750000000005</v>
      </c>
      <c r="S30" s="306">
        <v>88</v>
      </c>
      <c r="T30" s="306">
        <v>88</v>
      </c>
      <c r="U30" s="306">
        <v>88</v>
      </c>
      <c r="V30" s="306">
        <v>88</v>
      </c>
      <c r="W30" s="306">
        <v>88</v>
      </c>
      <c r="X30" s="306">
        <v>13397</v>
      </c>
      <c r="Y30" s="306">
        <v>13397</v>
      </c>
      <c r="Z30" s="306">
        <v>13397</v>
      </c>
      <c r="AA30" s="306">
        <v>13397</v>
      </c>
      <c r="AB30" s="306">
        <v>13397</v>
      </c>
      <c r="AC30" s="309">
        <v>5337</v>
      </c>
      <c r="AD30" s="309">
        <v>5337</v>
      </c>
      <c r="AE30" s="309">
        <v>5337</v>
      </c>
      <c r="AF30" s="309">
        <v>5337</v>
      </c>
      <c r="AG30" s="309">
        <v>5337</v>
      </c>
      <c r="AI30" s="310"/>
    </row>
    <row r="31" spans="1:35">
      <c r="A31" s="304">
        <v>20</v>
      </c>
      <c r="B31" s="305" t="s">
        <v>351</v>
      </c>
      <c r="C31" s="306"/>
      <c r="D31" s="306">
        <v>1083.9344032038903</v>
      </c>
      <c r="E31" s="306">
        <v>1119.2850150056197</v>
      </c>
      <c r="F31" s="306">
        <v>1140.4958642806755</v>
      </c>
      <c r="G31" s="306">
        <v>1155.788524760457</v>
      </c>
      <c r="H31" s="307">
        <v>0</v>
      </c>
      <c r="I31" s="306">
        <v>0</v>
      </c>
      <c r="J31" s="306">
        <v>0</v>
      </c>
      <c r="K31" s="306">
        <v>0</v>
      </c>
      <c r="L31" s="306">
        <v>0</v>
      </c>
      <c r="M31" s="308"/>
      <c r="N31" s="308"/>
      <c r="O31" s="306">
        <v>114556.65</v>
      </c>
      <c r="P31" s="306">
        <v>115706.4</v>
      </c>
      <c r="Q31" s="306">
        <v>116856.15</v>
      </c>
      <c r="R31" s="306">
        <v>118005.9</v>
      </c>
      <c r="S31" s="306">
        <v>83</v>
      </c>
      <c r="T31" s="306">
        <v>83</v>
      </c>
      <c r="U31" s="306">
        <v>83</v>
      </c>
      <c r="V31" s="306">
        <v>83</v>
      </c>
      <c r="W31" s="306">
        <v>83</v>
      </c>
      <c r="X31" s="306">
        <v>27780</v>
      </c>
      <c r="Y31" s="306">
        <v>27780</v>
      </c>
      <c r="Z31" s="306">
        <v>27780</v>
      </c>
      <c r="AA31" s="306">
        <v>27780</v>
      </c>
      <c r="AB31" s="306">
        <v>27780</v>
      </c>
      <c r="AC31" s="309">
        <v>322</v>
      </c>
      <c r="AD31" s="309">
        <v>322</v>
      </c>
      <c r="AE31" s="309">
        <v>322</v>
      </c>
      <c r="AF31" s="309">
        <v>322</v>
      </c>
      <c r="AG31" s="309">
        <v>322</v>
      </c>
      <c r="AI31" s="310"/>
    </row>
    <row r="32" spans="1:35">
      <c r="A32" s="304">
        <v>21</v>
      </c>
      <c r="B32" s="305" t="s">
        <v>352</v>
      </c>
      <c r="C32" s="306"/>
      <c r="D32" s="306">
        <v>907.20723572195971</v>
      </c>
      <c r="E32" s="306">
        <v>940.04651603977811</v>
      </c>
      <c r="F32" s="306">
        <v>959.8045972708436</v>
      </c>
      <c r="G32" s="306">
        <v>974.07451960552555</v>
      </c>
      <c r="H32" s="307">
        <v>0</v>
      </c>
      <c r="I32" s="306">
        <v>0</v>
      </c>
      <c r="J32" s="306">
        <v>0</v>
      </c>
      <c r="K32" s="306">
        <v>0</v>
      </c>
      <c r="L32" s="306">
        <v>0</v>
      </c>
      <c r="M32" s="308"/>
      <c r="N32" s="308"/>
      <c r="O32" s="306">
        <v>7404.6</v>
      </c>
      <c r="P32" s="306">
        <v>7623.6</v>
      </c>
      <c r="Q32" s="306">
        <v>7842.6</v>
      </c>
      <c r="R32" s="306">
        <v>8061.6</v>
      </c>
      <c r="S32" s="306">
        <v>54</v>
      </c>
      <c r="T32" s="306">
        <v>54</v>
      </c>
      <c r="U32" s="306">
        <v>54</v>
      </c>
      <c r="V32" s="306">
        <v>54</v>
      </c>
      <c r="W32" s="306">
        <v>54</v>
      </c>
      <c r="X32" s="306" t="s">
        <v>332</v>
      </c>
      <c r="Y32" s="306" t="s">
        <v>332</v>
      </c>
      <c r="Z32" s="306" t="s">
        <v>332</v>
      </c>
      <c r="AA32" s="306" t="s">
        <v>332</v>
      </c>
      <c r="AB32" s="306" t="s">
        <v>332</v>
      </c>
      <c r="AC32" s="309" t="s">
        <v>332</v>
      </c>
      <c r="AD32" s="309" t="s">
        <v>332</v>
      </c>
      <c r="AE32" s="309" t="s">
        <v>332</v>
      </c>
      <c r="AF32" s="309" t="s">
        <v>332</v>
      </c>
      <c r="AG32" s="309" t="s">
        <v>332</v>
      </c>
      <c r="AI32" s="310" t="e">
        <f>+Z32-Y32</f>
        <v>#VALUE!</v>
      </c>
    </row>
    <row r="33" spans="1:35">
      <c r="A33" s="304">
        <v>22</v>
      </c>
      <c r="B33" s="305" t="s">
        <v>353</v>
      </c>
      <c r="C33" s="306"/>
      <c r="D33" s="306">
        <v>1318.0089357152001</v>
      </c>
      <c r="E33" s="306">
        <v>1410.9434352574779</v>
      </c>
      <c r="F33" s="306">
        <v>1468.3154683286398</v>
      </c>
      <c r="G33" s="306">
        <v>1510.430865490235</v>
      </c>
      <c r="H33" s="307">
        <v>13</v>
      </c>
      <c r="I33" s="306">
        <v>15.816107228582496</v>
      </c>
      <c r="J33" s="306">
        <v>16.931321223089753</v>
      </c>
      <c r="K33" s="306">
        <v>17.619785619943741</v>
      </c>
      <c r="L33" s="306">
        <v>18.125170385882711</v>
      </c>
      <c r="M33" s="308"/>
      <c r="N33" s="308"/>
      <c r="O33" s="306">
        <v>17147.55</v>
      </c>
      <c r="P33" s="306">
        <v>17257.05</v>
      </c>
      <c r="Q33" s="306">
        <v>17366.55</v>
      </c>
      <c r="R33" s="306">
        <v>17476.05</v>
      </c>
      <c r="S33" s="306">
        <v>259</v>
      </c>
      <c r="T33" s="306">
        <v>259</v>
      </c>
      <c r="U33" s="306">
        <v>259</v>
      </c>
      <c r="V33" s="306">
        <v>259</v>
      </c>
      <c r="W33" s="306">
        <v>259</v>
      </c>
      <c r="X33" s="306">
        <v>34175</v>
      </c>
      <c r="Y33" s="306">
        <v>34175</v>
      </c>
      <c r="Z33" s="306">
        <v>34175</v>
      </c>
      <c r="AA33" s="306">
        <v>34175</v>
      </c>
      <c r="AB33" s="306">
        <v>34175</v>
      </c>
      <c r="AC33" s="309">
        <v>19781</v>
      </c>
      <c r="AD33" s="309">
        <v>19782</v>
      </c>
      <c r="AE33" s="309">
        <v>19783</v>
      </c>
      <c r="AF33" s="309">
        <v>19784</v>
      </c>
      <c r="AG33" s="309">
        <v>19785</v>
      </c>
      <c r="AI33" s="310"/>
    </row>
    <row r="34" spans="1:35">
      <c r="A34" s="304">
        <v>23</v>
      </c>
      <c r="B34" s="305" t="s">
        <v>354</v>
      </c>
      <c r="C34" s="306"/>
      <c r="D34" s="306">
        <v>1061.1027358901122</v>
      </c>
      <c r="E34" s="306">
        <v>1099.1317621700209</v>
      </c>
      <c r="F34" s="306">
        <v>1122.0060379590266</v>
      </c>
      <c r="G34" s="306">
        <v>1138.5237166480038</v>
      </c>
      <c r="H34" s="307">
        <v>0</v>
      </c>
      <c r="I34" s="306">
        <v>0</v>
      </c>
      <c r="J34" s="306">
        <v>0</v>
      </c>
      <c r="K34" s="306">
        <v>0</v>
      </c>
      <c r="L34" s="306">
        <v>0</v>
      </c>
      <c r="M34" s="308"/>
      <c r="N34" s="308"/>
      <c r="O34" s="306">
        <v>24629.35</v>
      </c>
      <c r="P34" s="306">
        <v>26947.1</v>
      </c>
      <c r="Q34" s="306">
        <v>29264.85</v>
      </c>
      <c r="R34" s="306">
        <v>31582.6</v>
      </c>
      <c r="S34" s="306">
        <v>168</v>
      </c>
      <c r="T34" s="306">
        <v>168</v>
      </c>
      <c r="U34" s="306">
        <v>168</v>
      </c>
      <c r="V34" s="306">
        <v>168</v>
      </c>
      <c r="W34" s="306">
        <v>168</v>
      </c>
      <c r="X34" s="306">
        <v>306435</v>
      </c>
      <c r="Y34" s="306">
        <v>306435</v>
      </c>
      <c r="Z34" s="306">
        <v>306435</v>
      </c>
      <c r="AA34" s="306">
        <v>306435</v>
      </c>
      <c r="AB34" s="306">
        <v>306435</v>
      </c>
      <c r="AC34" s="309" t="s">
        <v>332</v>
      </c>
      <c r="AD34" s="309" t="s">
        <v>332</v>
      </c>
      <c r="AE34" s="309" t="s">
        <v>332</v>
      </c>
      <c r="AF34" s="309" t="s">
        <v>332</v>
      </c>
      <c r="AG34" s="309" t="s">
        <v>332</v>
      </c>
      <c r="AI34" s="310"/>
    </row>
    <row r="35" spans="1:35">
      <c r="A35" s="304">
        <v>24</v>
      </c>
      <c r="B35" s="305" t="s">
        <v>355</v>
      </c>
      <c r="C35" s="306"/>
      <c r="D35" s="306">
        <v>1168.7952523067722</v>
      </c>
      <c r="E35" s="306">
        <v>1205.1579350711088</v>
      </c>
      <c r="F35" s="306">
        <v>1226.9509416591716</v>
      </c>
      <c r="G35" s="306">
        <v>1242.6519063953617</v>
      </c>
      <c r="H35" s="307">
        <v>0</v>
      </c>
      <c r="I35" s="306">
        <v>0</v>
      </c>
      <c r="J35" s="306">
        <v>0</v>
      </c>
      <c r="K35" s="306">
        <v>0</v>
      </c>
      <c r="L35" s="306">
        <v>0</v>
      </c>
      <c r="M35" s="308"/>
      <c r="N35" s="308"/>
      <c r="O35" s="306">
        <v>52130.275000000001</v>
      </c>
      <c r="P35" s="306">
        <v>53188.775000000001</v>
      </c>
      <c r="Q35" s="306">
        <v>54247.275000000001</v>
      </c>
      <c r="R35" s="306">
        <v>55305.775000000001</v>
      </c>
      <c r="S35" s="306">
        <v>89</v>
      </c>
      <c r="T35" s="306">
        <v>89</v>
      </c>
      <c r="U35" s="306">
        <v>89</v>
      </c>
      <c r="V35" s="306">
        <v>89</v>
      </c>
      <c r="W35" s="306">
        <v>89</v>
      </c>
      <c r="X35" s="306">
        <v>11616</v>
      </c>
      <c r="Y35" s="306">
        <v>11616</v>
      </c>
      <c r="Z35" s="306">
        <v>11616</v>
      </c>
      <c r="AA35" s="306">
        <v>11616</v>
      </c>
      <c r="AB35" s="306">
        <v>11616</v>
      </c>
      <c r="AC35" s="309" t="s">
        <v>332</v>
      </c>
      <c r="AD35" s="309" t="s">
        <v>332</v>
      </c>
      <c r="AE35" s="309" t="s">
        <v>332</v>
      </c>
      <c r="AF35" s="309" t="s">
        <v>332</v>
      </c>
      <c r="AG35" s="309" t="s">
        <v>332</v>
      </c>
      <c r="AI35" s="310"/>
    </row>
    <row r="36" spans="1:35">
      <c r="A36" s="304">
        <v>25</v>
      </c>
      <c r="B36" s="305" t="s">
        <v>356</v>
      </c>
      <c r="C36" s="306"/>
      <c r="D36" s="306">
        <v>3252.6917016742032</v>
      </c>
      <c r="E36" s="306">
        <v>3289.421961620521</v>
      </c>
      <c r="F36" s="306">
        <v>3311.0997618374754</v>
      </c>
      <c r="G36" s="306">
        <v>3326.5669894327962</v>
      </c>
      <c r="H36" s="307">
        <v>0</v>
      </c>
      <c r="I36" s="306">
        <v>0</v>
      </c>
      <c r="J36" s="306">
        <v>0</v>
      </c>
      <c r="K36" s="306">
        <v>0</v>
      </c>
      <c r="L36" s="306">
        <v>0</v>
      </c>
      <c r="M36" s="308"/>
      <c r="N36" s="308"/>
      <c r="O36" s="306">
        <v>5937.75</v>
      </c>
      <c r="P36" s="306">
        <v>5937.75</v>
      </c>
      <c r="Q36" s="306">
        <v>5937.75</v>
      </c>
      <c r="R36" s="306">
        <v>5937.75</v>
      </c>
      <c r="S36" s="306">
        <v>625</v>
      </c>
      <c r="T36" s="306">
        <v>625</v>
      </c>
      <c r="U36" s="306">
        <v>625</v>
      </c>
      <c r="V36" s="306">
        <v>625</v>
      </c>
      <c r="W36" s="306">
        <v>625</v>
      </c>
      <c r="X36" s="306">
        <v>125532</v>
      </c>
      <c r="Y36" s="306">
        <v>125532</v>
      </c>
      <c r="Z36" s="306">
        <v>125532</v>
      </c>
      <c r="AA36" s="306">
        <v>125532</v>
      </c>
      <c r="AB36" s="306">
        <v>125532</v>
      </c>
      <c r="AC36" s="309" t="s">
        <v>332</v>
      </c>
      <c r="AD36" s="309" t="s">
        <v>332</v>
      </c>
      <c r="AE36" s="309" t="s">
        <v>332</v>
      </c>
      <c r="AF36" s="309" t="s">
        <v>332</v>
      </c>
      <c r="AG36" s="309" t="s">
        <v>332</v>
      </c>
      <c r="AI36" s="310"/>
    </row>
    <row r="37" spans="1:35">
      <c r="A37" s="304">
        <v>26</v>
      </c>
      <c r="B37" s="305" t="s">
        <v>357</v>
      </c>
      <c r="C37" s="306"/>
      <c r="D37" s="306">
        <v>82554.214113119437</v>
      </c>
      <c r="E37" s="306">
        <v>84722.306240517893</v>
      </c>
      <c r="F37" s="306">
        <v>86016.859512192372</v>
      </c>
      <c r="G37" s="306">
        <v>86947.338204645261</v>
      </c>
      <c r="H37" s="307">
        <v>1123</v>
      </c>
      <c r="I37" s="306">
        <v>1238.3132116967899</v>
      </c>
      <c r="J37" s="306">
        <v>1270.8345936077676</v>
      </c>
      <c r="K37" s="306">
        <v>1290.2528926828818</v>
      </c>
      <c r="L37" s="306">
        <v>1304.2100730696839</v>
      </c>
      <c r="M37" s="308"/>
      <c r="N37" s="308"/>
      <c r="O37" s="306">
        <v>116962.325</v>
      </c>
      <c r="P37" s="306">
        <v>123787.825</v>
      </c>
      <c r="Q37" s="306">
        <v>130613.32500000001</v>
      </c>
      <c r="R37" s="306">
        <v>137438.82500000001</v>
      </c>
      <c r="S37" s="306">
        <v>22276</v>
      </c>
      <c r="T37" s="306">
        <v>22276</v>
      </c>
      <c r="U37" s="306">
        <v>22276</v>
      </c>
      <c r="V37" s="306">
        <v>22276</v>
      </c>
      <c r="W37" s="306">
        <v>22276</v>
      </c>
      <c r="X37" s="306">
        <v>2854329</v>
      </c>
      <c r="Y37" s="306">
        <v>2854329</v>
      </c>
      <c r="Z37" s="306">
        <v>2854329</v>
      </c>
      <c r="AA37" s="306">
        <v>2854329</v>
      </c>
      <c r="AB37" s="306">
        <v>2854329</v>
      </c>
      <c r="AC37" s="309">
        <v>140724</v>
      </c>
      <c r="AD37" s="309">
        <v>140725</v>
      </c>
      <c r="AE37" s="309">
        <v>140726</v>
      </c>
      <c r="AF37" s="309">
        <v>140727</v>
      </c>
      <c r="AG37" s="309">
        <v>140728</v>
      </c>
      <c r="AI37" s="310"/>
    </row>
    <row r="38" spans="1:35">
      <c r="A38" s="304">
        <v>27</v>
      </c>
      <c r="B38" s="305" t="s">
        <v>358</v>
      </c>
      <c r="C38" s="306"/>
      <c r="D38" s="306">
        <v>1841.6337575847165</v>
      </c>
      <c r="E38" s="306">
        <v>1863.3338517944396</v>
      </c>
      <c r="F38" s="306">
        <v>1876.1459331229869</v>
      </c>
      <c r="G38" s="306">
        <v>1885.2896396711428</v>
      </c>
      <c r="H38" s="307">
        <v>130</v>
      </c>
      <c r="I38" s="306">
        <v>134.43926430368424</v>
      </c>
      <c r="J38" s="306">
        <v>136.02337118099399</v>
      </c>
      <c r="K38" s="306">
        <v>136.95865311797797</v>
      </c>
      <c r="L38" s="306">
        <v>137.62614369599351</v>
      </c>
      <c r="M38" s="308"/>
      <c r="N38" s="308"/>
      <c r="O38" s="306">
        <v>32652.5</v>
      </c>
      <c r="P38" s="306">
        <v>33108.75</v>
      </c>
      <c r="Q38" s="306">
        <v>33565</v>
      </c>
      <c r="R38" s="306">
        <v>34021.25</v>
      </c>
      <c r="S38" s="306">
        <v>321</v>
      </c>
      <c r="T38" s="306">
        <v>321</v>
      </c>
      <c r="U38" s="306">
        <v>321</v>
      </c>
      <c r="V38" s="306">
        <v>321</v>
      </c>
      <c r="W38" s="306">
        <v>321</v>
      </c>
      <c r="X38" s="306" t="s">
        <v>332</v>
      </c>
      <c r="Y38" s="306" t="s">
        <v>332</v>
      </c>
      <c r="Z38" s="306" t="s">
        <v>332</v>
      </c>
      <c r="AA38" s="306" t="s">
        <v>332</v>
      </c>
      <c r="AB38" s="306" t="s">
        <v>332</v>
      </c>
      <c r="AC38" s="309" t="s">
        <v>332</v>
      </c>
      <c r="AD38" s="309" t="s">
        <v>332</v>
      </c>
      <c r="AE38" s="309" t="s">
        <v>332</v>
      </c>
      <c r="AF38" s="309" t="s">
        <v>332</v>
      </c>
      <c r="AG38" s="309" t="s">
        <v>332</v>
      </c>
      <c r="AI38" s="310"/>
    </row>
    <row r="39" spans="1:35">
      <c r="A39" s="304">
        <v>28</v>
      </c>
      <c r="B39" s="305" t="s">
        <v>359</v>
      </c>
      <c r="C39" s="306"/>
      <c r="D39" s="306">
        <v>1762.17736602933</v>
      </c>
      <c r="E39" s="306">
        <v>1823.3090790230108</v>
      </c>
      <c r="F39" s="306">
        <v>1860.0472838283133</v>
      </c>
      <c r="G39" s="306">
        <v>1886.5615128962033</v>
      </c>
      <c r="H39" s="307">
        <v>0</v>
      </c>
      <c r="I39" s="306">
        <v>0</v>
      </c>
      <c r="J39" s="306">
        <v>0</v>
      </c>
      <c r="K39" s="306">
        <v>0</v>
      </c>
      <c r="L39" s="306">
        <v>0</v>
      </c>
      <c r="M39" s="308"/>
      <c r="N39" s="308"/>
      <c r="O39" s="306">
        <v>22865.724999999999</v>
      </c>
      <c r="P39" s="306">
        <v>25639.724999999999</v>
      </c>
      <c r="Q39" s="306">
        <v>28413.724999999999</v>
      </c>
      <c r="R39" s="306">
        <v>31187.724999999999</v>
      </c>
      <c r="S39" s="306">
        <v>195</v>
      </c>
      <c r="T39" s="306">
        <v>195</v>
      </c>
      <c r="U39" s="306">
        <v>195</v>
      </c>
      <c r="V39" s="306">
        <v>195</v>
      </c>
      <c r="W39" s="306">
        <v>195</v>
      </c>
      <c r="X39" s="306">
        <v>90566</v>
      </c>
      <c r="Y39" s="306">
        <v>90566</v>
      </c>
      <c r="Z39" s="306">
        <v>90566</v>
      </c>
      <c r="AA39" s="306">
        <v>90566</v>
      </c>
      <c r="AB39" s="306">
        <v>90566</v>
      </c>
      <c r="AC39" s="309">
        <v>7835</v>
      </c>
      <c r="AD39" s="309">
        <v>7835</v>
      </c>
      <c r="AE39" s="309">
        <v>7835</v>
      </c>
      <c r="AF39" s="309">
        <v>7835</v>
      </c>
      <c r="AG39" s="309">
        <v>7835</v>
      </c>
      <c r="AI39" s="310"/>
    </row>
    <row r="40" spans="1:35">
      <c r="A40" s="304">
        <v>29</v>
      </c>
      <c r="B40" s="305" t="s">
        <v>360</v>
      </c>
      <c r="C40" s="306"/>
      <c r="D40" s="306">
        <v>7947.0867638966074</v>
      </c>
      <c r="E40" s="306">
        <v>8168.2447512840854</v>
      </c>
      <c r="F40" s="306">
        <v>8300.4560854520587</v>
      </c>
      <c r="G40" s="306">
        <v>8395.5573028330455</v>
      </c>
      <c r="H40" s="307">
        <v>17</v>
      </c>
      <c r="I40" s="306">
        <v>15.8941735277931</v>
      </c>
      <c r="J40" s="306">
        <v>16.336489502567929</v>
      </c>
      <c r="K40" s="306">
        <v>16.600912170904849</v>
      </c>
      <c r="L40" s="306">
        <v>16.791114605666735</v>
      </c>
      <c r="M40" s="308"/>
      <c r="N40" s="308"/>
      <c r="O40" s="306">
        <v>6006</v>
      </c>
      <c r="P40" s="306">
        <v>6006</v>
      </c>
      <c r="Q40" s="306">
        <v>6006</v>
      </c>
      <c r="R40" s="306">
        <v>6006</v>
      </c>
      <c r="S40" s="306">
        <v>1030</v>
      </c>
      <c r="T40" s="306">
        <v>1030</v>
      </c>
      <c r="U40" s="306">
        <v>1030</v>
      </c>
      <c r="V40" s="306">
        <v>1030</v>
      </c>
      <c r="W40" s="306">
        <v>1030</v>
      </c>
      <c r="X40" s="306">
        <v>824447</v>
      </c>
      <c r="Y40" s="306">
        <v>824447</v>
      </c>
      <c r="Z40" s="306">
        <v>824447</v>
      </c>
      <c r="AA40" s="306">
        <v>824447</v>
      </c>
      <c r="AB40" s="306">
        <v>824447</v>
      </c>
      <c r="AC40" s="309">
        <v>10274</v>
      </c>
      <c r="AD40" s="309">
        <v>10274</v>
      </c>
      <c r="AE40" s="309">
        <v>10274</v>
      </c>
      <c r="AF40" s="309">
        <v>10274</v>
      </c>
      <c r="AG40" s="309">
        <v>10274</v>
      </c>
      <c r="AI40" s="310"/>
    </row>
    <row r="41" spans="1:35">
      <c r="A41" s="304">
        <v>30</v>
      </c>
      <c r="B41" s="305" t="s">
        <v>361</v>
      </c>
      <c r="C41" s="306"/>
      <c r="D41" s="306">
        <v>4605.4165939577551</v>
      </c>
      <c r="E41" s="306">
        <v>4693.3942867753067</v>
      </c>
      <c r="F41" s="306">
        <v>4745.6349927900437</v>
      </c>
      <c r="G41" s="306">
        <v>4783.0526254748529</v>
      </c>
      <c r="H41" s="307">
        <v>8</v>
      </c>
      <c r="I41" s="306">
        <v>9.2108331879153411</v>
      </c>
      <c r="J41" s="306">
        <v>9.3867885735508025</v>
      </c>
      <c r="K41" s="306">
        <v>9.4912699855804021</v>
      </c>
      <c r="L41" s="306">
        <v>9.5661052509494766</v>
      </c>
      <c r="M41" s="308"/>
      <c r="N41" s="308"/>
      <c r="O41" s="306">
        <v>21797.8</v>
      </c>
      <c r="P41" s="306">
        <v>24644.799999999999</v>
      </c>
      <c r="Q41" s="306">
        <v>27491.8</v>
      </c>
      <c r="R41" s="306">
        <v>30338.799999999999</v>
      </c>
      <c r="S41" s="306">
        <v>596</v>
      </c>
      <c r="T41" s="306">
        <v>596</v>
      </c>
      <c r="U41" s="306">
        <v>596</v>
      </c>
      <c r="V41" s="306">
        <v>596</v>
      </c>
      <c r="W41" s="306">
        <v>596</v>
      </c>
      <c r="X41" s="306">
        <v>117018</v>
      </c>
      <c r="Y41" s="306">
        <v>117018</v>
      </c>
      <c r="Z41" s="306">
        <v>117018</v>
      </c>
      <c r="AA41" s="306">
        <v>117018</v>
      </c>
      <c r="AB41" s="306">
        <v>117018</v>
      </c>
      <c r="AC41" s="309">
        <v>153011</v>
      </c>
      <c r="AD41" s="309">
        <v>153011</v>
      </c>
      <c r="AE41" s="309">
        <v>153011</v>
      </c>
      <c r="AF41" s="309">
        <v>153011</v>
      </c>
      <c r="AG41" s="309">
        <v>153011</v>
      </c>
      <c r="AI41" s="310">
        <f>+Z41-Y41</f>
        <v>0</v>
      </c>
    </row>
    <row r="42" spans="1:35">
      <c r="A42" s="304">
        <v>31</v>
      </c>
      <c r="B42" s="305" t="s">
        <v>362</v>
      </c>
      <c r="C42" s="306"/>
      <c r="D42" s="306">
        <v>2693.8262930062233</v>
      </c>
      <c r="E42" s="306">
        <v>2743.9550038118468</v>
      </c>
      <c r="F42" s="306">
        <v>2773.7097484987107</v>
      </c>
      <c r="G42" s="306">
        <v>2795.0165467208467</v>
      </c>
      <c r="H42" s="307">
        <v>0</v>
      </c>
      <c r="I42" s="306">
        <v>0</v>
      </c>
      <c r="J42" s="306">
        <v>0</v>
      </c>
      <c r="K42" s="306">
        <v>0</v>
      </c>
      <c r="L42" s="306">
        <v>0</v>
      </c>
      <c r="M42" s="308"/>
      <c r="N42" s="308"/>
      <c r="O42" s="306">
        <v>6825</v>
      </c>
      <c r="P42" s="306">
        <v>6825</v>
      </c>
      <c r="Q42" s="306">
        <v>6825</v>
      </c>
      <c r="R42" s="306">
        <v>6825</v>
      </c>
      <c r="S42" s="306">
        <v>285</v>
      </c>
      <c r="T42" s="306">
        <v>285</v>
      </c>
      <c r="U42" s="306">
        <v>285</v>
      </c>
      <c r="V42" s="306">
        <v>285</v>
      </c>
      <c r="W42" s="306">
        <v>285</v>
      </c>
      <c r="X42" s="306">
        <v>119140</v>
      </c>
      <c r="Y42" s="306">
        <v>119140</v>
      </c>
      <c r="Z42" s="306">
        <v>119140</v>
      </c>
      <c r="AA42" s="306">
        <v>119140</v>
      </c>
      <c r="AB42" s="306">
        <v>119140</v>
      </c>
      <c r="AC42" s="309">
        <v>7271</v>
      </c>
      <c r="AD42" s="309">
        <v>7271</v>
      </c>
      <c r="AE42" s="309">
        <v>7271</v>
      </c>
      <c r="AF42" s="309">
        <v>7271</v>
      </c>
      <c r="AG42" s="309">
        <v>7271</v>
      </c>
      <c r="AI42" s="310"/>
    </row>
    <row r="43" spans="1:35">
      <c r="A43" s="304">
        <v>32</v>
      </c>
      <c r="B43" s="305" t="s">
        <v>363</v>
      </c>
      <c r="C43" s="306"/>
      <c r="D43" s="306">
        <v>13988.738022247018</v>
      </c>
      <c r="E43" s="306">
        <v>14589.857751595717</v>
      </c>
      <c r="F43" s="306">
        <v>14953.394708011825</v>
      </c>
      <c r="G43" s="306">
        <v>15216.808612275743</v>
      </c>
      <c r="H43" s="307">
        <v>0</v>
      </c>
      <c r="I43" s="306">
        <v>0</v>
      </c>
      <c r="J43" s="306">
        <v>0</v>
      </c>
      <c r="K43" s="306">
        <v>0</v>
      </c>
      <c r="L43" s="306">
        <v>0</v>
      </c>
      <c r="M43" s="308"/>
      <c r="N43" s="308"/>
      <c r="O43" s="306">
        <v>83116.725000000006</v>
      </c>
      <c r="P43" s="306">
        <v>101859.47499999999</v>
      </c>
      <c r="Q43" s="306">
        <v>120602.22500000001</v>
      </c>
      <c r="R43" s="306">
        <v>139344.97499999998</v>
      </c>
      <c r="S43" s="306">
        <v>1501</v>
      </c>
      <c r="T43" s="306">
        <v>1501</v>
      </c>
      <c r="U43" s="306">
        <v>1501</v>
      </c>
      <c r="V43" s="306">
        <v>1501</v>
      </c>
      <c r="W43" s="306">
        <v>1501</v>
      </c>
      <c r="X43" s="306">
        <v>908278</v>
      </c>
      <c r="Y43" s="306">
        <v>908278</v>
      </c>
      <c r="Z43" s="306">
        <v>908278</v>
      </c>
      <c r="AA43" s="306">
        <v>908278</v>
      </c>
      <c r="AB43" s="306">
        <v>908278</v>
      </c>
      <c r="AC43" s="309" t="s">
        <v>332</v>
      </c>
      <c r="AD43" s="309" t="s">
        <v>332</v>
      </c>
      <c r="AE43" s="309" t="s">
        <v>332</v>
      </c>
      <c r="AF43" s="309" t="s">
        <v>332</v>
      </c>
      <c r="AG43" s="309" t="s">
        <v>332</v>
      </c>
      <c r="AI43" s="310"/>
    </row>
    <row r="44" spans="1:35">
      <c r="A44" s="304">
        <v>33</v>
      </c>
      <c r="B44" s="305" t="s">
        <v>364</v>
      </c>
      <c r="C44" s="306"/>
      <c r="D44" s="306">
        <v>6198.900320926623</v>
      </c>
      <c r="E44" s="306">
        <v>6359.0546411276337</v>
      </c>
      <c r="F44" s="306">
        <v>6454.6502559603769</v>
      </c>
      <c r="G44" s="306">
        <v>6523.3466962414732</v>
      </c>
      <c r="H44" s="307">
        <v>0</v>
      </c>
      <c r="I44" s="306">
        <v>0</v>
      </c>
      <c r="J44" s="306">
        <v>0</v>
      </c>
      <c r="K44" s="306">
        <v>0</v>
      </c>
      <c r="L44" s="306">
        <v>0</v>
      </c>
      <c r="M44" s="308"/>
      <c r="N44" s="308"/>
      <c r="O44" s="306">
        <v>11513.65</v>
      </c>
      <c r="P44" s="306">
        <v>12298.4</v>
      </c>
      <c r="Q44" s="306">
        <v>13083.15</v>
      </c>
      <c r="R44" s="306">
        <v>13867.9</v>
      </c>
      <c r="S44" s="306">
        <v>604</v>
      </c>
      <c r="T44" s="306">
        <v>604</v>
      </c>
      <c r="U44" s="306">
        <v>604</v>
      </c>
      <c r="V44" s="306">
        <v>604</v>
      </c>
      <c r="W44" s="306">
        <v>604</v>
      </c>
      <c r="X44" s="306">
        <v>277267</v>
      </c>
      <c r="Y44" s="306">
        <v>277267</v>
      </c>
      <c r="Z44" s="306">
        <v>277267</v>
      </c>
      <c r="AA44" s="306">
        <v>277267</v>
      </c>
      <c r="AB44" s="306">
        <v>277267</v>
      </c>
      <c r="AC44" s="309">
        <v>9536</v>
      </c>
      <c r="AD44" s="309">
        <v>9536</v>
      </c>
      <c r="AE44" s="309">
        <v>9536</v>
      </c>
      <c r="AF44" s="309">
        <v>9536</v>
      </c>
      <c r="AG44" s="309">
        <v>9536</v>
      </c>
      <c r="AI44" s="310"/>
    </row>
    <row r="45" spans="1:35">
      <c r="A45" s="304">
        <v>34</v>
      </c>
      <c r="B45" s="305" t="s">
        <v>365</v>
      </c>
      <c r="C45" s="306"/>
      <c r="D45" s="306">
        <v>14599.705337436168</v>
      </c>
      <c r="E45" s="306">
        <v>15340.433497591355</v>
      </c>
      <c r="F45" s="306">
        <v>15791.033256980632</v>
      </c>
      <c r="G45" s="306">
        <v>16118.743115355821</v>
      </c>
      <c r="H45" s="307">
        <v>0</v>
      </c>
      <c r="I45" s="306">
        <v>0</v>
      </c>
      <c r="J45" s="306">
        <v>0</v>
      </c>
      <c r="K45" s="306">
        <v>0</v>
      </c>
      <c r="L45" s="306">
        <v>0</v>
      </c>
      <c r="M45" s="308"/>
      <c r="N45" s="308"/>
      <c r="O45" s="306">
        <v>15747.625</v>
      </c>
      <c r="P45" s="306">
        <v>16112.625</v>
      </c>
      <c r="Q45" s="306">
        <v>16477.625</v>
      </c>
      <c r="R45" s="306">
        <v>16842.625</v>
      </c>
      <c r="S45" s="306">
        <v>2346</v>
      </c>
      <c r="T45" s="306">
        <v>2346</v>
      </c>
      <c r="U45" s="306">
        <v>2346</v>
      </c>
      <c r="V45" s="306">
        <v>2346</v>
      </c>
      <c r="W45" s="306">
        <v>2346</v>
      </c>
      <c r="X45" s="306">
        <v>1629315</v>
      </c>
      <c r="Y45" s="306">
        <v>1629315</v>
      </c>
      <c r="Z45" s="306">
        <v>1629315</v>
      </c>
      <c r="AA45" s="306">
        <v>1629315</v>
      </c>
      <c r="AB45" s="306">
        <v>1629315</v>
      </c>
      <c r="AC45" s="309">
        <v>1821</v>
      </c>
      <c r="AD45" s="309">
        <v>1821</v>
      </c>
      <c r="AE45" s="309">
        <v>1821</v>
      </c>
      <c r="AF45" s="309">
        <v>1821</v>
      </c>
      <c r="AG45" s="309">
        <v>1821</v>
      </c>
      <c r="AI45" s="310"/>
    </row>
    <row r="46" spans="1:35">
      <c r="A46" s="304">
        <v>35</v>
      </c>
      <c r="B46" s="305" t="s">
        <v>366</v>
      </c>
      <c r="C46" s="306"/>
      <c r="D46" s="306">
        <v>4924.1889636853348</v>
      </c>
      <c r="E46" s="306">
        <v>5021.3877219186288</v>
      </c>
      <c r="F46" s="306">
        <v>5079.1323521362519</v>
      </c>
      <c r="G46" s="306">
        <v>5120.5050902360972</v>
      </c>
      <c r="H46" s="307">
        <v>0</v>
      </c>
      <c r="I46" s="306">
        <v>0</v>
      </c>
      <c r="J46" s="306">
        <v>0</v>
      </c>
      <c r="K46" s="306">
        <v>0</v>
      </c>
      <c r="L46" s="306">
        <v>0</v>
      </c>
      <c r="M46" s="308"/>
      <c r="N46" s="308"/>
      <c r="O46" s="306">
        <v>3617.25</v>
      </c>
      <c r="P46" s="306">
        <v>3617.25</v>
      </c>
      <c r="Q46" s="306">
        <v>3617.25</v>
      </c>
      <c r="R46" s="306">
        <v>3617.25</v>
      </c>
      <c r="S46" s="306">
        <v>415</v>
      </c>
      <c r="T46" s="306">
        <v>415</v>
      </c>
      <c r="U46" s="306">
        <v>415</v>
      </c>
      <c r="V46" s="306">
        <v>415</v>
      </c>
      <c r="W46" s="306">
        <v>415</v>
      </c>
      <c r="X46" s="306">
        <v>160184</v>
      </c>
      <c r="Y46" s="306">
        <v>160184</v>
      </c>
      <c r="Z46" s="306">
        <v>160184</v>
      </c>
      <c r="AA46" s="306">
        <v>160184</v>
      </c>
      <c r="AB46" s="306">
        <v>160184</v>
      </c>
      <c r="AC46" s="309">
        <v>16836</v>
      </c>
      <c r="AD46" s="309">
        <v>16836</v>
      </c>
      <c r="AE46" s="309">
        <v>16836</v>
      </c>
      <c r="AF46" s="309">
        <v>16836</v>
      </c>
      <c r="AG46" s="309">
        <v>16836</v>
      </c>
      <c r="AI46" s="310"/>
    </row>
    <row r="47" spans="1:35">
      <c r="A47" s="304">
        <v>36</v>
      </c>
      <c r="B47" s="305" t="s">
        <v>367</v>
      </c>
      <c r="C47" s="306"/>
      <c r="D47" s="306">
        <v>2561.9982205999449</v>
      </c>
      <c r="E47" s="306">
        <v>2602.6286406695635</v>
      </c>
      <c r="F47" s="306">
        <v>2626.6939649405208</v>
      </c>
      <c r="G47" s="306">
        <v>2643.9034136593978</v>
      </c>
      <c r="H47" s="307">
        <v>0</v>
      </c>
      <c r="I47" s="306">
        <v>0</v>
      </c>
      <c r="J47" s="306">
        <v>0</v>
      </c>
      <c r="K47" s="306">
        <v>0</v>
      </c>
      <c r="L47" s="306">
        <v>0</v>
      </c>
      <c r="M47" s="308"/>
      <c r="N47" s="308"/>
      <c r="O47" s="306">
        <v>6110.3</v>
      </c>
      <c r="P47" s="306">
        <v>6767.3</v>
      </c>
      <c r="Q47" s="306">
        <v>7424.3</v>
      </c>
      <c r="R47" s="306">
        <v>8081.3</v>
      </c>
      <c r="S47" s="306">
        <v>177</v>
      </c>
      <c r="T47" s="306">
        <v>177</v>
      </c>
      <c r="U47" s="306">
        <v>177</v>
      </c>
      <c r="V47" s="306">
        <v>177</v>
      </c>
      <c r="W47" s="306">
        <v>177</v>
      </c>
      <c r="X47" s="306">
        <v>220348</v>
      </c>
      <c r="Y47" s="306">
        <v>220348</v>
      </c>
      <c r="Z47" s="306">
        <v>220348</v>
      </c>
      <c r="AA47" s="306">
        <v>220348</v>
      </c>
      <c r="AB47" s="306">
        <v>220348</v>
      </c>
      <c r="AC47" s="309">
        <v>48087</v>
      </c>
      <c r="AD47" s="309">
        <v>48087</v>
      </c>
      <c r="AE47" s="309">
        <v>48087</v>
      </c>
      <c r="AF47" s="309">
        <v>48087</v>
      </c>
      <c r="AG47" s="309">
        <v>48087</v>
      </c>
      <c r="AI47" s="310"/>
    </row>
    <row r="48" spans="1:35">
      <c r="A48" s="304">
        <v>37</v>
      </c>
      <c r="B48" s="305" t="s">
        <v>368</v>
      </c>
      <c r="C48" s="306"/>
      <c r="D48" s="306">
        <v>1358.8105958113815</v>
      </c>
      <c r="E48" s="306">
        <v>1401.1820128407053</v>
      </c>
      <c r="F48" s="306">
        <v>1426.5775864617162</v>
      </c>
      <c r="G48" s="306">
        <v>1444.8746861117797</v>
      </c>
      <c r="H48" s="307">
        <v>27</v>
      </c>
      <c r="I48" s="306">
        <v>29.893833107850469</v>
      </c>
      <c r="J48" s="306">
        <v>30.826004282495433</v>
      </c>
      <c r="K48" s="306">
        <v>31.384706902157859</v>
      </c>
      <c r="L48" s="306">
        <v>31.7872430944592</v>
      </c>
      <c r="M48" s="308"/>
      <c r="N48" s="308"/>
      <c r="O48" s="306">
        <v>23815.7</v>
      </c>
      <c r="P48" s="306">
        <v>24253.7</v>
      </c>
      <c r="Q48" s="306">
        <v>24691.7</v>
      </c>
      <c r="R48" s="306">
        <v>25129.7</v>
      </c>
      <c r="S48" s="306">
        <v>92</v>
      </c>
      <c r="T48" s="306">
        <v>92</v>
      </c>
      <c r="U48" s="306">
        <v>92</v>
      </c>
      <c r="V48" s="306">
        <v>92</v>
      </c>
      <c r="W48" s="306">
        <v>92</v>
      </c>
      <c r="X48" s="306">
        <v>65027</v>
      </c>
      <c r="Y48" s="306">
        <v>65027</v>
      </c>
      <c r="Z48" s="306">
        <v>65027</v>
      </c>
      <c r="AA48" s="306">
        <v>65027</v>
      </c>
      <c r="AB48" s="306">
        <v>65027</v>
      </c>
      <c r="AC48" s="309" t="s">
        <v>332</v>
      </c>
      <c r="AD48" s="309" t="s">
        <v>332</v>
      </c>
      <c r="AE48" s="309" t="s">
        <v>332</v>
      </c>
      <c r="AF48" s="309" t="s">
        <v>332</v>
      </c>
      <c r="AG48" s="309" t="s">
        <v>332</v>
      </c>
      <c r="AI48" s="310"/>
    </row>
    <row r="49" spans="1:35">
      <c r="A49" s="304">
        <v>38</v>
      </c>
      <c r="B49" s="305" t="s">
        <v>369</v>
      </c>
      <c r="C49" s="306"/>
      <c r="D49" s="306">
        <v>4132.5412385531517</v>
      </c>
      <c r="E49" s="306">
        <v>4223.7639674817792</v>
      </c>
      <c r="F49" s="306">
        <v>4278.056496399563</v>
      </c>
      <c r="G49" s="306">
        <v>4317.000369303868</v>
      </c>
      <c r="H49" s="307">
        <v>0</v>
      </c>
      <c r="I49" s="306">
        <v>0</v>
      </c>
      <c r="J49" s="306">
        <v>0</v>
      </c>
      <c r="K49" s="306">
        <v>0</v>
      </c>
      <c r="L49" s="306">
        <v>0</v>
      </c>
      <c r="M49" s="308"/>
      <c r="N49" s="308"/>
      <c r="O49" s="306">
        <v>5733</v>
      </c>
      <c r="P49" s="306">
        <v>5733</v>
      </c>
      <c r="Q49" s="306">
        <v>5733</v>
      </c>
      <c r="R49" s="306">
        <v>5733</v>
      </c>
      <c r="S49" s="306">
        <v>460</v>
      </c>
      <c r="T49" s="306">
        <v>460</v>
      </c>
      <c r="U49" s="306">
        <v>460</v>
      </c>
      <c r="V49" s="306">
        <v>460</v>
      </c>
      <c r="W49" s="306">
        <v>460</v>
      </c>
      <c r="X49" s="306">
        <v>124040</v>
      </c>
      <c r="Y49" s="306">
        <v>124040</v>
      </c>
      <c r="Z49" s="306">
        <v>124040</v>
      </c>
      <c r="AA49" s="306">
        <v>124040</v>
      </c>
      <c r="AB49" s="306">
        <v>124040</v>
      </c>
      <c r="AC49" s="309">
        <v>30270</v>
      </c>
      <c r="AD49" s="309">
        <v>30270</v>
      </c>
      <c r="AE49" s="309">
        <v>30270</v>
      </c>
      <c r="AF49" s="309">
        <v>30270</v>
      </c>
      <c r="AG49" s="309">
        <v>30270</v>
      </c>
      <c r="AI49" s="310"/>
    </row>
    <row r="50" spans="1:35">
      <c r="A50" s="304">
        <v>39</v>
      </c>
      <c r="B50" s="305" t="s">
        <v>370</v>
      </c>
      <c r="C50" s="306"/>
      <c r="D50" s="306">
        <v>5673.387684754447</v>
      </c>
      <c r="E50" s="306">
        <v>5861.2584440297887</v>
      </c>
      <c r="F50" s="306">
        <v>5974.0267179455241</v>
      </c>
      <c r="G50" s="306">
        <v>6055.3504284622859</v>
      </c>
      <c r="H50" s="307">
        <v>8</v>
      </c>
      <c r="I50" s="306">
        <v>11.346775369508578</v>
      </c>
      <c r="J50" s="306">
        <v>11.722516888059545</v>
      </c>
      <c r="K50" s="306">
        <v>11.94805343589087</v>
      </c>
      <c r="L50" s="306">
        <v>12.110700856924268</v>
      </c>
      <c r="M50" s="308"/>
      <c r="N50" s="308"/>
      <c r="O50" s="306">
        <v>8554.375</v>
      </c>
      <c r="P50" s="306">
        <v>9649.375</v>
      </c>
      <c r="Q50" s="306">
        <v>10744.375</v>
      </c>
      <c r="R50" s="306">
        <v>11839.375</v>
      </c>
      <c r="S50" s="306">
        <v>583</v>
      </c>
      <c r="T50" s="306">
        <v>583</v>
      </c>
      <c r="U50" s="306">
        <v>583</v>
      </c>
      <c r="V50" s="306">
        <v>583</v>
      </c>
      <c r="W50" s="306">
        <v>583</v>
      </c>
      <c r="X50" s="306">
        <v>158083</v>
      </c>
      <c r="Y50" s="306">
        <v>158083</v>
      </c>
      <c r="Z50" s="306">
        <v>158083</v>
      </c>
      <c r="AA50" s="306">
        <v>158083</v>
      </c>
      <c r="AB50" s="306">
        <v>158083</v>
      </c>
      <c r="AC50" s="309">
        <v>27312</v>
      </c>
      <c r="AD50" s="309">
        <v>27312</v>
      </c>
      <c r="AE50" s="309">
        <v>27312</v>
      </c>
      <c r="AF50" s="309">
        <v>27312</v>
      </c>
      <c r="AG50" s="309">
        <v>27312</v>
      </c>
      <c r="AI50" s="310"/>
    </row>
    <row r="51" spans="1:35">
      <c r="A51" s="304">
        <v>40</v>
      </c>
      <c r="B51" s="305" t="s">
        <v>371</v>
      </c>
      <c r="C51" s="306"/>
      <c r="D51" s="306">
        <v>21372.027549002352</v>
      </c>
      <c r="E51" s="306">
        <v>21653.853401653843</v>
      </c>
      <c r="F51" s="306">
        <v>21820.430621266765</v>
      </c>
      <c r="G51" s="306">
        <v>21939.395598533349</v>
      </c>
      <c r="H51" s="307">
        <v>0</v>
      </c>
      <c r="I51" s="306">
        <v>0</v>
      </c>
      <c r="J51" s="306">
        <v>0</v>
      </c>
      <c r="K51" s="306">
        <v>0</v>
      </c>
      <c r="L51" s="306">
        <v>0</v>
      </c>
      <c r="M51" s="308"/>
      <c r="N51" s="308"/>
      <c r="O51" s="306">
        <v>24877.075000000001</v>
      </c>
      <c r="P51" s="306">
        <v>26227.575000000001</v>
      </c>
      <c r="Q51" s="306">
        <v>27578.074999999997</v>
      </c>
      <c r="R51" s="306">
        <v>28928.575000000001</v>
      </c>
      <c r="S51" s="306">
        <v>3059</v>
      </c>
      <c r="T51" s="306">
        <v>3059</v>
      </c>
      <c r="U51" s="306">
        <v>3059</v>
      </c>
      <c r="V51" s="306">
        <v>3059</v>
      </c>
      <c r="W51" s="306">
        <v>3059</v>
      </c>
      <c r="X51" s="306">
        <v>1430219</v>
      </c>
      <c r="Y51" s="306">
        <v>1430219</v>
      </c>
      <c r="Z51" s="306">
        <v>1430219</v>
      </c>
      <c r="AA51" s="306">
        <v>1430219</v>
      </c>
      <c r="AB51" s="306">
        <v>1430219</v>
      </c>
      <c r="AC51" s="309">
        <v>54731</v>
      </c>
      <c r="AD51" s="309">
        <v>54731</v>
      </c>
      <c r="AE51" s="309">
        <v>54731</v>
      </c>
      <c r="AF51" s="309">
        <v>54731</v>
      </c>
      <c r="AG51" s="309">
        <v>54731</v>
      </c>
      <c r="AI51" s="310"/>
    </row>
    <row r="52" spans="1:35">
      <c r="A52" s="304">
        <v>41</v>
      </c>
      <c r="B52" s="305" t="s">
        <v>372</v>
      </c>
      <c r="C52" s="306"/>
      <c r="D52" s="306">
        <v>635.63638025017235</v>
      </c>
      <c r="E52" s="306">
        <v>659.05629352326184</v>
      </c>
      <c r="F52" s="306">
        <v>673.15406901389451</v>
      </c>
      <c r="G52" s="306">
        <v>683.33910947901882</v>
      </c>
      <c r="H52" s="307">
        <v>0</v>
      </c>
      <c r="I52" s="306">
        <v>0</v>
      </c>
      <c r="J52" s="306">
        <v>0</v>
      </c>
      <c r="K52" s="306">
        <v>0</v>
      </c>
      <c r="L52" s="306">
        <v>0</v>
      </c>
      <c r="M52" s="308"/>
      <c r="N52" s="308"/>
      <c r="O52" s="306">
        <v>11622.325000000001</v>
      </c>
      <c r="P52" s="306">
        <v>12060.325000000001</v>
      </c>
      <c r="Q52" s="306">
        <v>12498.325000000001</v>
      </c>
      <c r="R52" s="306">
        <v>12936.325000000001</v>
      </c>
      <c r="S52" s="306">
        <v>29</v>
      </c>
      <c r="T52" s="306">
        <v>29</v>
      </c>
      <c r="U52" s="306">
        <v>29</v>
      </c>
      <c r="V52" s="306">
        <v>29</v>
      </c>
      <c r="W52" s="306">
        <v>29</v>
      </c>
      <c r="X52" s="306">
        <v>17658</v>
      </c>
      <c r="Y52" s="306">
        <v>17658</v>
      </c>
      <c r="Z52" s="306">
        <v>17658</v>
      </c>
      <c r="AA52" s="306">
        <v>17658</v>
      </c>
      <c r="AB52" s="306">
        <v>17658</v>
      </c>
      <c r="AC52" s="309">
        <v>23016</v>
      </c>
      <c r="AD52" s="309">
        <v>23016</v>
      </c>
      <c r="AE52" s="309">
        <v>23016</v>
      </c>
      <c r="AF52" s="309">
        <v>23016</v>
      </c>
      <c r="AG52" s="309">
        <v>23016</v>
      </c>
      <c r="AI52" s="310"/>
    </row>
    <row r="53" spans="1:35">
      <c r="A53" s="304">
        <v>42</v>
      </c>
      <c r="B53" s="305" t="s">
        <v>373</v>
      </c>
      <c r="C53" s="306"/>
      <c r="D53" s="306">
        <v>14783.907902716664</v>
      </c>
      <c r="E53" s="306">
        <v>14904.290244352775</v>
      </c>
      <c r="F53" s="306">
        <v>14975.163305239039</v>
      </c>
      <c r="G53" s="306">
        <v>15025.652834802202</v>
      </c>
      <c r="H53" s="307">
        <v>569</v>
      </c>
      <c r="I53" s="306">
        <v>576.57240820594961</v>
      </c>
      <c r="J53" s="306">
        <v>581.26731952975751</v>
      </c>
      <c r="K53" s="306">
        <v>584.03136890432324</v>
      </c>
      <c r="L53" s="306">
        <v>586.00046055728671</v>
      </c>
      <c r="M53" s="308"/>
      <c r="N53" s="308"/>
      <c r="O53" s="306">
        <v>13501.825000000001</v>
      </c>
      <c r="P53" s="306">
        <v>14122.325000000001</v>
      </c>
      <c r="Q53" s="306">
        <v>14742.825000000001</v>
      </c>
      <c r="R53" s="306">
        <v>15363.325000000003</v>
      </c>
      <c r="S53" s="306">
        <v>6834</v>
      </c>
      <c r="T53" s="306">
        <v>6834</v>
      </c>
      <c r="U53" s="306">
        <v>6834</v>
      </c>
      <c r="V53" s="306">
        <v>6834</v>
      </c>
      <c r="W53" s="306">
        <v>6834</v>
      </c>
      <c r="X53" s="306">
        <v>1831733</v>
      </c>
      <c r="Y53" s="306">
        <v>1831733</v>
      </c>
      <c r="Z53" s="306">
        <v>1831733</v>
      </c>
      <c r="AA53" s="306">
        <v>1831733</v>
      </c>
      <c r="AB53" s="306">
        <v>1831733</v>
      </c>
      <c r="AC53" s="309">
        <v>4360</v>
      </c>
      <c r="AD53" s="309">
        <v>4360</v>
      </c>
      <c r="AE53" s="309">
        <v>4360</v>
      </c>
      <c r="AF53" s="309">
        <v>4360</v>
      </c>
      <c r="AG53" s="309">
        <v>4360</v>
      </c>
      <c r="AI53" s="310"/>
    </row>
    <row r="54" spans="1:35">
      <c r="A54" s="304">
        <v>43</v>
      </c>
      <c r="B54" s="305" t="s">
        <v>374</v>
      </c>
      <c r="C54" s="306"/>
      <c r="D54" s="306">
        <v>586.21030083158519</v>
      </c>
      <c r="E54" s="306">
        <v>616.67840184054558</v>
      </c>
      <c r="F54" s="306">
        <v>635.23001308623986</v>
      </c>
      <c r="G54" s="306">
        <v>648.73007307639466</v>
      </c>
      <c r="H54" s="307">
        <v>0</v>
      </c>
      <c r="I54" s="306">
        <v>0</v>
      </c>
      <c r="J54" s="306">
        <v>0</v>
      </c>
      <c r="K54" s="306">
        <v>0</v>
      </c>
      <c r="L54" s="306">
        <v>0</v>
      </c>
      <c r="M54" s="308"/>
      <c r="N54" s="308"/>
      <c r="O54" s="306">
        <v>16174.9</v>
      </c>
      <c r="P54" s="306">
        <v>16320.9</v>
      </c>
      <c r="Q54" s="306">
        <v>16466.900000000001</v>
      </c>
      <c r="R54" s="306">
        <v>16612.900000000001</v>
      </c>
      <c r="S54" s="306">
        <v>57</v>
      </c>
      <c r="T54" s="306">
        <v>57</v>
      </c>
      <c r="U54" s="306">
        <v>57</v>
      </c>
      <c r="V54" s="306">
        <v>57</v>
      </c>
      <c r="W54" s="306">
        <v>57</v>
      </c>
      <c r="X54" s="306">
        <v>11625</v>
      </c>
      <c r="Y54" s="306">
        <v>11625</v>
      </c>
      <c r="Z54" s="306">
        <v>11625</v>
      </c>
      <c r="AA54" s="306">
        <v>11625</v>
      </c>
      <c r="AB54" s="306">
        <v>11625</v>
      </c>
      <c r="AC54" s="309" t="s">
        <v>332</v>
      </c>
      <c r="AD54" s="309" t="s">
        <v>332</v>
      </c>
      <c r="AE54" s="309" t="s">
        <v>332</v>
      </c>
      <c r="AF54" s="309" t="s">
        <v>332</v>
      </c>
      <c r="AG54" s="309" t="s">
        <v>332</v>
      </c>
      <c r="AI54" s="310"/>
    </row>
    <row r="55" spans="1:35">
      <c r="A55" s="304">
        <v>44</v>
      </c>
      <c r="B55" s="305" t="s">
        <v>375</v>
      </c>
      <c r="C55" s="306"/>
      <c r="D55" s="306">
        <v>1289.5482754799962</v>
      </c>
      <c r="E55" s="306">
        <v>1301.5816193232808</v>
      </c>
      <c r="F55" s="306">
        <v>1308.6726610068756</v>
      </c>
      <c r="G55" s="306">
        <v>1313.7272516064816</v>
      </c>
      <c r="H55" s="307">
        <v>0</v>
      </c>
      <c r="I55" s="306">
        <v>0</v>
      </c>
      <c r="J55" s="306">
        <v>0</v>
      </c>
      <c r="K55" s="306">
        <v>0</v>
      </c>
      <c r="L55" s="306">
        <v>0</v>
      </c>
      <c r="M55" s="308"/>
      <c r="N55" s="308"/>
      <c r="O55" s="306">
        <v>2525.25</v>
      </c>
      <c r="P55" s="306">
        <v>2525.25</v>
      </c>
      <c r="Q55" s="306">
        <v>2525.25</v>
      </c>
      <c r="R55" s="306">
        <v>2525.25</v>
      </c>
      <c r="S55" s="306">
        <v>135</v>
      </c>
      <c r="T55" s="306">
        <v>135</v>
      </c>
      <c r="U55" s="306">
        <v>135</v>
      </c>
      <c r="V55" s="306">
        <v>135</v>
      </c>
      <c r="W55" s="306">
        <v>135</v>
      </c>
      <c r="X55" s="306">
        <v>244239</v>
      </c>
      <c r="Y55" s="306">
        <v>244239</v>
      </c>
      <c r="Z55" s="306">
        <v>244239</v>
      </c>
      <c r="AA55" s="306">
        <v>244239</v>
      </c>
      <c r="AB55" s="306">
        <v>244239</v>
      </c>
      <c r="AC55" s="309" t="s">
        <v>332</v>
      </c>
      <c r="AD55" s="309" t="s">
        <v>332</v>
      </c>
      <c r="AE55" s="309" t="s">
        <v>332</v>
      </c>
      <c r="AF55" s="309" t="s">
        <v>332</v>
      </c>
      <c r="AG55" s="309" t="s">
        <v>332</v>
      </c>
      <c r="AI55" s="310"/>
    </row>
    <row r="56" spans="1:35">
      <c r="A56" s="304">
        <v>45</v>
      </c>
      <c r="B56" s="305" t="s">
        <v>376</v>
      </c>
      <c r="C56" s="306"/>
      <c r="D56" s="306">
        <v>2058.473597751004</v>
      </c>
      <c r="E56" s="306">
        <v>2081.5741404676805</v>
      </c>
      <c r="F56" s="306">
        <v>2095.2070814039989</v>
      </c>
      <c r="G56" s="306">
        <v>2104.9339214249571</v>
      </c>
      <c r="H56" s="307">
        <v>0</v>
      </c>
      <c r="I56" s="306">
        <v>0</v>
      </c>
      <c r="J56" s="306">
        <v>0</v>
      </c>
      <c r="K56" s="306">
        <v>0</v>
      </c>
      <c r="L56" s="306">
        <v>0</v>
      </c>
      <c r="M56" s="308"/>
      <c r="N56" s="308"/>
      <c r="O56" s="306">
        <v>65828.600000000006</v>
      </c>
      <c r="P56" s="306">
        <v>67416.350000000006</v>
      </c>
      <c r="Q56" s="306">
        <v>69004.100000000006</v>
      </c>
      <c r="R56" s="306">
        <v>70591.850000000006</v>
      </c>
      <c r="S56" s="306">
        <v>153</v>
      </c>
      <c r="T56" s="306">
        <v>153</v>
      </c>
      <c r="U56" s="306">
        <v>153</v>
      </c>
      <c r="V56" s="306">
        <v>153</v>
      </c>
      <c r="W56" s="306">
        <v>153</v>
      </c>
      <c r="X56" s="306" t="s">
        <v>332</v>
      </c>
      <c r="Y56" s="306" t="s">
        <v>332</v>
      </c>
      <c r="Z56" s="306" t="s">
        <v>332</v>
      </c>
      <c r="AA56" s="306" t="s">
        <v>332</v>
      </c>
      <c r="AB56" s="306" t="s">
        <v>332</v>
      </c>
      <c r="AC56" s="309" t="s">
        <v>332</v>
      </c>
      <c r="AD56" s="309" t="s">
        <v>332</v>
      </c>
      <c r="AE56" s="309" t="s">
        <v>332</v>
      </c>
      <c r="AF56" s="309" t="s">
        <v>332</v>
      </c>
      <c r="AG56" s="309" t="s">
        <v>332</v>
      </c>
      <c r="AI56" s="310"/>
    </row>
    <row r="57" spans="1:35">
      <c r="A57" s="304">
        <v>46</v>
      </c>
      <c r="B57" s="305" t="s">
        <v>377</v>
      </c>
      <c r="C57" s="306"/>
      <c r="D57" s="306">
        <v>8140.4288627586129</v>
      </c>
      <c r="E57" s="306">
        <v>8322.4298338142726</v>
      </c>
      <c r="F57" s="306">
        <v>8430.7741157717574</v>
      </c>
      <c r="G57" s="306">
        <v>8508.4999213776318</v>
      </c>
      <c r="H57" s="307">
        <v>0</v>
      </c>
      <c r="I57" s="306">
        <v>0</v>
      </c>
      <c r="J57" s="306">
        <v>0</v>
      </c>
      <c r="K57" s="306">
        <v>0</v>
      </c>
      <c r="L57" s="306">
        <v>0</v>
      </c>
      <c r="M57" s="308"/>
      <c r="N57" s="308"/>
      <c r="O57" s="306">
        <v>5630.45</v>
      </c>
      <c r="P57" s="306">
        <v>5703.45</v>
      </c>
      <c r="Q57" s="306">
        <v>5776.45</v>
      </c>
      <c r="R57" s="306">
        <v>5849.45</v>
      </c>
      <c r="S57" s="306">
        <v>965</v>
      </c>
      <c r="T57" s="306">
        <v>965</v>
      </c>
      <c r="U57" s="306">
        <v>965</v>
      </c>
      <c r="V57" s="306">
        <v>965</v>
      </c>
      <c r="W57" s="306">
        <v>965</v>
      </c>
      <c r="X57" s="306">
        <v>630532</v>
      </c>
      <c r="Y57" s="306">
        <v>630532</v>
      </c>
      <c r="Z57" s="306">
        <v>630532</v>
      </c>
      <c r="AA57" s="306">
        <v>630532</v>
      </c>
      <c r="AB57" s="306">
        <v>630532</v>
      </c>
      <c r="AC57" s="309">
        <v>80553</v>
      </c>
      <c r="AD57" s="309">
        <v>80553</v>
      </c>
      <c r="AE57" s="309">
        <v>80553</v>
      </c>
      <c r="AF57" s="309">
        <v>80553</v>
      </c>
      <c r="AG57" s="309">
        <v>80553</v>
      </c>
      <c r="AI57" s="310"/>
    </row>
    <row r="58" spans="1:35">
      <c r="A58" s="304">
        <v>47</v>
      </c>
      <c r="B58" s="305" t="s">
        <v>378</v>
      </c>
      <c r="C58" s="306"/>
      <c r="D58" s="306">
        <v>5416.2938918605796</v>
      </c>
      <c r="E58" s="306">
        <v>5608.0764740529776</v>
      </c>
      <c r="F58" s="306">
        <v>5723.3948504835862</v>
      </c>
      <c r="G58" s="306">
        <v>5806.6497805979907</v>
      </c>
      <c r="H58" s="307">
        <v>0</v>
      </c>
      <c r="I58" s="306">
        <v>0</v>
      </c>
      <c r="J58" s="306">
        <v>0</v>
      </c>
      <c r="K58" s="306">
        <v>0</v>
      </c>
      <c r="L58" s="306">
        <v>0</v>
      </c>
      <c r="M58" s="308"/>
      <c r="N58" s="308"/>
      <c r="O58" s="306">
        <v>13767</v>
      </c>
      <c r="P58" s="306">
        <v>14223.25</v>
      </c>
      <c r="Q58" s="306">
        <v>14679.5</v>
      </c>
      <c r="R58" s="306">
        <v>15135.75</v>
      </c>
      <c r="S58" s="306">
        <v>681</v>
      </c>
      <c r="T58" s="306">
        <v>681</v>
      </c>
      <c r="U58" s="306">
        <v>681</v>
      </c>
      <c r="V58" s="306">
        <v>681</v>
      </c>
      <c r="W58" s="306">
        <v>681</v>
      </c>
      <c r="X58" s="306">
        <v>339735</v>
      </c>
      <c r="Y58" s="306">
        <v>339735</v>
      </c>
      <c r="Z58" s="306">
        <v>339735</v>
      </c>
      <c r="AA58" s="306">
        <v>339735</v>
      </c>
      <c r="AB58" s="306">
        <v>339735</v>
      </c>
      <c r="AC58" s="309">
        <v>5322</v>
      </c>
      <c r="AD58" s="309">
        <v>5322</v>
      </c>
      <c r="AE58" s="309">
        <v>5322</v>
      </c>
      <c r="AF58" s="309">
        <v>5322</v>
      </c>
      <c r="AG58" s="309">
        <v>5322</v>
      </c>
      <c r="AI58" s="310"/>
    </row>
    <row r="59" spans="1:35">
      <c r="A59" s="304">
        <v>48</v>
      </c>
      <c r="B59" s="305" t="s">
        <v>379</v>
      </c>
      <c r="C59" s="306"/>
      <c r="D59" s="306">
        <v>5417.6889564245894</v>
      </c>
      <c r="E59" s="306">
        <v>5618.0815531452599</v>
      </c>
      <c r="F59" s="306">
        <v>5738.722454422219</v>
      </c>
      <c r="G59" s="306">
        <v>5825.8863865490321</v>
      </c>
      <c r="H59" s="307">
        <v>0</v>
      </c>
      <c r="I59" s="306">
        <v>0</v>
      </c>
      <c r="J59" s="306">
        <v>0</v>
      </c>
      <c r="K59" s="306">
        <v>0</v>
      </c>
      <c r="L59" s="306">
        <v>0</v>
      </c>
      <c r="M59" s="308"/>
      <c r="N59" s="308"/>
      <c r="O59" s="306">
        <v>3378.3750000000005</v>
      </c>
      <c r="P59" s="306">
        <v>3378.3750000000005</v>
      </c>
      <c r="Q59" s="306">
        <v>3378.3750000000005</v>
      </c>
      <c r="R59" s="306">
        <v>3378.3750000000005</v>
      </c>
      <c r="S59" s="306">
        <v>490</v>
      </c>
      <c r="T59" s="306">
        <v>490</v>
      </c>
      <c r="U59" s="306">
        <v>490</v>
      </c>
      <c r="V59" s="306">
        <v>490</v>
      </c>
      <c r="W59" s="306">
        <v>490</v>
      </c>
      <c r="X59" s="306">
        <v>454248</v>
      </c>
      <c r="Y59" s="306">
        <v>454248</v>
      </c>
      <c r="Z59" s="306">
        <v>454248</v>
      </c>
      <c r="AA59" s="306">
        <v>454248</v>
      </c>
      <c r="AB59" s="306">
        <v>454248</v>
      </c>
      <c r="AC59" s="309">
        <v>9314</v>
      </c>
      <c r="AD59" s="309">
        <v>9314</v>
      </c>
      <c r="AE59" s="309">
        <v>9314</v>
      </c>
      <c r="AF59" s="309">
        <v>9314</v>
      </c>
      <c r="AG59" s="309">
        <v>9314</v>
      </c>
      <c r="AI59" s="310"/>
    </row>
    <row r="60" spans="1:35">
      <c r="A60" s="304">
        <v>49</v>
      </c>
      <c r="B60" s="305" t="s">
        <v>380</v>
      </c>
      <c r="C60" s="306"/>
      <c r="D60" s="306">
        <v>838.57286489846524</v>
      </c>
      <c r="E60" s="306">
        <v>854.8884291597027</v>
      </c>
      <c r="F60" s="306">
        <v>864.57918585536709</v>
      </c>
      <c r="G60" s="306">
        <v>871.52143469325563</v>
      </c>
      <c r="H60" s="307">
        <v>0</v>
      </c>
      <c r="I60" s="306">
        <v>0</v>
      </c>
      <c r="J60" s="306">
        <v>0</v>
      </c>
      <c r="K60" s="306">
        <v>0</v>
      </c>
      <c r="L60" s="306">
        <v>0</v>
      </c>
      <c r="M60" s="308"/>
      <c r="N60" s="308"/>
      <c r="O60" s="306">
        <v>1569.75</v>
      </c>
      <c r="P60" s="306">
        <v>1569.75</v>
      </c>
      <c r="Q60" s="306">
        <v>1569.75</v>
      </c>
      <c r="R60" s="306">
        <v>1569.75</v>
      </c>
      <c r="S60" s="306">
        <v>181</v>
      </c>
      <c r="T60" s="306">
        <v>181</v>
      </c>
      <c r="U60" s="306">
        <v>181</v>
      </c>
      <c r="V60" s="306">
        <v>181</v>
      </c>
      <c r="W60" s="306">
        <v>181</v>
      </c>
      <c r="X60" s="306">
        <v>126830</v>
      </c>
      <c r="Y60" s="306">
        <v>126830</v>
      </c>
      <c r="Z60" s="306">
        <v>126830</v>
      </c>
      <c r="AA60" s="306">
        <v>126830</v>
      </c>
      <c r="AB60" s="306">
        <v>126830</v>
      </c>
      <c r="AC60" s="309" t="s">
        <v>332</v>
      </c>
      <c r="AD60" s="309" t="s">
        <v>332</v>
      </c>
      <c r="AE60" s="309" t="s">
        <v>332</v>
      </c>
      <c r="AF60" s="309" t="s">
        <v>332</v>
      </c>
      <c r="AG60" s="309" t="s">
        <v>332</v>
      </c>
      <c r="AI60" s="310"/>
    </row>
    <row r="61" spans="1:35">
      <c r="A61" s="304">
        <v>50</v>
      </c>
      <c r="B61" s="305" t="s">
        <v>381</v>
      </c>
      <c r="C61" s="306"/>
      <c r="D61" s="306">
        <v>9913.5745310964339</v>
      </c>
      <c r="E61" s="306">
        <v>10338.14432320718</v>
      </c>
      <c r="F61" s="306">
        <v>10594.881701699986</v>
      </c>
      <c r="G61" s="306">
        <v>10780.897214442015</v>
      </c>
      <c r="H61" s="307">
        <v>0</v>
      </c>
      <c r="I61" s="306">
        <v>0</v>
      </c>
      <c r="J61" s="306">
        <v>0</v>
      </c>
      <c r="K61" s="306">
        <v>0</v>
      </c>
      <c r="L61" s="306">
        <v>0</v>
      </c>
      <c r="M61" s="308"/>
      <c r="N61" s="308"/>
      <c r="O61" s="306">
        <v>10304.125</v>
      </c>
      <c r="P61" s="306">
        <v>11034.125</v>
      </c>
      <c r="Q61" s="306">
        <v>11764.125</v>
      </c>
      <c r="R61" s="306">
        <v>12494.125</v>
      </c>
      <c r="S61" s="306">
        <v>808</v>
      </c>
      <c r="T61" s="306">
        <v>808</v>
      </c>
      <c r="U61" s="306">
        <v>808</v>
      </c>
      <c r="V61" s="306">
        <v>808</v>
      </c>
      <c r="W61" s="306">
        <v>808</v>
      </c>
      <c r="X61" s="306">
        <v>412232</v>
      </c>
      <c r="Y61" s="306">
        <v>412232</v>
      </c>
      <c r="Z61" s="306">
        <v>412232</v>
      </c>
      <c r="AA61" s="306">
        <v>412232</v>
      </c>
      <c r="AB61" s="306">
        <v>412232</v>
      </c>
      <c r="AC61" s="309">
        <v>17870</v>
      </c>
      <c r="AD61" s="309">
        <v>17871</v>
      </c>
      <c r="AE61" s="309">
        <v>17872</v>
      </c>
      <c r="AF61" s="309">
        <v>17873</v>
      </c>
      <c r="AG61" s="309">
        <v>17874</v>
      </c>
      <c r="AI61" s="310"/>
    </row>
    <row r="62" spans="1:35">
      <c r="A62" s="304">
        <v>51</v>
      </c>
      <c r="B62" s="305" t="s">
        <v>382</v>
      </c>
      <c r="C62" s="306"/>
      <c r="D62" s="306">
        <v>4018.1001963726353</v>
      </c>
      <c r="E62" s="306">
        <v>4126.7714474567265</v>
      </c>
      <c r="F62" s="306">
        <v>4191.6974703114956</v>
      </c>
      <c r="G62" s="306">
        <v>4238.3817593494168</v>
      </c>
      <c r="H62" s="307">
        <v>88</v>
      </c>
      <c r="I62" s="306">
        <v>96.434404712942978</v>
      </c>
      <c r="J62" s="306">
        <v>99.042514738961472</v>
      </c>
      <c r="K62" s="306">
        <v>100.60073928747624</v>
      </c>
      <c r="L62" s="306">
        <v>101.72116222438581</v>
      </c>
      <c r="M62" s="308"/>
      <c r="N62" s="308"/>
      <c r="O62" s="306">
        <v>39633.225000000006</v>
      </c>
      <c r="P62" s="306">
        <v>41220.975000000006</v>
      </c>
      <c r="Q62" s="306">
        <v>42808.725000000006</v>
      </c>
      <c r="R62" s="306">
        <v>44396.475000000006</v>
      </c>
      <c r="S62" s="306">
        <v>907</v>
      </c>
      <c r="T62" s="306">
        <v>907</v>
      </c>
      <c r="U62" s="306">
        <v>907</v>
      </c>
      <c r="V62" s="306">
        <v>907</v>
      </c>
      <c r="W62" s="306">
        <v>907</v>
      </c>
      <c r="X62" s="306">
        <v>209619</v>
      </c>
      <c r="Y62" s="306">
        <v>209619</v>
      </c>
      <c r="Z62" s="306">
        <v>209619</v>
      </c>
      <c r="AA62" s="306">
        <v>209619</v>
      </c>
      <c r="AB62" s="306">
        <v>209619</v>
      </c>
      <c r="AC62" s="309" t="s">
        <v>332</v>
      </c>
      <c r="AD62" s="309" t="s">
        <v>332</v>
      </c>
      <c r="AE62" s="309" t="s">
        <v>332</v>
      </c>
      <c r="AF62" s="309" t="s">
        <v>332</v>
      </c>
      <c r="AG62" s="309" t="s">
        <v>332</v>
      </c>
      <c r="AI62" s="310"/>
    </row>
    <row r="63" spans="1:35">
      <c r="A63" s="304">
        <v>52</v>
      </c>
      <c r="B63" s="305" t="s">
        <v>383</v>
      </c>
      <c r="C63" s="306"/>
      <c r="D63" s="306">
        <v>1995.0985145490281</v>
      </c>
      <c r="E63" s="306">
        <v>2007.444338652891</v>
      </c>
      <c r="F63" s="306">
        <v>2014.7015679980791</v>
      </c>
      <c r="G63" s="306">
        <v>2019.8665596723406</v>
      </c>
      <c r="H63" s="307">
        <v>0</v>
      </c>
      <c r="I63" s="306">
        <v>0</v>
      </c>
      <c r="J63" s="306">
        <v>0</v>
      </c>
      <c r="K63" s="306">
        <v>0</v>
      </c>
      <c r="L63" s="306">
        <v>0</v>
      </c>
      <c r="M63" s="308"/>
      <c r="N63" s="308"/>
      <c r="O63" s="306">
        <v>4606.5249999999996</v>
      </c>
      <c r="P63" s="306">
        <v>4752.5249999999996</v>
      </c>
      <c r="Q63" s="306">
        <v>4898.5249999999996</v>
      </c>
      <c r="R63" s="306">
        <v>5044.5249999999996</v>
      </c>
      <c r="S63" s="306">
        <v>194</v>
      </c>
      <c r="T63" s="306">
        <v>194</v>
      </c>
      <c r="U63" s="306">
        <v>194</v>
      </c>
      <c r="V63" s="306">
        <v>194</v>
      </c>
      <c r="W63" s="306">
        <v>194</v>
      </c>
      <c r="X63" s="306">
        <v>40198</v>
      </c>
      <c r="Y63" s="306">
        <v>40198</v>
      </c>
      <c r="Z63" s="306">
        <v>40198</v>
      </c>
      <c r="AA63" s="306">
        <v>40198</v>
      </c>
      <c r="AB63" s="306">
        <v>40198</v>
      </c>
      <c r="AC63" s="309">
        <v>23897</v>
      </c>
      <c r="AD63" s="309">
        <v>23897</v>
      </c>
      <c r="AE63" s="309">
        <v>23897</v>
      </c>
      <c r="AF63" s="309">
        <v>23897</v>
      </c>
      <c r="AG63" s="309">
        <v>23897</v>
      </c>
      <c r="AI63" s="310"/>
    </row>
    <row r="64" spans="1:35">
      <c r="A64" s="304">
        <v>53</v>
      </c>
      <c r="B64" s="305" t="s">
        <v>384</v>
      </c>
      <c r="C64" s="306"/>
      <c r="D64" s="306">
        <v>4789.1158224846104</v>
      </c>
      <c r="E64" s="306">
        <v>4837.8274936622256</v>
      </c>
      <c r="F64" s="306">
        <v>4866.5513550179348</v>
      </c>
      <c r="G64" s="306">
        <v>4887.0346272585548</v>
      </c>
      <c r="H64" s="307">
        <v>29</v>
      </c>
      <c r="I64" s="306">
        <v>28.734694934907566</v>
      </c>
      <c r="J64" s="306">
        <v>29.026964961973135</v>
      </c>
      <c r="K64" s="306">
        <v>29.199308130107966</v>
      </c>
      <c r="L64" s="306">
        <v>29.322207763550978</v>
      </c>
      <c r="M64" s="308"/>
      <c r="N64" s="308"/>
      <c r="O64" s="306">
        <v>22957.200000000001</v>
      </c>
      <c r="P64" s="306">
        <v>23121.45</v>
      </c>
      <c r="Q64" s="306">
        <v>23285.7</v>
      </c>
      <c r="R64" s="306">
        <v>23449.95</v>
      </c>
      <c r="S64" s="306">
        <v>824</v>
      </c>
      <c r="T64" s="306">
        <v>824</v>
      </c>
      <c r="U64" s="306">
        <v>824</v>
      </c>
      <c r="V64" s="306">
        <v>824</v>
      </c>
      <c r="W64" s="306">
        <v>824</v>
      </c>
      <c r="X64" s="306">
        <v>281940</v>
      </c>
      <c r="Y64" s="306">
        <v>281940</v>
      </c>
      <c r="Z64" s="306">
        <v>281940</v>
      </c>
      <c r="AA64" s="306">
        <v>281940</v>
      </c>
      <c r="AB64" s="306">
        <v>281940</v>
      </c>
      <c r="AC64" s="309">
        <v>11997</v>
      </c>
      <c r="AD64" s="309">
        <v>11997</v>
      </c>
      <c r="AE64" s="309">
        <v>11997</v>
      </c>
      <c r="AF64" s="309">
        <v>11997</v>
      </c>
      <c r="AG64" s="309">
        <v>11997</v>
      </c>
      <c r="AI64" s="310"/>
    </row>
    <row r="65" spans="1:35">
      <c r="A65" s="304">
        <v>54</v>
      </c>
      <c r="B65" s="305" t="s">
        <v>385</v>
      </c>
      <c r="C65" s="306"/>
      <c r="D65" s="306">
        <v>1083.6511832863182</v>
      </c>
      <c r="E65" s="306">
        <v>1103.3575965295477</v>
      </c>
      <c r="F65" s="306">
        <v>1115.0508219551384</v>
      </c>
      <c r="G65" s="306">
        <v>1123.4223748342495</v>
      </c>
      <c r="H65" s="307">
        <v>9</v>
      </c>
      <c r="I65" s="306">
        <v>9.7528606495768599</v>
      </c>
      <c r="J65" s="306">
        <v>9.9302183687659635</v>
      </c>
      <c r="K65" s="306">
        <v>10.035457397596247</v>
      </c>
      <c r="L65" s="306">
        <v>10.110801373508139</v>
      </c>
      <c r="M65" s="308"/>
      <c r="N65" s="308"/>
      <c r="O65" s="306">
        <v>21556.25</v>
      </c>
      <c r="P65" s="306">
        <v>29768.75</v>
      </c>
      <c r="Q65" s="306">
        <v>37981.25</v>
      </c>
      <c r="R65" s="306">
        <v>46193.75</v>
      </c>
      <c r="S65" s="306">
        <v>122</v>
      </c>
      <c r="T65" s="306">
        <v>122</v>
      </c>
      <c r="U65" s="306">
        <v>122</v>
      </c>
      <c r="V65" s="306">
        <v>122</v>
      </c>
      <c r="W65" s="306">
        <v>122</v>
      </c>
      <c r="X65" s="306">
        <v>128491</v>
      </c>
      <c r="Y65" s="306">
        <v>128491</v>
      </c>
      <c r="Z65" s="306">
        <v>128491</v>
      </c>
      <c r="AA65" s="306">
        <v>128491</v>
      </c>
      <c r="AB65" s="306">
        <v>128491</v>
      </c>
      <c r="AC65" s="309">
        <v>14051</v>
      </c>
      <c r="AD65" s="309">
        <v>14051</v>
      </c>
      <c r="AE65" s="309">
        <v>14051</v>
      </c>
      <c r="AF65" s="309">
        <v>14051</v>
      </c>
      <c r="AG65" s="309">
        <v>14051</v>
      </c>
      <c r="AI65" s="310"/>
    </row>
    <row r="66" spans="1:35">
      <c r="A66" s="304">
        <v>55</v>
      </c>
      <c r="B66" s="305" t="s">
        <v>386</v>
      </c>
      <c r="C66" s="306"/>
      <c r="D66" s="306">
        <v>2732.168156793573</v>
      </c>
      <c r="E66" s="306">
        <v>2865.8165874631995</v>
      </c>
      <c r="F66" s="306">
        <v>2947.0064054616528</v>
      </c>
      <c r="G66" s="306">
        <v>3006.0026475887726</v>
      </c>
      <c r="H66" s="307">
        <v>6</v>
      </c>
      <c r="I66" s="306">
        <v>8.1965044703806598</v>
      </c>
      <c r="J66" s="306">
        <v>8.597449762389715</v>
      </c>
      <c r="K66" s="306">
        <v>8.8410192163851207</v>
      </c>
      <c r="L66" s="306">
        <v>9.0180079427664168</v>
      </c>
      <c r="M66" s="308"/>
      <c r="N66" s="308"/>
      <c r="O66" s="306">
        <v>14955.65</v>
      </c>
      <c r="P66" s="306">
        <v>16105.4</v>
      </c>
      <c r="Q66" s="306">
        <v>17255.150000000001</v>
      </c>
      <c r="R66" s="306">
        <v>18404.900000000001</v>
      </c>
      <c r="S66" s="306">
        <v>284</v>
      </c>
      <c r="T66" s="306">
        <v>284</v>
      </c>
      <c r="U66" s="306">
        <v>284</v>
      </c>
      <c r="V66" s="306">
        <v>284</v>
      </c>
      <c r="W66" s="306">
        <v>284</v>
      </c>
      <c r="X66" s="306">
        <v>32405</v>
      </c>
      <c r="Y66" s="306">
        <v>32405</v>
      </c>
      <c r="Z66" s="306">
        <v>32405</v>
      </c>
      <c r="AA66" s="306">
        <v>32405</v>
      </c>
      <c r="AB66" s="306">
        <v>32405</v>
      </c>
      <c r="AC66" s="309" t="s">
        <v>332</v>
      </c>
      <c r="AD66" s="309" t="s">
        <v>332</v>
      </c>
      <c r="AE66" s="309" t="s">
        <v>332</v>
      </c>
      <c r="AF66" s="309" t="s">
        <v>332</v>
      </c>
      <c r="AG66" s="309" t="s">
        <v>332</v>
      </c>
      <c r="AI66" s="310"/>
    </row>
    <row r="67" spans="1:35">
      <c r="A67" s="304">
        <v>56</v>
      </c>
      <c r="B67" s="305" t="s">
        <v>387</v>
      </c>
      <c r="C67" s="306"/>
      <c r="D67" s="306">
        <v>838.2893674221209</v>
      </c>
      <c r="E67" s="306">
        <v>868.39314101305877</v>
      </c>
      <c r="F67" s="306">
        <v>886.50140780081495</v>
      </c>
      <c r="G67" s="306">
        <v>899.57796992884391</v>
      </c>
      <c r="H67" s="307">
        <v>0</v>
      </c>
      <c r="I67" s="306">
        <v>0</v>
      </c>
      <c r="J67" s="306">
        <v>0</v>
      </c>
      <c r="K67" s="306">
        <v>0</v>
      </c>
      <c r="L67" s="306">
        <v>0</v>
      </c>
      <c r="M67" s="308"/>
      <c r="N67" s="308"/>
      <c r="O67" s="306">
        <v>750.75</v>
      </c>
      <c r="P67" s="306">
        <v>750.75</v>
      </c>
      <c r="Q67" s="306">
        <v>750.75</v>
      </c>
      <c r="R67" s="306">
        <v>750.75</v>
      </c>
      <c r="S67" s="306">
        <v>50</v>
      </c>
      <c r="T67" s="306">
        <v>50</v>
      </c>
      <c r="U67" s="306">
        <v>50</v>
      </c>
      <c r="V67" s="306">
        <v>50</v>
      </c>
      <c r="W67" s="306">
        <v>50</v>
      </c>
      <c r="X67" s="306">
        <v>7396</v>
      </c>
      <c r="Y67" s="306">
        <v>7396</v>
      </c>
      <c r="Z67" s="306">
        <v>7396</v>
      </c>
      <c r="AA67" s="306">
        <v>7396</v>
      </c>
      <c r="AB67" s="306">
        <v>7396</v>
      </c>
      <c r="AC67" s="309" t="s">
        <v>332</v>
      </c>
      <c r="AD67" s="309" t="s">
        <v>332</v>
      </c>
      <c r="AE67" s="309" t="s">
        <v>332</v>
      </c>
      <c r="AF67" s="309" t="s">
        <v>332</v>
      </c>
      <c r="AG67" s="309" t="s">
        <v>332</v>
      </c>
      <c r="AI67" s="310"/>
    </row>
    <row r="68" spans="1:35">
      <c r="A68" s="304">
        <v>57</v>
      </c>
      <c r="B68" s="305" t="s">
        <v>388</v>
      </c>
      <c r="C68" s="306"/>
      <c r="D68" s="306">
        <v>602.52807887024221</v>
      </c>
      <c r="E68" s="306">
        <v>606.50875673696589</v>
      </c>
      <c r="F68" s="306">
        <v>608.8494843056219</v>
      </c>
      <c r="G68" s="306">
        <v>610.51573345487077</v>
      </c>
      <c r="H68" s="307">
        <v>0</v>
      </c>
      <c r="I68" s="306">
        <v>0</v>
      </c>
      <c r="J68" s="306">
        <v>0</v>
      </c>
      <c r="K68" s="306">
        <v>0</v>
      </c>
      <c r="L68" s="306">
        <v>0</v>
      </c>
      <c r="M68" s="308"/>
      <c r="N68" s="308"/>
      <c r="O68" s="306">
        <v>1774.5</v>
      </c>
      <c r="P68" s="306">
        <v>1774.5</v>
      </c>
      <c r="Q68" s="306">
        <v>1774.5</v>
      </c>
      <c r="R68" s="306">
        <v>1774.5</v>
      </c>
      <c r="S68" s="306">
        <v>42</v>
      </c>
      <c r="T68" s="306">
        <v>42</v>
      </c>
      <c r="U68" s="306">
        <v>42</v>
      </c>
      <c r="V68" s="306">
        <v>42</v>
      </c>
      <c r="W68" s="306">
        <v>42</v>
      </c>
      <c r="X68" s="306">
        <v>212062</v>
      </c>
      <c r="Y68" s="306">
        <v>212062</v>
      </c>
      <c r="Z68" s="306">
        <v>212062</v>
      </c>
      <c r="AA68" s="306">
        <v>212062</v>
      </c>
      <c r="AB68" s="306">
        <v>212062</v>
      </c>
      <c r="AC68" s="309" t="s">
        <v>332</v>
      </c>
      <c r="AD68" s="309" t="s">
        <v>332</v>
      </c>
      <c r="AE68" s="309" t="s">
        <v>332</v>
      </c>
      <c r="AF68" s="309" t="s">
        <v>332</v>
      </c>
      <c r="AG68" s="309" t="s">
        <v>332</v>
      </c>
      <c r="AI68" s="310"/>
    </row>
    <row r="69" spans="1:35">
      <c r="A69" s="304">
        <v>58</v>
      </c>
      <c r="B69" s="305" t="s">
        <v>389</v>
      </c>
      <c r="C69" s="306"/>
      <c r="D69" s="306">
        <v>3517.0098122111895</v>
      </c>
      <c r="E69" s="306">
        <v>3661.2831737787892</v>
      </c>
      <c r="F69" s="306">
        <v>3748.4058996149911</v>
      </c>
      <c r="G69" s="306">
        <v>3811.4748591411499</v>
      </c>
      <c r="H69" s="307">
        <v>44</v>
      </c>
      <c r="I69" s="306">
        <v>49.238137370956792</v>
      </c>
      <c r="J69" s="306">
        <v>51.257964432903009</v>
      </c>
      <c r="K69" s="306">
        <v>52.477682594610087</v>
      </c>
      <c r="L69" s="306">
        <v>53.360648027975913</v>
      </c>
      <c r="M69" s="308"/>
      <c r="N69" s="308"/>
      <c r="O69" s="306">
        <v>70658.75</v>
      </c>
      <c r="P69" s="306">
        <v>72118.75</v>
      </c>
      <c r="Q69" s="306">
        <v>73578.75</v>
      </c>
      <c r="R69" s="306">
        <v>75038.75</v>
      </c>
      <c r="S69" s="306">
        <v>244</v>
      </c>
      <c r="T69" s="306">
        <v>244</v>
      </c>
      <c r="U69" s="306">
        <v>244</v>
      </c>
      <c r="V69" s="306">
        <v>244</v>
      </c>
      <c r="W69" s="306">
        <v>244</v>
      </c>
      <c r="X69" s="306" t="s">
        <v>332</v>
      </c>
      <c r="Y69" s="306" t="s">
        <v>332</v>
      </c>
      <c r="Z69" s="306" t="s">
        <v>332</v>
      </c>
      <c r="AA69" s="306" t="s">
        <v>332</v>
      </c>
      <c r="AB69" s="306" t="s">
        <v>332</v>
      </c>
      <c r="AC69" s="309" t="s">
        <v>332</v>
      </c>
      <c r="AD69" s="309" t="s">
        <v>332</v>
      </c>
      <c r="AE69" s="309" t="s">
        <v>332</v>
      </c>
      <c r="AF69" s="309" t="s">
        <v>332</v>
      </c>
      <c r="AG69" s="309" t="s">
        <v>332</v>
      </c>
      <c r="AI69" s="310"/>
    </row>
    <row r="70" spans="1:35">
      <c r="A70" s="304">
        <v>59</v>
      </c>
      <c r="B70" s="305" t="s">
        <v>390</v>
      </c>
      <c r="C70" s="306"/>
      <c r="D70" s="306">
        <v>3131.7518342565158</v>
      </c>
      <c r="E70" s="306">
        <v>3247.365775219228</v>
      </c>
      <c r="F70" s="306">
        <v>3316.9641837958998</v>
      </c>
      <c r="G70" s="306">
        <v>3367.2478012832944</v>
      </c>
      <c r="H70" s="307">
        <v>0</v>
      </c>
      <c r="I70" s="306">
        <v>0</v>
      </c>
      <c r="J70" s="306">
        <v>0</v>
      </c>
      <c r="K70" s="306">
        <v>0</v>
      </c>
      <c r="L70" s="306">
        <v>0</v>
      </c>
      <c r="M70" s="308"/>
      <c r="N70" s="308"/>
      <c r="O70" s="306">
        <v>11329.5</v>
      </c>
      <c r="P70" s="306">
        <v>11329.5</v>
      </c>
      <c r="Q70" s="306">
        <v>11329.5</v>
      </c>
      <c r="R70" s="306">
        <v>11329.5</v>
      </c>
      <c r="S70" s="306">
        <v>433</v>
      </c>
      <c r="T70" s="306">
        <v>433</v>
      </c>
      <c r="U70" s="306">
        <v>433</v>
      </c>
      <c r="V70" s="306">
        <v>433</v>
      </c>
      <c r="W70" s="306">
        <v>433</v>
      </c>
      <c r="X70" s="306">
        <v>11926</v>
      </c>
      <c r="Y70" s="306">
        <v>11926</v>
      </c>
      <c r="Z70" s="306">
        <v>11926</v>
      </c>
      <c r="AA70" s="306">
        <v>11926</v>
      </c>
      <c r="AB70" s="306">
        <v>11926</v>
      </c>
      <c r="AC70" s="309">
        <v>4.0019999999999998</v>
      </c>
      <c r="AD70" s="309">
        <v>4.0019999999999998</v>
      </c>
      <c r="AE70" s="309">
        <v>4.0019999999999998</v>
      </c>
      <c r="AF70" s="309">
        <v>4.0019999999999998</v>
      </c>
      <c r="AG70" s="309">
        <v>4.0019999999999998</v>
      </c>
      <c r="AI70" s="310"/>
    </row>
    <row r="71" spans="1:35">
      <c r="A71" s="304">
        <v>60</v>
      </c>
      <c r="B71" s="305" t="s">
        <v>391</v>
      </c>
      <c r="C71" s="306"/>
      <c r="D71" s="306">
        <v>2952.321528058797</v>
      </c>
      <c r="E71" s="306">
        <v>3098.8863575441878</v>
      </c>
      <c r="F71" s="306">
        <v>3187.9714916799153</v>
      </c>
      <c r="G71" s="306">
        <v>3252.7272404803712</v>
      </c>
      <c r="H71" s="307">
        <v>120</v>
      </c>
      <c r="I71" s="306">
        <v>138.75911181876336</v>
      </c>
      <c r="J71" s="306">
        <v>145.64765880457662</v>
      </c>
      <c r="K71" s="306">
        <v>149.83466010895609</v>
      </c>
      <c r="L71" s="306">
        <v>152.87818030257722</v>
      </c>
      <c r="M71" s="308"/>
      <c r="N71" s="308"/>
      <c r="O71" s="306">
        <v>16528.875</v>
      </c>
      <c r="P71" s="306">
        <v>17715.125</v>
      </c>
      <c r="Q71" s="306">
        <v>18901.375</v>
      </c>
      <c r="R71" s="306">
        <v>20087.625</v>
      </c>
      <c r="S71" s="306">
        <v>449</v>
      </c>
      <c r="T71" s="306">
        <v>449</v>
      </c>
      <c r="U71" s="306">
        <v>449</v>
      </c>
      <c r="V71" s="306">
        <v>449</v>
      </c>
      <c r="W71" s="306">
        <v>449</v>
      </c>
      <c r="X71" s="306">
        <v>69740</v>
      </c>
      <c r="Y71" s="306">
        <v>69740</v>
      </c>
      <c r="Z71" s="306">
        <v>69740</v>
      </c>
      <c r="AA71" s="306">
        <v>69740</v>
      </c>
      <c r="AB71" s="306">
        <v>69740</v>
      </c>
      <c r="AC71" s="309">
        <v>9282</v>
      </c>
      <c r="AD71" s="309">
        <v>9282</v>
      </c>
      <c r="AE71" s="309">
        <v>9282</v>
      </c>
      <c r="AF71" s="309">
        <v>9282</v>
      </c>
      <c r="AG71" s="309">
        <v>9282</v>
      </c>
      <c r="AI71" s="310"/>
    </row>
    <row r="72" spans="1:35">
      <c r="A72" s="304">
        <v>61</v>
      </c>
      <c r="B72" s="305" t="s">
        <v>392</v>
      </c>
      <c r="C72" s="306"/>
      <c r="D72" s="306">
        <v>193.75484700314817</v>
      </c>
      <c r="E72" s="306">
        <v>195.53575006579629</v>
      </c>
      <c r="F72" s="306">
        <v>196.58509026574919</v>
      </c>
      <c r="G72" s="306">
        <v>197.33302234845416</v>
      </c>
      <c r="H72" s="307">
        <v>0</v>
      </c>
      <c r="I72" s="306">
        <v>0</v>
      </c>
      <c r="J72" s="306">
        <v>0</v>
      </c>
      <c r="K72" s="306">
        <v>0</v>
      </c>
      <c r="L72" s="306">
        <v>0</v>
      </c>
      <c r="M72" s="308"/>
      <c r="N72" s="308"/>
      <c r="O72" s="306">
        <v>25202.25</v>
      </c>
      <c r="P72" s="306">
        <v>25932.25</v>
      </c>
      <c r="Q72" s="306">
        <v>26662.25</v>
      </c>
      <c r="R72" s="306">
        <v>27392.25</v>
      </c>
      <c r="S72" s="306">
        <v>28</v>
      </c>
      <c r="T72" s="306">
        <v>28</v>
      </c>
      <c r="U72" s="306">
        <v>28</v>
      </c>
      <c r="V72" s="306">
        <v>28</v>
      </c>
      <c r="W72" s="306">
        <v>28</v>
      </c>
      <c r="X72" s="306" t="s">
        <v>332</v>
      </c>
      <c r="Y72" s="306" t="s">
        <v>332</v>
      </c>
      <c r="Z72" s="306" t="s">
        <v>332</v>
      </c>
      <c r="AA72" s="306" t="s">
        <v>332</v>
      </c>
      <c r="AB72" s="306" t="s">
        <v>332</v>
      </c>
      <c r="AC72" s="309" t="s">
        <v>332</v>
      </c>
      <c r="AD72" s="309" t="s">
        <v>332</v>
      </c>
      <c r="AE72" s="309" t="s">
        <v>332</v>
      </c>
      <c r="AF72" s="309" t="s">
        <v>332</v>
      </c>
      <c r="AG72" s="309" t="s">
        <v>332</v>
      </c>
      <c r="AI72" s="310"/>
    </row>
    <row r="73" spans="1:35">
      <c r="A73" s="304">
        <v>62</v>
      </c>
      <c r="B73" s="305" t="s">
        <v>393</v>
      </c>
      <c r="C73" s="306"/>
      <c r="D73" s="306">
        <v>3471.5573393976956</v>
      </c>
      <c r="E73" s="306">
        <v>3629.0275281807512</v>
      </c>
      <c r="F73" s="306">
        <v>3724.4324608923621</v>
      </c>
      <c r="G73" s="306">
        <v>3793.6405805063314</v>
      </c>
      <c r="H73" s="307">
        <v>43</v>
      </c>
      <c r="I73" s="306">
        <v>48.601802751567902</v>
      </c>
      <c r="J73" s="306">
        <v>50.80638539453048</v>
      </c>
      <c r="K73" s="306">
        <v>52.142054452493085</v>
      </c>
      <c r="L73" s="306">
        <v>53.110968127088654</v>
      </c>
      <c r="M73" s="308"/>
      <c r="N73" s="308"/>
      <c r="O73" s="306">
        <v>22914.075000000001</v>
      </c>
      <c r="P73" s="306">
        <v>23717.075000000001</v>
      </c>
      <c r="Q73" s="306">
        <v>24520.075000000004</v>
      </c>
      <c r="R73" s="306">
        <v>25323.075000000001</v>
      </c>
      <c r="S73" s="306">
        <v>510</v>
      </c>
      <c r="T73" s="306">
        <v>510</v>
      </c>
      <c r="U73" s="306">
        <v>510</v>
      </c>
      <c r="V73" s="306">
        <v>510</v>
      </c>
      <c r="W73" s="306">
        <v>510</v>
      </c>
      <c r="X73" s="306">
        <v>216739</v>
      </c>
      <c r="Y73" s="306">
        <v>216739</v>
      </c>
      <c r="Z73" s="306">
        <v>216739</v>
      </c>
      <c r="AA73" s="306">
        <v>216739</v>
      </c>
      <c r="AB73" s="306">
        <v>216739</v>
      </c>
      <c r="AC73" s="309" t="s">
        <v>332</v>
      </c>
      <c r="AD73" s="309" t="s">
        <v>332</v>
      </c>
      <c r="AE73" s="309" t="s">
        <v>332</v>
      </c>
      <c r="AF73" s="309" t="s">
        <v>332</v>
      </c>
      <c r="AG73" s="309" t="s">
        <v>332</v>
      </c>
      <c r="AI73" s="310"/>
    </row>
    <row r="74" spans="1:35">
      <c r="A74" s="304">
        <v>63</v>
      </c>
      <c r="B74" s="305" t="s">
        <v>394</v>
      </c>
      <c r="C74" s="306"/>
      <c r="D74" s="306">
        <v>1737.7346531318767</v>
      </c>
      <c r="E74" s="306">
        <v>1812.9106257626329</v>
      </c>
      <c r="F74" s="306">
        <v>1858.3844821718196</v>
      </c>
      <c r="G74" s="306">
        <v>1891.3387789554756</v>
      </c>
      <c r="H74" s="307">
        <v>47</v>
      </c>
      <c r="I74" s="306">
        <v>53.869774247088117</v>
      </c>
      <c r="J74" s="306">
        <v>56.200229398641568</v>
      </c>
      <c r="K74" s="306">
        <v>57.609918947326378</v>
      </c>
      <c r="L74" s="306">
        <v>58.631502147619813</v>
      </c>
      <c r="M74" s="308"/>
      <c r="N74" s="308"/>
      <c r="O74" s="306">
        <v>22668.55</v>
      </c>
      <c r="P74" s="306">
        <v>23325.55</v>
      </c>
      <c r="Q74" s="306">
        <v>23982.55</v>
      </c>
      <c r="R74" s="306">
        <v>24639.55</v>
      </c>
      <c r="S74" s="306">
        <v>223</v>
      </c>
      <c r="T74" s="306">
        <v>223</v>
      </c>
      <c r="U74" s="306">
        <v>223</v>
      </c>
      <c r="V74" s="306">
        <v>223</v>
      </c>
      <c r="W74" s="306">
        <v>223</v>
      </c>
      <c r="X74" s="306">
        <v>208764</v>
      </c>
      <c r="Y74" s="306">
        <v>208764</v>
      </c>
      <c r="Z74" s="306">
        <v>208764</v>
      </c>
      <c r="AA74" s="306">
        <v>208764</v>
      </c>
      <c r="AB74" s="306">
        <v>208764</v>
      </c>
      <c r="AC74" s="309" t="s">
        <v>332</v>
      </c>
      <c r="AD74" s="309" t="s">
        <v>332</v>
      </c>
      <c r="AE74" s="309" t="s">
        <v>332</v>
      </c>
      <c r="AF74" s="309" t="s">
        <v>332</v>
      </c>
      <c r="AG74" s="309" t="s">
        <v>332</v>
      </c>
      <c r="AI74" s="310"/>
    </row>
    <row r="75" spans="1:35">
      <c r="A75" s="304">
        <v>64</v>
      </c>
      <c r="B75" s="305" t="s">
        <v>395</v>
      </c>
      <c r="C75" s="306"/>
      <c r="D75" s="306">
        <v>2972.1727300204684</v>
      </c>
      <c r="E75" s="306">
        <v>3077.1994628091479</v>
      </c>
      <c r="F75" s="306">
        <v>3140.3483082027587</v>
      </c>
      <c r="G75" s="306">
        <v>3185.937492215568</v>
      </c>
      <c r="H75" s="307">
        <v>0</v>
      </c>
      <c r="I75" s="306">
        <v>0</v>
      </c>
      <c r="J75" s="306">
        <v>0</v>
      </c>
      <c r="K75" s="306">
        <v>0</v>
      </c>
      <c r="L75" s="306">
        <v>0</v>
      </c>
      <c r="M75" s="308"/>
      <c r="N75" s="308"/>
      <c r="O75" s="306">
        <v>2674.5</v>
      </c>
      <c r="P75" s="306">
        <v>2857</v>
      </c>
      <c r="Q75" s="306">
        <v>3039.5</v>
      </c>
      <c r="R75" s="306">
        <v>3222</v>
      </c>
      <c r="S75" s="306">
        <v>575</v>
      </c>
      <c r="T75" s="306">
        <v>575</v>
      </c>
      <c r="U75" s="306">
        <v>575</v>
      </c>
      <c r="V75" s="306">
        <v>575</v>
      </c>
      <c r="W75" s="306">
        <v>575</v>
      </c>
      <c r="X75" s="306">
        <v>399326</v>
      </c>
      <c r="Y75" s="306">
        <v>399326</v>
      </c>
      <c r="Z75" s="306">
        <v>399326</v>
      </c>
      <c r="AA75" s="306">
        <v>399326</v>
      </c>
      <c r="AB75" s="306">
        <v>399326</v>
      </c>
      <c r="AC75" s="309">
        <v>24327</v>
      </c>
      <c r="AD75" s="309">
        <v>24328</v>
      </c>
      <c r="AE75" s="309">
        <v>24329</v>
      </c>
      <c r="AF75" s="309">
        <v>24330</v>
      </c>
      <c r="AG75" s="309">
        <v>24331</v>
      </c>
      <c r="AI75" s="310"/>
    </row>
    <row r="76" spans="1:35">
      <c r="A76" s="304">
        <v>65</v>
      </c>
      <c r="B76" s="305" t="s">
        <v>396</v>
      </c>
      <c r="C76" s="306"/>
      <c r="D76" s="306">
        <v>1408.7519326979052</v>
      </c>
      <c r="E76" s="306">
        <v>1421.503439370674</v>
      </c>
      <c r="F76" s="306">
        <v>1429.0160321836072</v>
      </c>
      <c r="G76" s="306">
        <v>1434.3703680128126</v>
      </c>
      <c r="H76" s="307">
        <v>4</v>
      </c>
      <c r="I76" s="306">
        <v>4.226255798093689</v>
      </c>
      <c r="J76" s="306">
        <v>4.2645103181121158</v>
      </c>
      <c r="K76" s="306">
        <v>4.287048096550734</v>
      </c>
      <c r="L76" s="306">
        <v>4.3031111040384076</v>
      </c>
      <c r="M76" s="308"/>
      <c r="N76" s="308"/>
      <c r="O76" s="306">
        <v>47863.025000000001</v>
      </c>
      <c r="P76" s="306">
        <v>48374.025000000001</v>
      </c>
      <c r="Q76" s="306">
        <v>48885.025000000001</v>
      </c>
      <c r="R76" s="306">
        <v>49396.025000000001</v>
      </c>
      <c r="S76" s="306">
        <v>84</v>
      </c>
      <c r="T76" s="306">
        <v>84</v>
      </c>
      <c r="U76" s="306">
        <v>84</v>
      </c>
      <c r="V76" s="306">
        <v>84</v>
      </c>
      <c r="W76" s="306">
        <v>84</v>
      </c>
      <c r="X76" s="306">
        <v>30647</v>
      </c>
      <c r="Y76" s="306">
        <v>30647</v>
      </c>
      <c r="Z76" s="306">
        <v>30647</v>
      </c>
      <c r="AA76" s="306">
        <v>30647</v>
      </c>
      <c r="AB76" s="306">
        <v>30647</v>
      </c>
      <c r="AC76" s="309" t="s">
        <v>332</v>
      </c>
      <c r="AD76" s="309" t="s">
        <v>332</v>
      </c>
      <c r="AE76" s="309" t="s">
        <v>332</v>
      </c>
      <c r="AF76" s="309" t="s">
        <v>332</v>
      </c>
      <c r="AG76" s="309" t="s">
        <v>332</v>
      </c>
      <c r="AI76" s="310"/>
    </row>
    <row r="77" spans="1:35">
      <c r="A77" s="304">
        <v>66</v>
      </c>
      <c r="B77" s="305" t="s">
        <v>397</v>
      </c>
      <c r="C77" s="306"/>
      <c r="D77" s="306">
        <v>172.5096900750921</v>
      </c>
      <c r="E77" s="306">
        <v>180.98591202793764</v>
      </c>
      <c r="F77" s="306">
        <v>186.13596096596257</v>
      </c>
      <c r="G77" s="306">
        <v>189.87861109904031</v>
      </c>
      <c r="H77" s="307">
        <v>0</v>
      </c>
      <c r="I77" s="306">
        <v>0</v>
      </c>
      <c r="J77" s="306">
        <v>0</v>
      </c>
      <c r="K77" s="306">
        <v>0</v>
      </c>
      <c r="L77" s="306">
        <v>0</v>
      </c>
      <c r="M77" s="308"/>
      <c r="N77" s="308"/>
      <c r="O77" s="306">
        <v>19213.3</v>
      </c>
      <c r="P77" s="306">
        <v>19322.8</v>
      </c>
      <c r="Q77" s="306">
        <v>19432.3</v>
      </c>
      <c r="R77" s="306">
        <v>19541.8</v>
      </c>
      <c r="S77" s="306">
        <v>11</v>
      </c>
      <c r="T77" s="306">
        <v>11</v>
      </c>
      <c r="U77" s="306">
        <v>11</v>
      </c>
      <c r="V77" s="306">
        <v>11</v>
      </c>
      <c r="W77" s="306">
        <v>11</v>
      </c>
      <c r="X77" s="306">
        <v>12066</v>
      </c>
      <c r="Y77" s="306">
        <v>12066</v>
      </c>
      <c r="Z77" s="306">
        <v>12066</v>
      </c>
      <c r="AA77" s="306">
        <v>12066</v>
      </c>
      <c r="AB77" s="306">
        <v>12066</v>
      </c>
      <c r="AC77" s="309" t="s">
        <v>332</v>
      </c>
      <c r="AD77" s="309" t="s">
        <v>332</v>
      </c>
      <c r="AE77" s="309" t="s">
        <v>332</v>
      </c>
      <c r="AF77" s="309" t="s">
        <v>332</v>
      </c>
      <c r="AG77" s="309" t="s">
        <v>332</v>
      </c>
      <c r="AI77" s="310"/>
    </row>
    <row r="78" spans="1:35">
      <c r="A78" s="304">
        <v>67</v>
      </c>
      <c r="B78" s="305" t="s">
        <v>398</v>
      </c>
      <c r="C78" s="306"/>
      <c r="D78" s="306">
        <v>11386.703087531361</v>
      </c>
      <c r="E78" s="306">
        <v>11659.856949626941</v>
      </c>
      <c r="F78" s="306">
        <v>11822.669341233579</v>
      </c>
      <c r="G78" s="306">
        <v>11939.563457541433</v>
      </c>
      <c r="H78" s="307">
        <v>0</v>
      </c>
      <c r="I78" s="306">
        <v>0</v>
      </c>
      <c r="J78" s="306">
        <v>0</v>
      </c>
      <c r="K78" s="306">
        <v>0</v>
      </c>
      <c r="L78" s="306">
        <v>0</v>
      </c>
      <c r="M78" s="308"/>
      <c r="N78" s="308"/>
      <c r="O78" s="306">
        <v>13207.825000000001</v>
      </c>
      <c r="P78" s="306">
        <v>14649.574999999999</v>
      </c>
      <c r="Q78" s="306">
        <v>16091.325000000001</v>
      </c>
      <c r="R78" s="306">
        <v>17533.074999999997</v>
      </c>
      <c r="S78" s="306">
        <v>1251</v>
      </c>
      <c r="T78" s="306">
        <v>1251</v>
      </c>
      <c r="U78" s="306">
        <v>1251</v>
      </c>
      <c r="V78" s="306">
        <v>1251</v>
      </c>
      <c r="W78" s="306">
        <v>1251</v>
      </c>
      <c r="X78" s="306">
        <v>927872</v>
      </c>
      <c r="Y78" s="306">
        <v>927872</v>
      </c>
      <c r="Z78" s="306">
        <v>927872</v>
      </c>
      <c r="AA78" s="306">
        <v>927872</v>
      </c>
      <c r="AB78" s="306">
        <v>927872</v>
      </c>
      <c r="AC78" s="309">
        <v>47254</v>
      </c>
      <c r="AD78" s="309">
        <v>47254</v>
      </c>
      <c r="AE78" s="309">
        <v>47254</v>
      </c>
      <c r="AF78" s="309">
        <v>47254</v>
      </c>
      <c r="AG78" s="309">
        <v>47254</v>
      </c>
      <c r="AI78" s="310"/>
    </row>
    <row r="79" spans="1:35">
      <c r="A79" s="304">
        <v>68</v>
      </c>
      <c r="B79" s="305" t="s">
        <v>399</v>
      </c>
      <c r="C79" s="306"/>
      <c r="D79" s="306">
        <v>7029.8577737135529</v>
      </c>
      <c r="E79" s="306">
        <v>7290.8928606787094</v>
      </c>
      <c r="F79" s="306">
        <v>7448.059142508052</v>
      </c>
      <c r="G79" s="306">
        <v>7561.6207919118815</v>
      </c>
      <c r="H79" s="307">
        <v>0</v>
      </c>
      <c r="I79" s="306">
        <v>0</v>
      </c>
      <c r="J79" s="306">
        <v>0</v>
      </c>
      <c r="K79" s="306">
        <v>0</v>
      </c>
      <c r="L79" s="306">
        <v>0</v>
      </c>
      <c r="M79" s="308"/>
      <c r="N79" s="308"/>
      <c r="O79" s="306">
        <v>3173.6250000000005</v>
      </c>
      <c r="P79" s="306">
        <v>3173.6250000000005</v>
      </c>
      <c r="Q79" s="306">
        <v>3173.6250000000005</v>
      </c>
      <c r="R79" s="306">
        <v>3173.6250000000005</v>
      </c>
      <c r="S79" s="306">
        <v>2768</v>
      </c>
      <c r="T79" s="306">
        <v>2768</v>
      </c>
      <c r="U79" s="306">
        <v>2768</v>
      </c>
      <c r="V79" s="306">
        <v>2768</v>
      </c>
      <c r="W79" s="306">
        <v>2768</v>
      </c>
      <c r="X79" s="306">
        <v>141451</v>
      </c>
      <c r="Y79" s="306">
        <v>141451</v>
      </c>
      <c r="Z79" s="306">
        <v>141451</v>
      </c>
      <c r="AA79" s="306">
        <v>141451</v>
      </c>
      <c r="AB79" s="306">
        <v>141451</v>
      </c>
      <c r="AC79" s="309">
        <v>15326</v>
      </c>
      <c r="AD79" s="309">
        <v>15326</v>
      </c>
      <c r="AE79" s="309">
        <v>15326</v>
      </c>
      <c r="AF79" s="309">
        <v>15326</v>
      </c>
      <c r="AG79" s="309">
        <v>15326</v>
      </c>
      <c r="AI79" s="310"/>
    </row>
    <row r="80" spans="1:35">
      <c r="A80" s="304">
        <v>69</v>
      </c>
      <c r="B80" s="305" t="s">
        <v>400</v>
      </c>
      <c r="C80" s="306"/>
      <c r="D80" s="306">
        <v>703.77439894152678</v>
      </c>
      <c r="E80" s="306">
        <v>752.66768615949331</v>
      </c>
      <c r="F80" s="306">
        <v>782.82829403615631</v>
      </c>
      <c r="G80" s="306">
        <v>804.95773452502942</v>
      </c>
      <c r="H80" s="307">
        <v>0</v>
      </c>
      <c r="I80" s="306">
        <v>0</v>
      </c>
      <c r="J80" s="306">
        <v>0</v>
      </c>
      <c r="K80" s="306">
        <v>0</v>
      </c>
      <c r="L80" s="306">
        <v>0</v>
      </c>
      <c r="M80" s="308"/>
      <c r="N80" s="308"/>
      <c r="O80" s="306">
        <v>5809.65</v>
      </c>
      <c r="P80" s="306">
        <v>5864.4</v>
      </c>
      <c r="Q80" s="306">
        <v>5919.15</v>
      </c>
      <c r="R80" s="306">
        <v>5973.9</v>
      </c>
      <c r="S80" s="306">
        <v>34</v>
      </c>
      <c r="T80" s="306">
        <v>34</v>
      </c>
      <c r="U80" s="306">
        <v>34</v>
      </c>
      <c r="V80" s="306">
        <v>34</v>
      </c>
      <c r="W80" s="306">
        <v>34</v>
      </c>
      <c r="X80" s="306">
        <v>19452</v>
      </c>
      <c r="Y80" s="306">
        <v>19452</v>
      </c>
      <c r="Z80" s="306">
        <v>19452</v>
      </c>
      <c r="AA80" s="306">
        <v>19452</v>
      </c>
      <c r="AB80" s="306">
        <v>19452</v>
      </c>
      <c r="AC80" s="309">
        <v>25681</v>
      </c>
      <c r="AD80" s="309">
        <v>25681</v>
      </c>
      <c r="AE80" s="309">
        <v>25681</v>
      </c>
      <c r="AF80" s="309">
        <v>25681</v>
      </c>
      <c r="AG80" s="309">
        <v>25681</v>
      </c>
      <c r="AI80" s="310"/>
    </row>
    <row r="81" spans="1:35">
      <c r="A81" s="304">
        <v>70</v>
      </c>
      <c r="B81" s="305" t="s">
        <v>401</v>
      </c>
      <c r="C81" s="306"/>
      <c r="D81" s="306">
        <v>53279.315612083476</v>
      </c>
      <c r="E81" s="306">
        <v>55978.605606939323</v>
      </c>
      <c r="F81" s="306">
        <v>57620.547828023307</v>
      </c>
      <c r="G81" s="306">
        <v>58814.649732223137</v>
      </c>
      <c r="H81" s="307">
        <v>646</v>
      </c>
      <c r="I81" s="306">
        <v>745.91041856916854</v>
      </c>
      <c r="J81" s="306">
        <v>783.70047849715047</v>
      </c>
      <c r="K81" s="306">
        <v>806.68766959232744</v>
      </c>
      <c r="L81" s="306">
        <v>823.40509625112463</v>
      </c>
      <c r="M81" s="308"/>
      <c r="N81" s="308"/>
      <c r="O81" s="306">
        <v>88200.2</v>
      </c>
      <c r="P81" s="306">
        <v>93930.7</v>
      </c>
      <c r="Q81" s="306">
        <v>99661.2</v>
      </c>
      <c r="R81" s="306">
        <v>105391.7</v>
      </c>
      <c r="S81" s="306">
        <v>21094</v>
      </c>
      <c r="T81" s="306">
        <v>21094</v>
      </c>
      <c r="U81" s="306">
        <v>21094</v>
      </c>
      <c r="V81" s="306">
        <v>21094</v>
      </c>
      <c r="W81" s="306">
        <v>21094</v>
      </c>
      <c r="X81" s="306">
        <v>2759283</v>
      </c>
      <c r="Y81" s="306">
        <v>2759283</v>
      </c>
      <c r="Z81" s="306">
        <v>2759283</v>
      </c>
      <c r="AA81" s="306">
        <v>2759283</v>
      </c>
      <c r="AB81" s="306">
        <v>2759283</v>
      </c>
      <c r="AC81" s="309">
        <v>105610</v>
      </c>
      <c r="AD81" s="309">
        <v>105610</v>
      </c>
      <c r="AE81" s="309">
        <v>105610</v>
      </c>
      <c r="AF81" s="309">
        <v>105610</v>
      </c>
      <c r="AG81" s="309">
        <v>105610</v>
      </c>
      <c r="AI81" s="310"/>
    </row>
    <row r="82" spans="1:35">
      <c r="A82" s="304">
        <v>71</v>
      </c>
      <c r="B82" s="305" t="s">
        <v>402</v>
      </c>
      <c r="C82" s="306"/>
      <c r="D82" s="306">
        <v>935.59110167791698</v>
      </c>
      <c r="E82" s="306">
        <v>972.35163854164205</v>
      </c>
      <c r="F82" s="306">
        <v>994.52115204842926</v>
      </c>
      <c r="G82" s="306">
        <v>1010.5565425739795</v>
      </c>
      <c r="H82" s="307">
        <v>0</v>
      </c>
      <c r="I82" s="306">
        <v>0</v>
      </c>
      <c r="J82" s="306">
        <v>0</v>
      </c>
      <c r="K82" s="306">
        <v>0</v>
      </c>
      <c r="L82" s="306">
        <v>0</v>
      </c>
      <c r="M82" s="308"/>
      <c r="N82" s="308"/>
      <c r="O82" s="306">
        <v>955.5</v>
      </c>
      <c r="P82" s="306">
        <v>955.5</v>
      </c>
      <c r="Q82" s="306">
        <v>955.5</v>
      </c>
      <c r="R82" s="306">
        <v>955.5</v>
      </c>
      <c r="S82" s="306">
        <v>46</v>
      </c>
      <c r="T82" s="306">
        <v>46</v>
      </c>
      <c r="U82" s="306">
        <v>46</v>
      </c>
      <c r="V82" s="306">
        <v>46</v>
      </c>
      <c r="W82" s="306">
        <v>46</v>
      </c>
      <c r="X82" s="306">
        <v>55135</v>
      </c>
      <c r="Y82" s="306">
        <v>55135</v>
      </c>
      <c r="Z82" s="306">
        <v>55135</v>
      </c>
      <c r="AA82" s="306">
        <v>55135</v>
      </c>
      <c r="AB82" s="306">
        <v>55135</v>
      </c>
      <c r="AC82" s="309">
        <v>10251</v>
      </c>
      <c r="AD82" s="309">
        <v>10251</v>
      </c>
      <c r="AE82" s="309">
        <v>10251</v>
      </c>
      <c r="AF82" s="309">
        <v>10251</v>
      </c>
      <c r="AG82" s="309">
        <v>10251</v>
      </c>
      <c r="AI82" s="310"/>
    </row>
    <row r="83" spans="1:35">
      <c r="A83" s="304">
        <v>72</v>
      </c>
      <c r="B83" s="305" t="s">
        <v>403</v>
      </c>
      <c r="C83" s="306"/>
      <c r="D83" s="306">
        <v>9521.8799035052725</v>
      </c>
      <c r="E83" s="306">
        <v>9570.1824740558786</v>
      </c>
      <c r="F83" s="306">
        <v>9598.5511755590251</v>
      </c>
      <c r="G83" s="306">
        <v>9618.7300737756668</v>
      </c>
      <c r="H83" s="307">
        <v>0</v>
      </c>
      <c r="I83" s="306">
        <v>0</v>
      </c>
      <c r="J83" s="306">
        <v>0</v>
      </c>
      <c r="K83" s="306">
        <v>0</v>
      </c>
      <c r="L83" s="306">
        <v>0</v>
      </c>
      <c r="M83" s="308"/>
      <c r="N83" s="308"/>
      <c r="O83" s="306">
        <v>61487.75</v>
      </c>
      <c r="P83" s="306">
        <v>67875.25</v>
      </c>
      <c r="Q83" s="306">
        <v>74262.75</v>
      </c>
      <c r="R83" s="306">
        <v>80650.25</v>
      </c>
      <c r="S83" s="306">
        <v>2369</v>
      </c>
      <c r="T83" s="306">
        <v>2369</v>
      </c>
      <c r="U83" s="306">
        <v>2369</v>
      </c>
      <c r="V83" s="306">
        <v>2369</v>
      </c>
      <c r="W83" s="306">
        <v>2369</v>
      </c>
      <c r="X83" s="306">
        <v>430211</v>
      </c>
      <c r="Y83" s="306">
        <v>430211</v>
      </c>
      <c r="Z83" s="306">
        <v>430211</v>
      </c>
      <c r="AA83" s="306">
        <v>430211</v>
      </c>
      <c r="AB83" s="306">
        <v>430211</v>
      </c>
      <c r="AC83" s="309" t="s">
        <v>332</v>
      </c>
      <c r="AD83" s="309" t="s">
        <v>332</v>
      </c>
      <c r="AE83" s="309" t="s">
        <v>332</v>
      </c>
      <c r="AF83" s="309" t="s">
        <v>332</v>
      </c>
      <c r="AG83" s="309" t="s">
        <v>332</v>
      </c>
      <c r="AI83" s="310"/>
    </row>
    <row r="84" spans="1:35">
      <c r="A84" s="304">
        <v>73</v>
      </c>
      <c r="B84" s="305" t="s">
        <v>404</v>
      </c>
      <c r="C84" s="306"/>
      <c r="D84" s="306">
        <v>4644.0143328935019</v>
      </c>
      <c r="E84" s="306">
        <v>4681.8295928142334</v>
      </c>
      <c r="F84" s="306">
        <v>4704.0926854104318</v>
      </c>
      <c r="G84" s="306">
        <v>4719.9527746706799</v>
      </c>
      <c r="H84" s="307">
        <v>0</v>
      </c>
      <c r="I84" s="306">
        <v>0</v>
      </c>
      <c r="J84" s="306">
        <v>0</v>
      </c>
      <c r="K84" s="306">
        <v>0</v>
      </c>
      <c r="L84" s="306">
        <v>0</v>
      </c>
      <c r="M84" s="308"/>
      <c r="N84" s="308"/>
      <c r="O84" s="306">
        <v>16545.8</v>
      </c>
      <c r="P84" s="306">
        <v>19484.05</v>
      </c>
      <c r="Q84" s="306">
        <v>22422.3</v>
      </c>
      <c r="R84" s="306">
        <v>25360.55</v>
      </c>
      <c r="S84" s="306">
        <v>1640</v>
      </c>
      <c r="T84" s="306">
        <v>1640</v>
      </c>
      <c r="U84" s="306">
        <v>1640</v>
      </c>
      <c r="V84" s="306">
        <v>1640</v>
      </c>
      <c r="W84" s="306">
        <v>1640</v>
      </c>
      <c r="X84" s="306">
        <v>493029</v>
      </c>
      <c r="Y84" s="306">
        <v>493029</v>
      </c>
      <c r="Z84" s="306">
        <v>493029</v>
      </c>
      <c r="AA84" s="306">
        <v>493029</v>
      </c>
      <c r="AB84" s="306">
        <v>493029</v>
      </c>
      <c r="AC84" s="309">
        <v>31932</v>
      </c>
      <c r="AD84" s="309">
        <v>31932</v>
      </c>
      <c r="AE84" s="309">
        <v>31932</v>
      </c>
      <c r="AF84" s="309">
        <v>31932</v>
      </c>
      <c r="AG84" s="309">
        <v>31932</v>
      </c>
      <c r="AI84" s="310"/>
    </row>
    <row r="85" spans="1:35">
      <c r="A85" s="304">
        <v>74</v>
      </c>
      <c r="B85" s="305" t="s">
        <v>405</v>
      </c>
      <c r="C85" s="306"/>
      <c r="D85" s="306">
        <v>2911.7978960259711</v>
      </c>
      <c r="E85" s="306">
        <v>3038.1860591466061</v>
      </c>
      <c r="F85" s="306">
        <v>3114.6464835869101</v>
      </c>
      <c r="G85" s="306">
        <v>3170.0601688704751</v>
      </c>
      <c r="H85" s="307">
        <v>0</v>
      </c>
      <c r="I85" s="306">
        <v>0</v>
      </c>
      <c r="J85" s="306">
        <v>0</v>
      </c>
      <c r="K85" s="306">
        <v>0</v>
      </c>
      <c r="L85" s="306">
        <v>0</v>
      </c>
      <c r="M85" s="308"/>
      <c r="N85" s="308"/>
      <c r="O85" s="306">
        <v>10188.65</v>
      </c>
      <c r="P85" s="306">
        <v>10608.4</v>
      </c>
      <c r="Q85" s="306">
        <v>11028.15</v>
      </c>
      <c r="R85" s="306">
        <v>11447.9</v>
      </c>
      <c r="S85" s="306">
        <v>327</v>
      </c>
      <c r="T85" s="306">
        <v>327</v>
      </c>
      <c r="U85" s="306">
        <v>327</v>
      </c>
      <c r="V85" s="306">
        <v>327</v>
      </c>
      <c r="W85" s="306">
        <v>327</v>
      </c>
      <c r="X85" s="306">
        <v>179938</v>
      </c>
      <c r="Y85" s="306">
        <v>179938</v>
      </c>
      <c r="Z85" s="306">
        <v>179938</v>
      </c>
      <c r="AA85" s="306">
        <v>179938</v>
      </c>
      <c r="AB85" s="306">
        <v>179938</v>
      </c>
      <c r="AC85" s="309">
        <v>6169</v>
      </c>
      <c r="AD85" s="309">
        <v>6169</v>
      </c>
      <c r="AE85" s="309">
        <v>6169</v>
      </c>
      <c r="AF85" s="309">
        <v>6169</v>
      </c>
      <c r="AG85" s="309">
        <v>6169</v>
      </c>
      <c r="AI85" s="310"/>
    </row>
    <row r="86" spans="1:35">
      <c r="A86" s="304">
        <v>75</v>
      </c>
      <c r="B86" s="305" t="s">
        <v>406</v>
      </c>
      <c r="C86" s="306"/>
      <c r="D86" s="306">
        <v>10012.087548104544</v>
      </c>
      <c r="E86" s="306">
        <v>10332.882796874495</v>
      </c>
      <c r="F86" s="306">
        <v>10525.279941510707</v>
      </c>
      <c r="G86" s="306">
        <v>10663.956580579239</v>
      </c>
      <c r="H86" s="307">
        <v>0</v>
      </c>
      <c r="I86" s="306">
        <v>0</v>
      </c>
      <c r="J86" s="306">
        <v>0</v>
      </c>
      <c r="K86" s="306">
        <v>0</v>
      </c>
      <c r="L86" s="306">
        <v>0</v>
      </c>
      <c r="M86" s="308"/>
      <c r="N86" s="308"/>
      <c r="O86" s="306">
        <v>26694.05</v>
      </c>
      <c r="P86" s="306">
        <v>28263.55</v>
      </c>
      <c r="Q86" s="306">
        <v>29833.05</v>
      </c>
      <c r="R86" s="306">
        <v>31402.55</v>
      </c>
      <c r="S86" s="306">
        <v>1614</v>
      </c>
      <c r="T86" s="306">
        <v>1614</v>
      </c>
      <c r="U86" s="306">
        <v>1614</v>
      </c>
      <c r="V86" s="306">
        <v>1614</v>
      </c>
      <c r="W86" s="306">
        <v>1614</v>
      </c>
      <c r="X86" s="306">
        <v>735456</v>
      </c>
      <c r="Y86" s="306">
        <v>735456</v>
      </c>
      <c r="Z86" s="306">
        <v>735456</v>
      </c>
      <c r="AA86" s="306">
        <v>735456</v>
      </c>
      <c r="AB86" s="306">
        <v>735456</v>
      </c>
      <c r="AC86" s="309">
        <v>19611</v>
      </c>
      <c r="AD86" s="309">
        <v>19611</v>
      </c>
      <c r="AE86" s="309">
        <v>19611</v>
      </c>
      <c r="AF86" s="309">
        <v>19611</v>
      </c>
      <c r="AG86" s="309">
        <v>19611</v>
      </c>
      <c r="AI86" s="310"/>
    </row>
    <row r="87" spans="1:35">
      <c r="A87" s="304">
        <v>76</v>
      </c>
      <c r="B87" s="305" t="s">
        <v>407</v>
      </c>
      <c r="C87" s="306"/>
      <c r="D87" s="306">
        <v>3849.5583601239878</v>
      </c>
      <c r="E87" s="306">
        <v>3922.2811239926386</v>
      </c>
      <c r="F87" s="306">
        <v>3965.4564246150085</v>
      </c>
      <c r="G87" s="306">
        <v>3996.3777078920439</v>
      </c>
      <c r="H87" s="307">
        <v>0</v>
      </c>
      <c r="I87" s="306">
        <v>0</v>
      </c>
      <c r="J87" s="306">
        <v>0</v>
      </c>
      <c r="K87" s="306">
        <v>0</v>
      </c>
      <c r="L87" s="306">
        <v>0</v>
      </c>
      <c r="M87" s="308"/>
      <c r="N87" s="308"/>
      <c r="O87" s="306">
        <v>21771.75</v>
      </c>
      <c r="P87" s="306">
        <v>21771.75</v>
      </c>
      <c r="Q87" s="306">
        <v>21771.75</v>
      </c>
      <c r="R87" s="306">
        <v>21771.75</v>
      </c>
      <c r="S87" s="306">
        <v>417</v>
      </c>
      <c r="T87" s="306">
        <v>417</v>
      </c>
      <c r="U87" s="306">
        <v>417</v>
      </c>
      <c r="V87" s="306">
        <v>417</v>
      </c>
      <c r="W87" s="306">
        <v>417</v>
      </c>
      <c r="X87" s="306">
        <v>162509</v>
      </c>
      <c r="Y87" s="306">
        <v>162509</v>
      </c>
      <c r="Z87" s="306">
        <v>162509</v>
      </c>
      <c r="AA87" s="306">
        <v>162509</v>
      </c>
      <c r="AB87" s="306">
        <v>162509</v>
      </c>
      <c r="AC87" s="309">
        <v>25986</v>
      </c>
      <c r="AD87" s="309">
        <v>25986</v>
      </c>
      <c r="AE87" s="309">
        <v>25986</v>
      </c>
      <c r="AF87" s="309">
        <v>25986</v>
      </c>
      <c r="AG87" s="309">
        <v>25986</v>
      </c>
      <c r="AI87" s="310">
        <f>+Z87-Y87</f>
        <v>0</v>
      </c>
    </row>
    <row r="88" spans="1:35">
      <c r="A88" s="304">
        <v>77</v>
      </c>
      <c r="B88" s="305" t="s">
        <v>408</v>
      </c>
      <c r="C88" s="306"/>
      <c r="D88" s="306">
        <v>2578.269605934267</v>
      </c>
      <c r="E88" s="306">
        <v>2614.8045851901697</v>
      </c>
      <c r="F88" s="306">
        <v>2636.4157072064913</v>
      </c>
      <c r="G88" s="306">
        <v>2651.8572778404191</v>
      </c>
      <c r="H88" s="307">
        <v>0</v>
      </c>
      <c r="I88" s="306">
        <v>0</v>
      </c>
      <c r="J88" s="306">
        <v>0</v>
      </c>
      <c r="K88" s="306">
        <v>0</v>
      </c>
      <c r="L88" s="306">
        <v>0</v>
      </c>
      <c r="M88" s="308"/>
      <c r="N88" s="308"/>
      <c r="O88" s="306">
        <v>31651.599999999999</v>
      </c>
      <c r="P88" s="306">
        <v>39079.35</v>
      </c>
      <c r="Q88" s="306">
        <v>46507.1</v>
      </c>
      <c r="R88" s="306">
        <v>53934.85</v>
      </c>
      <c r="S88" s="306">
        <v>261</v>
      </c>
      <c r="T88" s="306">
        <v>261</v>
      </c>
      <c r="U88" s="306">
        <v>261</v>
      </c>
      <c r="V88" s="306">
        <v>261</v>
      </c>
      <c r="W88" s="306">
        <v>261</v>
      </c>
      <c r="X88" s="306">
        <v>138118</v>
      </c>
      <c r="Y88" s="306">
        <v>138118</v>
      </c>
      <c r="Z88" s="306">
        <v>138118</v>
      </c>
      <c r="AA88" s="306">
        <v>138118</v>
      </c>
      <c r="AB88" s="306">
        <v>138118</v>
      </c>
      <c r="AC88" s="309" t="s">
        <v>332</v>
      </c>
      <c r="AD88" s="309" t="s">
        <v>332</v>
      </c>
      <c r="AE88" s="309" t="s">
        <v>332</v>
      </c>
      <c r="AF88" s="309" t="s">
        <v>332</v>
      </c>
      <c r="AG88" s="309" t="s">
        <v>332</v>
      </c>
      <c r="AI88" s="310"/>
    </row>
    <row r="89" spans="1:35">
      <c r="A89" s="304">
        <v>78</v>
      </c>
      <c r="B89" s="305" t="s">
        <v>409</v>
      </c>
      <c r="C89" s="306"/>
      <c r="D89" s="306">
        <v>5147.0342776273092</v>
      </c>
      <c r="E89" s="306">
        <v>5247.1767602028549</v>
      </c>
      <c r="F89" s="306">
        <v>5306.6571690934652</v>
      </c>
      <c r="G89" s="306">
        <v>5349.2676496230933</v>
      </c>
      <c r="H89" s="307">
        <v>0</v>
      </c>
      <c r="I89" s="306">
        <v>0</v>
      </c>
      <c r="J89" s="306">
        <v>0</v>
      </c>
      <c r="K89" s="306">
        <v>0</v>
      </c>
      <c r="L89" s="306">
        <v>0</v>
      </c>
      <c r="M89" s="308"/>
      <c r="N89" s="308"/>
      <c r="O89" s="306">
        <v>6436.5</v>
      </c>
      <c r="P89" s="306">
        <v>6710.25</v>
      </c>
      <c r="Q89" s="306">
        <v>6984</v>
      </c>
      <c r="R89" s="306">
        <v>7257.75</v>
      </c>
      <c r="S89" s="306">
        <v>521</v>
      </c>
      <c r="T89" s="306">
        <v>521</v>
      </c>
      <c r="U89" s="306">
        <v>521</v>
      </c>
      <c r="V89" s="306">
        <v>521</v>
      </c>
      <c r="W89" s="306">
        <v>521</v>
      </c>
      <c r="X89" s="306">
        <v>386490</v>
      </c>
      <c r="Y89" s="306">
        <v>386490</v>
      </c>
      <c r="Z89" s="306">
        <v>386490</v>
      </c>
      <c r="AA89" s="306">
        <v>386490</v>
      </c>
      <c r="AB89" s="306">
        <v>386490</v>
      </c>
      <c r="AC89" s="309">
        <v>13784</v>
      </c>
      <c r="AD89" s="309">
        <v>13784</v>
      </c>
      <c r="AE89" s="309">
        <v>13784</v>
      </c>
      <c r="AF89" s="309">
        <v>13784</v>
      </c>
      <c r="AG89" s="309">
        <v>13784</v>
      </c>
      <c r="AI89" s="310"/>
    </row>
    <row r="90" spans="1:35">
      <c r="A90" s="304">
        <v>79</v>
      </c>
      <c r="B90" s="305" t="s">
        <v>410</v>
      </c>
      <c r="C90" s="306"/>
      <c r="D90" s="306">
        <v>8523.0809827081557</v>
      </c>
      <c r="E90" s="306">
        <v>8905.9841251586258</v>
      </c>
      <c r="F90" s="306">
        <v>9137.8937176598083</v>
      </c>
      <c r="G90" s="306">
        <v>9306.0893588242216</v>
      </c>
      <c r="H90" s="307">
        <v>95</v>
      </c>
      <c r="I90" s="306">
        <v>110.8000527752065</v>
      </c>
      <c r="J90" s="306">
        <v>115.77779362706133</v>
      </c>
      <c r="K90" s="306">
        <v>118.79261832957673</v>
      </c>
      <c r="L90" s="306">
        <v>120.97916166471441</v>
      </c>
      <c r="M90" s="308"/>
      <c r="N90" s="308"/>
      <c r="O90" s="306">
        <v>6552</v>
      </c>
      <c r="P90" s="306">
        <v>6552</v>
      </c>
      <c r="Q90" s="306">
        <v>6552</v>
      </c>
      <c r="R90" s="306">
        <v>6552</v>
      </c>
      <c r="S90" s="306">
        <v>1032</v>
      </c>
      <c r="T90" s="306">
        <v>1032</v>
      </c>
      <c r="U90" s="306">
        <v>1032</v>
      </c>
      <c r="V90" s="306">
        <v>1032</v>
      </c>
      <c r="W90" s="306">
        <v>1032</v>
      </c>
      <c r="X90" s="306">
        <v>979075</v>
      </c>
      <c r="Y90" s="306">
        <v>979075</v>
      </c>
      <c r="Z90" s="306">
        <v>979075</v>
      </c>
      <c r="AA90" s="306">
        <v>979075</v>
      </c>
      <c r="AB90" s="306">
        <v>979075</v>
      </c>
      <c r="AC90" s="309">
        <v>65338</v>
      </c>
      <c r="AD90" s="309">
        <v>65338</v>
      </c>
      <c r="AE90" s="309">
        <v>65338</v>
      </c>
      <c r="AF90" s="309">
        <v>65338</v>
      </c>
      <c r="AG90" s="309">
        <v>65338</v>
      </c>
      <c r="AI90" s="310"/>
    </row>
    <row r="91" spans="1:35">
      <c r="A91" s="304">
        <v>80</v>
      </c>
      <c r="B91" s="305" t="s">
        <v>411</v>
      </c>
      <c r="C91" s="306"/>
      <c r="D91" s="306">
        <v>2133.5925617000116</v>
      </c>
      <c r="E91" s="306">
        <v>2202.7178360170301</v>
      </c>
      <c r="F91" s="306">
        <v>2244.1871242589173</v>
      </c>
      <c r="G91" s="306">
        <v>2274.0826679867978</v>
      </c>
      <c r="H91" s="307">
        <v>0</v>
      </c>
      <c r="I91" s="306">
        <v>0</v>
      </c>
      <c r="J91" s="306">
        <v>0</v>
      </c>
      <c r="K91" s="306">
        <v>0</v>
      </c>
      <c r="L91" s="306">
        <v>0</v>
      </c>
      <c r="M91" s="308"/>
      <c r="N91" s="308"/>
      <c r="O91" s="306">
        <v>1614.6</v>
      </c>
      <c r="P91" s="306">
        <v>1833.6</v>
      </c>
      <c r="Q91" s="306">
        <v>2052.6</v>
      </c>
      <c r="R91" s="306">
        <v>2271.6</v>
      </c>
      <c r="S91" s="306">
        <v>219</v>
      </c>
      <c r="T91" s="306">
        <v>219</v>
      </c>
      <c r="U91" s="306">
        <v>219</v>
      </c>
      <c r="V91" s="306">
        <v>219</v>
      </c>
      <c r="W91" s="306">
        <v>219</v>
      </c>
      <c r="X91" s="306">
        <v>310883</v>
      </c>
      <c r="Y91" s="306">
        <v>310883</v>
      </c>
      <c r="Z91" s="306">
        <v>310883</v>
      </c>
      <c r="AA91" s="306">
        <v>310883</v>
      </c>
      <c r="AB91" s="306">
        <v>310883</v>
      </c>
      <c r="AC91" s="309">
        <v>7192</v>
      </c>
      <c r="AD91" s="309">
        <v>7192</v>
      </c>
      <c r="AE91" s="309">
        <v>7192</v>
      </c>
      <c r="AF91" s="309">
        <v>7192</v>
      </c>
      <c r="AG91" s="309">
        <v>7192</v>
      </c>
      <c r="AI91" s="310">
        <f>+Z91-Y91</f>
        <v>0</v>
      </c>
    </row>
    <row r="92" spans="1:35">
      <c r="A92" s="304">
        <v>81</v>
      </c>
      <c r="B92" s="305" t="s">
        <v>412</v>
      </c>
      <c r="C92" s="306"/>
      <c r="D92" s="306">
        <v>1313.8677522861069</v>
      </c>
      <c r="E92" s="306">
        <v>1361.2386955721606</v>
      </c>
      <c r="F92" s="306">
        <v>1389.7367737522979</v>
      </c>
      <c r="G92" s="306">
        <v>1410.3175780810977</v>
      </c>
      <c r="H92" s="307">
        <v>0</v>
      </c>
      <c r="I92" s="306">
        <v>0</v>
      </c>
      <c r="J92" s="306">
        <v>0</v>
      </c>
      <c r="K92" s="306">
        <v>0</v>
      </c>
      <c r="L92" s="306">
        <v>0</v>
      </c>
      <c r="M92" s="308"/>
      <c r="N92" s="308"/>
      <c r="O92" s="306">
        <v>8957.7250000000004</v>
      </c>
      <c r="P92" s="306">
        <v>8994.2250000000004</v>
      </c>
      <c r="Q92" s="306">
        <v>9030.7250000000004</v>
      </c>
      <c r="R92" s="306">
        <v>9067.2250000000004</v>
      </c>
      <c r="S92" s="306">
        <v>89</v>
      </c>
      <c r="T92" s="306">
        <v>89</v>
      </c>
      <c r="U92" s="306">
        <v>89</v>
      </c>
      <c r="V92" s="306">
        <v>89</v>
      </c>
      <c r="W92" s="306">
        <v>89</v>
      </c>
      <c r="X92" s="306">
        <v>80296</v>
      </c>
      <c r="Y92" s="306">
        <v>80296</v>
      </c>
      <c r="Z92" s="306">
        <v>80296</v>
      </c>
      <c r="AA92" s="306">
        <v>80296</v>
      </c>
      <c r="AB92" s="306">
        <v>80296</v>
      </c>
      <c r="AC92" s="309">
        <v>3983</v>
      </c>
      <c r="AD92" s="309">
        <v>3983</v>
      </c>
      <c r="AE92" s="309">
        <v>3983</v>
      </c>
      <c r="AF92" s="309">
        <v>3983</v>
      </c>
      <c r="AG92" s="309">
        <v>3983</v>
      </c>
      <c r="AI92" s="310"/>
    </row>
    <row r="93" spans="1:35">
      <c r="A93" s="304">
        <v>82</v>
      </c>
      <c r="B93" s="305" t="s">
        <v>413</v>
      </c>
      <c r="C93" s="306"/>
      <c r="D93" s="306">
        <v>975.88614918309702</v>
      </c>
      <c r="E93" s="306">
        <v>1016.9048901922524</v>
      </c>
      <c r="F93" s="306">
        <v>1041.6939853855583</v>
      </c>
      <c r="G93" s="306">
        <v>1059.6477432972549</v>
      </c>
      <c r="H93" s="307">
        <v>0</v>
      </c>
      <c r="I93" s="306">
        <v>0</v>
      </c>
      <c r="J93" s="306">
        <v>0</v>
      </c>
      <c r="K93" s="306">
        <v>0</v>
      </c>
      <c r="L93" s="306">
        <v>0</v>
      </c>
      <c r="M93" s="308"/>
      <c r="N93" s="308"/>
      <c r="O93" s="306">
        <v>1177.05</v>
      </c>
      <c r="P93" s="306">
        <v>1286.55</v>
      </c>
      <c r="Q93" s="306">
        <v>1396.05</v>
      </c>
      <c r="R93" s="306">
        <v>1505.55</v>
      </c>
      <c r="S93" s="306">
        <v>55</v>
      </c>
      <c r="T93" s="306">
        <v>55</v>
      </c>
      <c r="U93" s="306">
        <v>55</v>
      </c>
      <c r="V93" s="306">
        <v>55</v>
      </c>
      <c r="W93" s="306">
        <v>55</v>
      </c>
      <c r="X93" s="306">
        <v>79924</v>
      </c>
      <c r="Y93" s="306">
        <v>79924</v>
      </c>
      <c r="Z93" s="306">
        <v>79924</v>
      </c>
      <c r="AA93" s="306">
        <v>79924</v>
      </c>
      <c r="AB93" s="306">
        <v>79924</v>
      </c>
      <c r="AC93" s="309" t="s">
        <v>332</v>
      </c>
      <c r="AD93" s="309" t="s">
        <v>332</v>
      </c>
      <c r="AE93" s="309" t="s">
        <v>332</v>
      </c>
      <c r="AF93" s="309" t="s">
        <v>332</v>
      </c>
      <c r="AG93" s="309" t="s">
        <v>332</v>
      </c>
      <c r="AI93" s="310"/>
    </row>
    <row r="94" spans="1:35">
      <c r="A94" s="304">
        <v>83</v>
      </c>
      <c r="B94" s="305" t="s">
        <v>414</v>
      </c>
      <c r="C94" s="306"/>
      <c r="D94" s="306">
        <v>10403.575434328968</v>
      </c>
      <c r="E94" s="306">
        <v>10609.667396682316</v>
      </c>
      <c r="F94" s="306">
        <v>10732.110905413172</v>
      </c>
      <c r="G94" s="306">
        <v>10819.841984015389</v>
      </c>
      <c r="H94" s="307">
        <v>0</v>
      </c>
      <c r="I94" s="306">
        <v>0</v>
      </c>
      <c r="J94" s="306">
        <v>0</v>
      </c>
      <c r="K94" s="306">
        <v>0</v>
      </c>
      <c r="L94" s="306">
        <v>0</v>
      </c>
      <c r="M94" s="308"/>
      <c r="N94" s="308"/>
      <c r="O94" s="306">
        <v>36834.475000000006</v>
      </c>
      <c r="P94" s="306">
        <v>40338.475000000006</v>
      </c>
      <c r="Q94" s="306">
        <v>43842.475000000006</v>
      </c>
      <c r="R94" s="306">
        <v>47346.475000000006</v>
      </c>
      <c r="S94" s="306">
        <v>1295</v>
      </c>
      <c r="T94" s="306">
        <v>1295</v>
      </c>
      <c r="U94" s="306">
        <v>1295</v>
      </c>
      <c r="V94" s="306">
        <v>1295</v>
      </c>
      <c r="W94" s="306">
        <v>1295</v>
      </c>
      <c r="X94" s="306">
        <v>465899</v>
      </c>
      <c r="Y94" s="306">
        <v>465899</v>
      </c>
      <c r="Z94" s="306">
        <v>465899</v>
      </c>
      <c r="AA94" s="306">
        <v>465899</v>
      </c>
      <c r="AB94" s="306">
        <v>465899</v>
      </c>
      <c r="AC94" s="309">
        <v>18589</v>
      </c>
      <c r="AD94" s="309">
        <v>18589</v>
      </c>
      <c r="AE94" s="309">
        <v>18589</v>
      </c>
      <c r="AF94" s="309">
        <v>18589</v>
      </c>
      <c r="AG94" s="309">
        <v>18589</v>
      </c>
      <c r="AI94" s="310"/>
    </row>
    <row r="95" spans="1:35">
      <c r="A95" s="304">
        <v>84</v>
      </c>
      <c r="B95" s="305" t="s">
        <v>415</v>
      </c>
      <c r="C95" s="306"/>
      <c r="D95" s="306">
        <v>5151.2223425912416</v>
      </c>
      <c r="E95" s="306">
        <v>5296.4100210419392</v>
      </c>
      <c r="F95" s="306">
        <v>5383.2290396034186</v>
      </c>
      <c r="G95" s="306">
        <v>5445.6898276463025</v>
      </c>
      <c r="H95" s="307">
        <v>97</v>
      </c>
      <c r="I95" s="306">
        <v>108.17566919441651</v>
      </c>
      <c r="J95" s="306">
        <v>111.22461044188094</v>
      </c>
      <c r="K95" s="306">
        <v>113.04780983167166</v>
      </c>
      <c r="L95" s="306">
        <v>114.35948638057198</v>
      </c>
      <c r="M95" s="308"/>
      <c r="N95" s="308"/>
      <c r="O95" s="306">
        <v>106875.57500000001</v>
      </c>
      <c r="P95" s="306">
        <v>121001.07500000001</v>
      </c>
      <c r="Q95" s="306">
        <v>135126.57500000001</v>
      </c>
      <c r="R95" s="306">
        <v>149252.07500000001</v>
      </c>
      <c r="S95" s="306">
        <v>781</v>
      </c>
      <c r="T95" s="306">
        <v>781</v>
      </c>
      <c r="U95" s="306">
        <v>781</v>
      </c>
      <c r="V95" s="306">
        <v>781</v>
      </c>
      <c r="W95" s="306">
        <v>781</v>
      </c>
      <c r="X95" s="306">
        <v>160687</v>
      </c>
      <c r="Y95" s="306">
        <v>160687</v>
      </c>
      <c r="Z95" s="306">
        <v>160687</v>
      </c>
      <c r="AA95" s="306">
        <v>160687</v>
      </c>
      <c r="AB95" s="306">
        <v>160687</v>
      </c>
      <c r="AC95" s="309">
        <v>31659</v>
      </c>
      <c r="AD95" s="309">
        <v>31659</v>
      </c>
      <c r="AE95" s="309">
        <v>31659</v>
      </c>
      <c r="AF95" s="309">
        <v>31659</v>
      </c>
      <c r="AG95" s="309">
        <v>31659</v>
      </c>
      <c r="AI95" s="310"/>
    </row>
    <row r="96" spans="1:35">
      <c r="A96" s="304">
        <v>85</v>
      </c>
      <c r="B96" s="305" t="s">
        <v>416</v>
      </c>
      <c r="C96" s="306"/>
      <c r="D96" s="306">
        <v>5109.2721136258078</v>
      </c>
      <c r="E96" s="306">
        <v>5250.0012779894641</v>
      </c>
      <c r="F96" s="306">
        <v>5334.112689984494</v>
      </c>
      <c r="G96" s="306">
        <v>5394.6066691936667</v>
      </c>
      <c r="H96" s="307">
        <v>0</v>
      </c>
      <c r="I96" s="306">
        <v>0</v>
      </c>
      <c r="J96" s="306">
        <v>0</v>
      </c>
      <c r="K96" s="306">
        <v>0</v>
      </c>
      <c r="L96" s="306">
        <v>0</v>
      </c>
      <c r="M96" s="308"/>
      <c r="N96" s="308"/>
      <c r="O96" s="306">
        <v>2208.0500000000002</v>
      </c>
      <c r="P96" s="306">
        <v>2317.5500000000002</v>
      </c>
      <c r="Q96" s="306">
        <v>2427.0500000000002</v>
      </c>
      <c r="R96" s="306">
        <v>2536.5500000000002</v>
      </c>
      <c r="S96" s="306">
        <v>473</v>
      </c>
      <c r="T96" s="306">
        <v>473</v>
      </c>
      <c r="U96" s="306">
        <v>473</v>
      </c>
      <c r="V96" s="306">
        <v>473</v>
      </c>
      <c r="W96" s="306">
        <v>473</v>
      </c>
      <c r="X96" s="306">
        <v>358071</v>
      </c>
      <c r="Y96" s="306">
        <v>358071</v>
      </c>
      <c r="Z96" s="306">
        <v>358071</v>
      </c>
      <c r="AA96" s="306">
        <v>358071</v>
      </c>
      <c r="AB96" s="306">
        <v>358071</v>
      </c>
      <c r="AC96" s="309">
        <v>1487</v>
      </c>
      <c r="AD96" s="309">
        <v>1487</v>
      </c>
      <c r="AE96" s="309">
        <v>1487</v>
      </c>
      <c r="AF96" s="309">
        <v>1487</v>
      </c>
      <c r="AG96" s="309">
        <v>1487</v>
      </c>
      <c r="AI96" s="310"/>
    </row>
    <row r="97" spans="1:35">
      <c r="A97" s="304">
        <v>86</v>
      </c>
      <c r="B97" s="305" t="s">
        <v>417</v>
      </c>
      <c r="C97" s="306"/>
      <c r="D97" s="306">
        <v>5597.9241358059735</v>
      </c>
      <c r="E97" s="306">
        <v>5729.8284092623016</v>
      </c>
      <c r="F97" s="306">
        <v>5808.4236182147743</v>
      </c>
      <c r="G97" s="306">
        <v>5864.8407522340358</v>
      </c>
      <c r="H97" s="307">
        <v>13</v>
      </c>
      <c r="I97" s="306">
        <v>11.195848271611794</v>
      </c>
      <c r="J97" s="306">
        <v>11.459656818524309</v>
      </c>
      <c r="K97" s="306">
        <v>11.616847236429749</v>
      </c>
      <c r="L97" s="306">
        <v>11.729681504468317</v>
      </c>
      <c r="M97" s="308"/>
      <c r="N97" s="308"/>
      <c r="O97" s="306">
        <v>62068.725000000006</v>
      </c>
      <c r="P97" s="306">
        <v>74515.225000000006</v>
      </c>
      <c r="Q97" s="306">
        <v>86961.725000000006</v>
      </c>
      <c r="R97" s="306">
        <v>99408.225000000006</v>
      </c>
      <c r="S97" s="306">
        <v>1071</v>
      </c>
      <c r="T97" s="306">
        <v>1071</v>
      </c>
      <c r="U97" s="306">
        <v>1071</v>
      </c>
      <c r="V97" s="306">
        <v>1071</v>
      </c>
      <c r="W97" s="306">
        <v>1071</v>
      </c>
      <c r="X97" s="306">
        <v>5903</v>
      </c>
      <c r="Y97" s="306">
        <v>5903</v>
      </c>
      <c r="Z97" s="306">
        <v>5903</v>
      </c>
      <c r="AA97" s="306">
        <v>5903</v>
      </c>
      <c r="AB97" s="306">
        <v>5903</v>
      </c>
      <c r="AC97" s="309" t="s">
        <v>332</v>
      </c>
      <c r="AD97" s="309" t="s">
        <v>332</v>
      </c>
      <c r="AE97" s="309" t="s">
        <v>332</v>
      </c>
      <c r="AF97" s="309" t="s">
        <v>332</v>
      </c>
      <c r="AG97" s="309" t="s">
        <v>332</v>
      </c>
      <c r="AI97" s="310"/>
    </row>
    <row r="98" spans="1:35">
      <c r="A98" s="304">
        <v>87</v>
      </c>
      <c r="B98" s="305" t="s">
        <v>418</v>
      </c>
      <c r="C98" s="306"/>
      <c r="D98" s="306">
        <v>9210.2603538993444</v>
      </c>
      <c r="E98" s="306">
        <v>9335.5947658460045</v>
      </c>
      <c r="F98" s="306">
        <v>9409.6998682212306</v>
      </c>
      <c r="G98" s="306">
        <v>9462.6347446511918</v>
      </c>
      <c r="H98" s="307">
        <v>46</v>
      </c>
      <c r="I98" s="306">
        <v>46.051301769497513</v>
      </c>
      <c r="J98" s="306">
        <v>46.677973829229813</v>
      </c>
      <c r="K98" s="306">
        <v>47.048499341106435</v>
      </c>
      <c r="L98" s="306">
        <v>47.313173723256114</v>
      </c>
      <c r="M98" s="308"/>
      <c r="N98" s="308"/>
      <c r="O98" s="306">
        <v>134442.02499999999</v>
      </c>
      <c r="P98" s="306">
        <v>137234.27499999999</v>
      </c>
      <c r="Q98" s="306">
        <v>140026.52499999999</v>
      </c>
      <c r="R98" s="306">
        <v>142818.77499999999</v>
      </c>
      <c r="S98" s="306">
        <v>1616</v>
      </c>
      <c r="T98" s="306">
        <v>1616</v>
      </c>
      <c r="U98" s="306">
        <v>1616</v>
      </c>
      <c r="V98" s="306">
        <v>1616</v>
      </c>
      <c r="W98" s="306">
        <v>1616</v>
      </c>
      <c r="X98" s="306">
        <v>379015</v>
      </c>
      <c r="Y98" s="306">
        <v>379015</v>
      </c>
      <c r="Z98" s="306">
        <v>379015</v>
      </c>
      <c r="AA98" s="306">
        <v>379015</v>
      </c>
      <c r="AB98" s="306">
        <v>379015</v>
      </c>
      <c r="AC98" s="309">
        <v>15947</v>
      </c>
      <c r="AD98" s="309">
        <v>15948</v>
      </c>
      <c r="AE98" s="309">
        <v>15949</v>
      </c>
      <c r="AF98" s="309">
        <v>15950</v>
      </c>
      <c r="AG98" s="309">
        <v>15951</v>
      </c>
      <c r="AI98" s="310"/>
    </row>
    <row r="99" spans="1:35">
      <c r="A99" s="304">
        <v>88</v>
      </c>
      <c r="B99" s="305" t="s">
        <v>419</v>
      </c>
      <c r="C99" s="306"/>
      <c r="D99" s="306">
        <v>3392.3442399270525</v>
      </c>
      <c r="E99" s="306">
        <v>3523.9234269432309</v>
      </c>
      <c r="F99" s="306">
        <v>3603.2456662825734</v>
      </c>
      <c r="G99" s="306">
        <v>3660.6061887240421</v>
      </c>
      <c r="H99" s="307">
        <v>4</v>
      </c>
      <c r="I99" s="306">
        <v>3.3923442399268424</v>
      </c>
      <c r="J99" s="306">
        <v>3.5239234269433837</v>
      </c>
      <c r="K99" s="306">
        <v>3.6032456662824188</v>
      </c>
      <c r="L99" s="306">
        <v>3.6606061887241594</v>
      </c>
      <c r="M99" s="308"/>
      <c r="N99" s="308"/>
      <c r="O99" s="306">
        <v>56386.774999999994</v>
      </c>
      <c r="P99" s="306">
        <v>58084.024999999994</v>
      </c>
      <c r="Q99" s="306">
        <v>59781.274999999994</v>
      </c>
      <c r="R99" s="306">
        <v>61478.524999999994</v>
      </c>
      <c r="S99" s="306">
        <v>280</v>
      </c>
      <c r="T99" s="306">
        <v>280</v>
      </c>
      <c r="U99" s="306">
        <v>280</v>
      </c>
      <c r="V99" s="306">
        <v>280</v>
      </c>
      <c r="W99" s="306">
        <v>280</v>
      </c>
      <c r="X99" s="306">
        <v>54275</v>
      </c>
      <c r="Y99" s="306">
        <v>54275</v>
      </c>
      <c r="Z99" s="306">
        <v>54275</v>
      </c>
      <c r="AA99" s="306">
        <v>54275</v>
      </c>
      <c r="AB99" s="306">
        <v>54275</v>
      </c>
      <c r="AC99" s="309" t="s">
        <v>332</v>
      </c>
      <c r="AD99" s="309" t="s">
        <v>332</v>
      </c>
      <c r="AE99" s="309" t="s">
        <v>332</v>
      </c>
      <c r="AF99" s="309" t="s">
        <v>332</v>
      </c>
      <c r="AG99" s="309" t="s">
        <v>332</v>
      </c>
      <c r="AI99" s="310"/>
    </row>
    <row r="100" spans="1:35">
      <c r="A100" s="304">
        <v>89</v>
      </c>
      <c r="B100" s="305" t="s">
        <v>420</v>
      </c>
      <c r="C100" s="306"/>
      <c r="D100" s="306">
        <v>4700.5948365003014</v>
      </c>
      <c r="E100" s="306">
        <v>4884.6098505020464</v>
      </c>
      <c r="F100" s="306">
        <v>4995.5733108324193</v>
      </c>
      <c r="G100" s="306">
        <v>5075.8285326683235</v>
      </c>
      <c r="H100" s="307">
        <v>0</v>
      </c>
      <c r="I100" s="306">
        <v>0</v>
      </c>
      <c r="J100" s="306">
        <v>0</v>
      </c>
      <c r="K100" s="306">
        <v>0</v>
      </c>
      <c r="L100" s="306">
        <v>0</v>
      </c>
      <c r="M100" s="308"/>
      <c r="N100" s="308"/>
      <c r="O100" s="306">
        <v>10783.5</v>
      </c>
      <c r="P100" s="306">
        <v>10783.5</v>
      </c>
      <c r="Q100" s="306">
        <v>10783.5</v>
      </c>
      <c r="R100" s="306">
        <v>10783.5</v>
      </c>
      <c r="S100" s="306">
        <v>318</v>
      </c>
      <c r="T100" s="306">
        <v>318</v>
      </c>
      <c r="U100" s="306">
        <v>318</v>
      </c>
      <c r="V100" s="306">
        <v>318</v>
      </c>
      <c r="W100" s="306">
        <v>318</v>
      </c>
      <c r="X100" s="306">
        <v>427155</v>
      </c>
      <c r="Y100" s="306">
        <v>427155</v>
      </c>
      <c r="Z100" s="306">
        <v>427155</v>
      </c>
      <c r="AA100" s="306">
        <v>427155</v>
      </c>
      <c r="AB100" s="306">
        <v>427155</v>
      </c>
      <c r="AC100" s="309">
        <v>8638</v>
      </c>
      <c r="AD100" s="309">
        <v>8638</v>
      </c>
      <c r="AE100" s="309">
        <v>8638</v>
      </c>
      <c r="AF100" s="309">
        <v>8638</v>
      </c>
      <c r="AG100" s="309">
        <v>8638</v>
      </c>
      <c r="AI100" s="310"/>
    </row>
    <row r="101" spans="1:35">
      <c r="A101" s="304">
        <v>90</v>
      </c>
      <c r="B101" s="305" t="s">
        <v>421</v>
      </c>
      <c r="C101" s="306"/>
      <c r="D101" s="306">
        <v>12321.287941012903</v>
      </c>
      <c r="E101" s="306">
        <v>12633.488510858246</v>
      </c>
      <c r="F101" s="306">
        <v>12819.768542584157</v>
      </c>
      <c r="G101" s="306">
        <v>12953.599714419672</v>
      </c>
      <c r="H101" s="307">
        <v>0</v>
      </c>
      <c r="I101" s="306">
        <v>0</v>
      </c>
      <c r="J101" s="306">
        <v>0</v>
      </c>
      <c r="K101" s="306">
        <v>0</v>
      </c>
      <c r="L101" s="306">
        <v>0</v>
      </c>
      <c r="M101" s="308"/>
      <c r="N101" s="308"/>
      <c r="O101" s="306">
        <v>48641.624999999993</v>
      </c>
      <c r="P101" s="306">
        <v>53021.624999999993</v>
      </c>
      <c r="Q101" s="306">
        <v>57401.625</v>
      </c>
      <c r="R101" s="306">
        <v>61781.624999999993</v>
      </c>
      <c r="S101" s="306">
        <v>1658</v>
      </c>
      <c r="T101" s="306">
        <v>1658</v>
      </c>
      <c r="U101" s="306">
        <v>1658</v>
      </c>
      <c r="V101" s="306">
        <v>1658</v>
      </c>
      <c r="W101" s="306">
        <v>1658</v>
      </c>
      <c r="X101" s="306">
        <v>1217887</v>
      </c>
      <c r="Y101" s="306">
        <v>1217887</v>
      </c>
      <c r="Z101" s="306">
        <v>1217887</v>
      </c>
      <c r="AA101" s="306">
        <v>1217887</v>
      </c>
      <c r="AB101" s="306">
        <v>1217887</v>
      </c>
      <c r="AC101" s="309">
        <v>19696</v>
      </c>
      <c r="AD101" s="309">
        <v>19696</v>
      </c>
      <c r="AE101" s="309">
        <v>19696</v>
      </c>
      <c r="AF101" s="309">
        <v>19696</v>
      </c>
      <c r="AG101" s="309">
        <v>19696</v>
      </c>
      <c r="AI101" s="310"/>
    </row>
    <row r="102" spans="1:35">
      <c r="A102" s="304">
        <v>91</v>
      </c>
      <c r="B102" s="305" t="s">
        <v>422</v>
      </c>
      <c r="C102" s="306"/>
      <c r="D102" s="306">
        <v>1234.5849877164221</v>
      </c>
      <c r="E102" s="306">
        <v>1316.9733517455302</v>
      </c>
      <c r="F102" s="306">
        <v>1367.6932157716817</v>
      </c>
      <c r="G102" s="306">
        <v>1404.8597921281726</v>
      </c>
      <c r="H102" s="307">
        <v>0</v>
      </c>
      <c r="I102" s="306">
        <v>0</v>
      </c>
      <c r="J102" s="306">
        <v>0</v>
      </c>
      <c r="K102" s="306">
        <v>0</v>
      </c>
      <c r="L102" s="306">
        <v>0</v>
      </c>
      <c r="M102" s="308"/>
      <c r="N102" s="308"/>
      <c r="O102" s="306">
        <v>2601.9</v>
      </c>
      <c r="P102" s="306">
        <v>2656.65</v>
      </c>
      <c r="Q102" s="306">
        <v>2711.4</v>
      </c>
      <c r="R102" s="306">
        <v>2766.15</v>
      </c>
      <c r="S102" s="306">
        <v>235</v>
      </c>
      <c r="T102" s="306">
        <v>235</v>
      </c>
      <c r="U102" s="306">
        <v>235</v>
      </c>
      <c r="V102" s="306">
        <v>235</v>
      </c>
      <c r="W102" s="306">
        <v>235</v>
      </c>
      <c r="X102" s="306">
        <v>178188</v>
      </c>
      <c r="Y102" s="306">
        <v>178188</v>
      </c>
      <c r="Z102" s="306">
        <v>178188</v>
      </c>
      <c r="AA102" s="306">
        <v>178188</v>
      </c>
      <c r="AB102" s="306">
        <v>178188</v>
      </c>
      <c r="AC102" s="309" t="s">
        <v>332</v>
      </c>
      <c r="AD102" s="309" t="s">
        <v>332</v>
      </c>
      <c r="AE102" s="309" t="s">
        <v>332</v>
      </c>
      <c r="AF102" s="309" t="s">
        <v>332</v>
      </c>
      <c r="AG102" s="309" t="s">
        <v>332</v>
      </c>
      <c r="AI102" s="310"/>
    </row>
    <row r="103" spans="1:35">
      <c r="A103" s="304">
        <v>92</v>
      </c>
      <c r="B103" s="305" t="s">
        <v>423</v>
      </c>
      <c r="C103" s="306"/>
      <c r="D103" s="306">
        <v>14218.507916471506</v>
      </c>
      <c r="E103" s="306">
        <v>14170.297792256848</v>
      </c>
      <c r="F103" s="306">
        <v>14142.172490389705</v>
      </c>
      <c r="G103" s="306">
        <v>14122.251132175734</v>
      </c>
      <c r="H103" s="307">
        <v>182</v>
      </c>
      <c r="I103" s="306">
        <v>184.8406029141297</v>
      </c>
      <c r="J103" s="306">
        <v>184.21387129933828</v>
      </c>
      <c r="K103" s="306">
        <v>183.84824237506655</v>
      </c>
      <c r="L103" s="306">
        <v>183.58926471828454</v>
      </c>
      <c r="M103" s="308"/>
      <c r="N103" s="308"/>
      <c r="O103" s="306">
        <v>119144.57500000001</v>
      </c>
      <c r="P103" s="306">
        <v>124601.325</v>
      </c>
      <c r="Q103" s="306">
        <v>130058.07500000001</v>
      </c>
      <c r="R103" s="306">
        <v>135514.82500000001</v>
      </c>
      <c r="S103" s="306">
        <v>4536</v>
      </c>
      <c r="T103" s="306">
        <v>4536</v>
      </c>
      <c r="U103" s="306">
        <v>4536</v>
      </c>
      <c r="V103" s="306">
        <v>4536</v>
      </c>
      <c r="W103" s="306">
        <v>4536</v>
      </c>
      <c r="X103" s="306">
        <v>326544</v>
      </c>
      <c r="Y103" s="306">
        <v>326544</v>
      </c>
      <c r="Z103" s="306">
        <v>326544</v>
      </c>
      <c r="AA103" s="306">
        <v>326544</v>
      </c>
      <c r="AB103" s="306">
        <v>326544</v>
      </c>
      <c r="AC103" s="309">
        <v>30915</v>
      </c>
      <c r="AD103" s="309">
        <v>30916</v>
      </c>
      <c r="AE103" s="309">
        <v>30917</v>
      </c>
      <c r="AF103" s="309">
        <v>30918</v>
      </c>
      <c r="AG103" s="309">
        <v>30919</v>
      </c>
      <c r="AI103" s="310"/>
    </row>
    <row r="104" spans="1:35">
      <c r="A104" s="304">
        <v>93</v>
      </c>
      <c r="B104" s="305" t="s">
        <v>424</v>
      </c>
      <c r="C104" s="306"/>
      <c r="D104" s="306">
        <v>1451.7558294656515</v>
      </c>
      <c r="E104" s="306">
        <v>1501.2859851894302</v>
      </c>
      <c r="F104" s="306">
        <v>1531.0389779692212</v>
      </c>
      <c r="G104" s="306">
        <v>1552.5059817777881</v>
      </c>
      <c r="H104" s="307">
        <v>0</v>
      </c>
      <c r="I104" s="306">
        <v>0</v>
      </c>
      <c r="J104" s="306">
        <v>0</v>
      </c>
      <c r="K104" s="306">
        <v>0</v>
      </c>
      <c r="L104" s="306">
        <v>0</v>
      </c>
      <c r="M104" s="308"/>
      <c r="N104" s="308"/>
      <c r="O104" s="306">
        <v>3753.75</v>
      </c>
      <c r="P104" s="306">
        <v>3753.75</v>
      </c>
      <c r="Q104" s="306">
        <v>3753.75</v>
      </c>
      <c r="R104" s="306">
        <v>3753.75</v>
      </c>
      <c r="S104" s="306">
        <v>163</v>
      </c>
      <c r="T104" s="306">
        <v>163</v>
      </c>
      <c r="U104" s="306">
        <v>163</v>
      </c>
      <c r="V104" s="306">
        <v>163</v>
      </c>
      <c r="W104" s="306">
        <v>163</v>
      </c>
      <c r="X104" s="306">
        <v>320146</v>
      </c>
      <c r="Y104" s="306">
        <v>320146</v>
      </c>
      <c r="Z104" s="306">
        <v>320146</v>
      </c>
      <c r="AA104" s="306">
        <v>320146</v>
      </c>
      <c r="AB104" s="306">
        <v>320146</v>
      </c>
      <c r="AC104" s="309" t="s">
        <v>332</v>
      </c>
      <c r="AD104" s="309" t="s">
        <v>332</v>
      </c>
      <c r="AE104" s="309" t="s">
        <v>332</v>
      </c>
      <c r="AF104" s="309" t="s">
        <v>332</v>
      </c>
      <c r="AG104" s="309" t="s">
        <v>332</v>
      </c>
      <c r="AI104" s="310"/>
    </row>
    <row r="105" spans="1:35">
      <c r="A105" s="304">
        <v>94</v>
      </c>
      <c r="B105" s="305" t="s">
        <v>425</v>
      </c>
      <c r="C105" s="306"/>
      <c r="D105" s="306">
        <v>2041.7638676125275</v>
      </c>
      <c r="E105" s="306">
        <v>2052.2635698212357</v>
      </c>
      <c r="F105" s="306">
        <v>2058.4305143732818</v>
      </c>
      <c r="G105" s="306">
        <v>2062.8172663963937</v>
      </c>
      <c r="H105" s="307">
        <v>0</v>
      </c>
      <c r="I105" s="306">
        <v>0</v>
      </c>
      <c r="J105" s="306">
        <v>0</v>
      </c>
      <c r="K105" s="306">
        <v>0</v>
      </c>
      <c r="L105" s="306">
        <v>0</v>
      </c>
      <c r="M105" s="308"/>
      <c r="N105" s="308"/>
      <c r="O105" s="306">
        <v>146494.79999999999</v>
      </c>
      <c r="P105" s="306">
        <v>162025.54999999999</v>
      </c>
      <c r="Q105" s="306">
        <v>177556.3</v>
      </c>
      <c r="R105" s="306">
        <v>193087.05</v>
      </c>
      <c r="S105" s="306">
        <v>227</v>
      </c>
      <c r="T105" s="306">
        <v>227</v>
      </c>
      <c r="U105" s="306">
        <v>227</v>
      </c>
      <c r="V105" s="306">
        <v>227</v>
      </c>
      <c r="W105" s="306">
        <v>227</v>
      </c>
      <c r="X105" s="306">
        <v>5197</v>
      </c>
      <c r="Y105" s="306">
        <v>5197</v>
      </c>
      <c r="Z105" s="306">
        <v>5197</v>
      </c>
      <c r="AA105" s="306">
        <v>5197</v>
      </c>
      <c r="AB105" s="306">
        <v>5197</v>
      </c>
      <c r="AC105" s="309">
        <v>4879</v>
      </c>
      <c r="AD105" s="309">
        <v>4879</v>
      </c>
      <c r="AE105" s="309">
        <v>4879</v>
      </c>
      <c r="AF105" s="309">
        <v>4879</v>
      </c>
      <c r="AG105" s="309">
        <v>4879</v>
      </c>
      <c r="AI105" s="310"/>
    </row>
    <row r="106" spans="1:35">
      <c r="A106" s="304">
        <v>95</v>
      </c>
      <c r="B106" s="305" t="s">
        <v>426</v>
      </c>
      <c r="C106" s="306"/>
      <c r="D106" s="306">
        <v>1350.9451764095086</v>
      </c>
      <c r="E106" s="306">
        <v>1424.7108301187627</v>
      </c>
      <c r="F106" s="306">
        <v>1469.7143184121942</v>
      </c>
      <c r="G106" s="306">
        <v>1502.5043095030869</v>
      </c>
      <c r="H106" s="307">
        <v>0</v>
      </c>
      <c r="I106" s="306">
        <v>0</v>
      </c>
      <c r="J106" s="306">
        <v>0</v>
      </c>
      <c r="K106" s="306">
        <v>0</v>
      </c>
      <c r="L106" s="306">
        <v>0</v>
      </c>
      <c r="M106" s="308"/>
      <c r="N106" s="308"/>
      <c r="O106" s="306">
        <v>2934.75</v>
      </c>
      <c r="P106" s="306">
        <v>2934.75</v>
      </c>
      <c r="Q106" s="306">
        <v>2934.75</v>
      </c>
      <c r="R106" s="306">
        <v>2934.75</v>
      </c>
      <c r="S106" s="306">
        <v>95</v>
      </c>
      <c r="T106" s="306">
        <v>95</v>
      </c>
      <c r="U106" s="306">
        <v>95</v>
      </c>
      <c r="V106" s="306">
        <v>95</v>
      </c>
      <c r="W106" s="306">
        <v>95</v>
      </c>
      <c r="X106" s="306">
        <v>120138</v>
      </c>
      <c r="Y106" s="306">
        <v>120138</v>
      </c>
      <c r="Z106" s="306">
        <v>120138</v>
      </c>
      <c r="AA106" s="306">
        <v>120138</v>
      </c>
      <c r="AB106" s="306">
        <v>120138</v>
      </c>
      <c r="AC106" s="309">
        <v>13261</v>
      </c>
      <c r="AD106" s="309">
        <v>13261</v>
      </c>
      <c r="AE106" s="309">
        <v>13261</v>
      </c>
      <c r="AF106" s="309">
        <v>13261</v>
      </c>
      <c r="AG106" s="309">
        <v>13261</v>
      </c>
      <c r="AI106" s="310"/>
    </row>
    <row r="107" spans="1:35">
      <c r="A107" s="304">
        <v>96</v>
      </c>
      <c r="B107" s="305" t="s">
        <v>427</v>
      </c>
      <c r="C107" s="306"/>
      <c r="D107" s="306">
        <v>16970.065253416178</v>
      </c>
      <c r="E107" s="306">
        <v>17562.425584410394</v>
      </c>
      <c r="F107" s="306">
        <v>17918.473732637736</v>
      </c>
      <c r="G107" s="306">
        <v>18175.462957979038</v>
      </c>
      <c r="H107" s="307">
        <v>0</v>
      </c>
      <c r="I107" s="306">
        <v>0</v>
      </c>
      <c r="J107" s="306">
        <v>0</v>
      </c>
      <c r="K107" s="306">
        <v>0</v>
      </c>
      <c r="L107" s="306">
        <v>0</v>
      </c>
      <c r="M107" s="308"/>
      <c r="N107" s="308"/>
      <c r="O107" s="306">
        <v>39861.599999999999</v>
      </c>
      <c r="P107" s="306">
        <v>45738.1</v>
      </c>
      <c r="Q107" s="306">
        <v>51614.6</v>
      </c>
      <c r="R107" s="306">
        <v>57491.1</v>
      </c>
      <c r="S107" s="306">
        <v>2157</v>
      </c>
      <c r="T107" s="306">
        <v>2157</v>
      </c>
      <c r="U107" s="306">
        <v>2157</v>
      </c>
      <c r="V107" s="306">
        <v>2157</v>
      </c>
      <c r="W107" s="306">
        <v>2157</v>
      </c>
      <c r="X107" s="306">
        <v>540042</v>
      </c>
      <c r="Y107" s="306">
        <v>540042</v>
      </c>
      <c r="Z107" s="306">
        <v>540042</v>
      </c>
      <c r="AA107" s="306">
        <v>540042</v>
      </c>
      <c r="AB107" s="306">
        <v>540042</v>
      </c>
      <c r="AC107" s="309">
        <v>55534</v>
      </c>
      <c r="AD107" s="309">
        <v>55534</v>
      </c>
      <c r="AE107" s="309">
        <v>55534</v>
      </c>
      <c r="AF107" s="309">
        <v>55534</v>
      </c>
      <c r="AG107" s="309">
        <v>55534</v>
      </c>
      <c r="AI107" s="310"/>
    </row>
    <row r="108" spans="1:35">
      <c r="A108" s="304">
        <v>97</v>
      </c>
      <c r="B108" s="305" t="s">
        <v>428</v>
      </c>
      <c r="C108" s="306"/>
      <c r="D108" s="306">
        <v>3581.6859051413803</v>
      </c>
      <c r="E108" s="306">
        <v>3740.0014414988154</v>
      </c>
      <c r="F108" s="306">
        <v>3835.8345284206007</v>
      </c>
      <c r="G108" s="306">
        <v>3905.3147464255621</v>
      </c>
      <c r="H108" s="307">
        <v>76</v>
      </c>
      <c r="I108" s="306">
        <v>85.960461723393109</v>
      </c>
      <c r="J108" s="306">
        <v>89.760034595971774</v>
      </c>
      <c r="K108" s="306">
        <v>92.060028682094526</v>
      </c>
      <c r="L108" s="306">
        <v>93.727553914213331</v>
      </c>
      <c r="M108" s="308"/>
      <c r="N108" s="308"/>
      <c r="O108" s="306">
        <v>36548.6</v>
      </c>
      <c r="P108" s="306">
        <v>37680.1</v>
      </c>
      <c r="Q108" s="306">
        <v>38811.599999999999</v>
      </c>
      <c r="R108" s="306">
        <v>39943.1</v>
      </c>
      <c r="S108" s="306">
        <v>360</v>
      </c>
      <c r="T108" s="306">
        <v>360</v>
      </c>
      <c r="U108" s="306">
        <v>360</v>
      </c>
      <c r="V108" s="306">
        <v>360</v>
      </c>
      <c r="W108" s="306">
        <v>360</v>
      </c>
      <c r="X108" s="306">
        <v>7067</v>
      </c>
      <c r="Y108" s="306">
        <v>7067</v>
      </c>
      <c r="Z108" s="306">
        <v>7067</v>
      </c>
      <c r="AA108" s="306">
        <v>7067</v>
      </c>
      <c r="AB108" s="306">
        <v>7067</v>
      </c>
      <c r="AC108" s="309" t="s">
        <v>332</v>
      </c>
      <c r="AD108" s="309" t="s">
        <v>332</v>
      </c>
      <c r="AE108" s="309" t="s">
        <v>332</v>
      </c>
      <c r="AF108" s="309" t="s">
        <v>332</v>
      </c>
      <c r="AG108" s="309" t="s">
        <v>332</v>
      </c>
      <c r="AI108" s="310"/>
    </row>
    <row r="109" spans="1:35">
      <c r="A109" s="304">
        <v>98</v>
      </c>
      <c r="B109" s="305" t="s">
        <v>429</v>
      </c>
      <c r="C109" s="306"/>
      <c r="D109" s="306">
        <v>6681.7584349069057</v>
      </c>
      <c r="E109" s="306">
        <v>6878.6613275645968</v>
      </c>
      <c r="F109" s="306">
        <v>6996.521147284795</v>
      </c>
      <c r="G109" s="306">
        <v>7081.3666971472885</v>
      </c>
      <c r="H109" s="307">
        <v>0</v>
      </c>
      <c r="I109" s="306">
        <v>0</v>
      </c>
      <c r="J109" s="306">
        <v>0</v>
      </c>
      <c r="K109" s="306">
        <v>0</v>
      </c>
      <c r="L109" s="306">
        <v>0</v>
      </c>
      <c r="M109" s="308"/>
      <c r="N109" s="308"/>
      <c r="O109" s="306">
        <v>3173.6250000000005</v>
      </c>
      <c r="P109" s="306">
        <v>3173.6250000000005</v>
      </c>
      <c r="Q109" s="306">
        <v>3173.6250000000005</v>
      </c>
      <c r="R109" s="306">
        <v>3173.6250000000005</v>
      </c>
      <c r="S109" s="306">
        <v>553</v>
      </c>
      <c r="T109" s="306">
        <v>553</v>
      </c>
      <c r="U109" s="306">
        <v>553</v>
      </c>
      <c r="V109" s="306">
        <v>553</v>
      </c>
      <c r="W109" s="306">
        <v>553</v>
      </c>
      <c r="X109" s="306">
        <v>645184</v>
      </c>
      <c r="Y109" s="306">
        <v>645184</v>
      </c>
      <c r="Z109" s="306">
        <v>645184</v>
      </c>
      <c r="AA109" s="306">
        <v>645184</v>
      </c>
      <c r="AB109" s="306">
        <v>645184</v>
      </c>
      <c r="AC109" s="309" t="s">
        <v>332</v>
      </c>
      <c r="AD109" s="309" t="s">
        <v>332</v>
      </c>
      <c r="AE109" s="309" t="s">
        <v>332</v>
      </c>
      <c r="AF109" s="309" t="s">
        <v>332</v>
      </c>
      <c r="AG109" s="309" t="s">
        <v>332</v>
      </c>
      <c r="AI109" s="310"/>
    </row>
    <row r="110" spans="1:35">
      <c r="A110" s="304">
        <v>99</v>
      </c>
      <c r="B110" s="305" t="s">
        <v>430</v>
      </c>
      <c r="C110" s="306"/>
      <c r="D110" s="306">
        <v>299.35734663622912</v>
      </c>
      <c r="E110" s="306">
        <v>303.38897849805988</v>
      </c>
      <c r="F110" s="306">
        <v>305.7724556047562</v>
      </c>
      <c r="G110" s="306">
        <v>307.47490685754468</v>
      </c>
      <c r="H110" s="307">
        <v>21</v>
      </c>
      <c r="I110" s="306">
        <v>21.85308630444473</v>
      </c>
      <c r="J110" s="306">
        <v>22.147395430358358</v>
      </c>
      <c r="K110" s="306">
        <v>22.321389259147224</v>
      </c>
      <c r="L110" s="306">
        <v>22.445668200600778</v>
      </c>
      <c r="M110" s="308"/>
      <c r="N110" s="308"/>
      <c r="O110" s="306">
        <v>29459.075000000001</v>
      </c>
      <c r="P110" s="306">
        <v>30900.824999999997</v>
      </c>
      <c r="Q110" s="306">
        <v>32342.575000000001</v>
      </c>
      <c r="R110" s="306">
        <v>33784.324999999997</v>
      </c>
      <c r="S110" s="306">
        <v>19</v>
      </c>
      <c r="T110" s="306">
        <v>19</v>
      </c>
      <c r="U110" s="306">
        <v>19</v>
      </c>
      <c r="V110" s="306">
        <v>19</v>
      </c>
      <c r="W110" s="306">
        <v>19</v>
      </c>
      <c r="X110" s="306" t="s">
        <v>332</v>
      </c>
      <c r="Y110" s="306" t="s">
        <v>332</v>
      </c>
      <c r="Z110" s="306" t="s">
        <v>332</v>
      </c>
      <c r="AA110" s="306" t="s">
        <v>332</v>
      </c>
      <c r="AB110" s="306" t="s">
        <v>332</v>
      </c>
      <c r="AC110" s="309" t="s">
        <v>332</v>
      </c>
      <c r="AD110" s="309" t="s">
        <v>332</v>
      </c>
      <c r="AE110" s="309" t="s">
        <v>332</v>
      </c>
      <c r="AF110" s="309" t="s">
        <v>332</v>
      </c>
      <c r="AG110" s="309" t="s">
        <v>332</v>
      </c>
      <c r="AI110" s="310"/>
    </row>
    <row r="111" spans="1:35">
      <c r="A111" s="304">
        <v>100</v>
      </c>
      <c r="B111" s="305" t="s">
        <v>431</v>
      </c>
      <c r="C111" s="306"/>
      <c r="D111" s="306">
        <v>295.47637890569115</v>
      </c>
      <c r="E111" s="306">
        <v>301.53862277027088</v>
      </c>
      <c r="F111" s="306">
        <v>305.14230381651123</v>
      </c>
      <c r="G111" s="306">
        <v>307.72524476893278</v>
      </c>
      <c r="H111" s="307">
        <v>0</v>
      </c>
      <c r="I111" s="306">
        <v>0</v>
      </c>
      <c r="J111" s="306">
        <v>0</v>
      </c>
      <c r="K111" s="306">
        <v>0</v>
      </c>
      <c r="L111" s="306">
        <v>0</v>
      </c>
      <c r="M111" s="308"/>
      <c r="N111" s="308"/>
      <c r="O111" s="306">
        <v>6551.65</v>
      </c>
      <c r="P111" s="306">
        <v>6697.65</v>
      </c>
      <c r="Q111" s="306">
        <v>6843.65</v>
      </c>
      <c r="R111" s="306">
        <v>6989.65</v>
      </c>
      <c r="S111" s="306">
        <v>25</v>
      </c>
      <c r="T111" s="306">
        <v>25</v>
      </c>
      <c r="U111" s="306">
        <v>25</v>
      </c>
      <c r="V111" s="306">
        <v>25</v>
      </c>
      <c r="W111" s="306">
        <v>25</v>
      </c>
      <c r="X111" s="306">
        <v>10605</v>
      </c>
      <c r="Y111" s="306">
        <v>10605</v>
      </c>
      <c r="Z111" s="306">
        <v>10605</v>
      </c>
      <c r="AA111" s="306">
        <v>10605</v>
      </c>
      <c r="AB111" s="306">
        <v>10605</v>
      </c>
      <c r="AC111" s="309" t="s">
        <v>332</v>
      </c>
      <c r="AD111" s="309" t="s">
        <v>332</v>
      </c>
      <c r="AE111" s="309" t="s">
        <v>332</v>
      </c>
      <c r="AF111" s="309" t="s">
        <v>332</v>
      </c>
      <c r="AG111" s="309" t="s">
        <v>332</v>
      </c>
      <c r="AI111" s="310">
        <f>+Z111-Y111</f>
        <v>0</v>
      </c>
    </row>
    <row r="112" spans="1:35">
      <c r="A112" s="304">
        <v>101</v>
      </c>
      <c r="B112" s="305" t="s">
        <v>432</v>
      </c>
      <c r="C112" s="306"/>
      <c r="D112" s="306">
        <v>1826.4722242747089</v>
      </c>
      <c r="E112" s="306">
        <v>1869.3799355448205</v>
      </c>
      <c r="F112" s="306">
        <v>1894.9451087033854</v>
      </c>
      <c r="G112" s="306">
        <v>1913.2956400720811</v>
      </c>
      <c r="H112" s="307">
        <v>0</v>
      </c>
      <c r="I112" s="306">
        <v>0</v>
      </c>
      <c r="J112" s="306">
        <v>0</v>
      </c>
      <c r="K112" s="306">
        <v>0</v>
      </c>
      <c r="L112" s="306">
        <v>0</v>
      </c>
      <c r="M112" s="308"/>
      <c r="N112" s="308"/>
      <c r="O112" s="306">
        <v>7114.9750000000004</v>
      </c>
      <c r="P112" s="306">
        <v>7151.4750000000004</v>
      </c>
      <c r="Q112" s="306">
        <v>7187.9750000000004</v>
      </c>
      <c r="R112" s="306">
        <v>7224.4750000000004</v>
      </c>
      <c r="S112" s="306">
        <v>128</v>
      </c>
      <c r="T112" s="306">
        <v>128</v>
      </c>
      <c r="U112" s="306">
        <v>128</v>
      </c>
      <c r="V112" s="306">
        <v>128</v>
      </c>
      <c r="W112" s="306">
        <v>128</v>
      </c>
      <c r="X112" s="306">
        <v>45815</v>
      </c>
      <c r="Y112" s="306">
        <v>45815</v>
      </c>
      <c r="Z112" s="306">
        <v>45815</v>
      </c>
      <c r="AA112" s="306">
        <v>45815</v>
      </c>
      <c r="AB112" s="306">
        <v>45815</v>
      </c>
      <c r="AC112" s="309">
        <v>20817</v>
      </c>
      <c r="AD112" s="309">
        <v>20818</v>
      </c>
      <c r="AE112" s="309">
        <v>20819</v>
      </c>
      <c r="AF112" s="309">
        <v>20820</v>
      </c>
      <c r="AG112" s="309">
        <v>20821</v>
      </c>
      <c r="AI112" s="310"/>
    </row>
    <row r="113" spans="1:35">
      <c r="A113" s="304">
        <v>102</v>
      </c>
      <c r="B113" s="305" t="s">
        <v>433</v>
      </c>
      <c r="C113" s="306"/>
      <c r="D113" s="306">
        <v>1392.3612220130829</v>
      </c>
      <c r="E113" s="306">
        <v>1430.8114215699763</v>
      </c>
      <c r="F113" s="306">
        <v>1453.7937075269679</v>
      </c>
      <c r="G113" s="306">
        <v>1470.3234273755577</v>
      </c>
      <c r="H113" s="307">
        <v>0</v>
      </c>
      <c r="I113" s="306">
        <v>0</v>
      </c>
      <c r="J113" s="306">
        <v>0</v>
      </c>
      <c r="K113" s="306">
        <v>0</v>
      </c>
      <c r="L113" s="306">
        <v>0</v>
      </c>
      <c r="M113" s="308"/>
      <c r="N113" s="308"/>
      <c r="O113" s="306">
        <v>4845.75</v>
      </c>
      <c r="P113" s="306">
        <v>4845.75</v>
      </c>
      <c r="Q113" s="306">
        <v>4845.75</v>
      </c>
      <c r="R113" s="306">
        <v>4845.75</v>
      </c>
      <c r="S113" s="306">
        <v>256</v>
      </c>
      <c r="T113" s="306">
        <v>256</v>
      </c>
      <c r="U113" s="306">
        <v>256</v>
      </c>
      <c r="V113" s="306">
        <v>256</v>
      </c>
      <c r="W113" s="306">
        <v>256</v>
      </c>
      <c r="X113" s="306">
        <v>56795</v>
      </c>
      <c r="Y113" s="306">
        <v>56795</v>
      </c>
      <c r="Z113" s="306">
        <v>56795</v>
      </c>
      <c r="AA113" s="306">
        <v>56795</v>
      </c>
      <c r="AB113" s="306">
        <v>56795</v>
      </c>
      <c r="AC113" s="309" t="s">
        <v>332</v>
      </c>
      <c r="AD113" s="309" t="s">
        <v>332</v>
      </c>
      <c r="AE113" s="309" t="s">
        <v>332</v>
      </c>
      <c r="AF113" s="309" t="s">
        <v>332</v>
      </c>
      <c r="AG113" s="309" t="s">
        <v>332</v>
      </c>
      <c r="AI113" s="310"/>
    </row>
    <row r="114" spans="1:35">
      <c r="A114" s="304">
        <v>103</v>
      </c>
      <c r="B114" s="305" t="s">
        <v>434</v>
      </c>
      <c r="C114" s="306"/>
      <c r="D114" s="306">
        <v>1355.56216608009</v>
      </c>
      <c r="E114" s="306">
        <v>1398.8015276021176</v>
      </c>
      <c r="F114" s="306">
        <v>1424.731518193423</v>
      </c>
      <c r="G114" s="306">
        <v>1443.4201267803858</v>
      </c>
      <c r="H114" s="307">
        <v>0</v>
      </c>
      <c r="I114" s="306">
        <v>0</v>
      </c>
      <c r="J114" s="306">
        <v>0</v>
      </c>
      <c r="K114" s="306">
        <v>0</v>
      </c>
      <c r="L114" s="306">
        <v>0</v>
      </c>
      <c r="M114" s="308"/>
      <c r="N114" s="308"/>
      <c r="O114" s="306">
        <v>38331.4</v>
      </c>
      <c r="P114" s="306">
        <v>38477.4</v>
      </c>
      <c r="Q114" s="306">
        <v>38623.4</v>
      </c>
      <c r="R114" s="306">
        <v>38769.4</v>
      </c>
      <c r="S114" s="306">
        <v>65</v>
      </c>
      <c r="T114" s="306">
        <v>65</v>
      </c>
      <c r="U114" s="306">
        <v>65</v>
      </c>
      <c r="V114" s="306">
        <v>65</v>
      </c>
      <c r="W114" s="306">
        <v>65</v>
      </c>
      <c r="X114" s="306">
        <v>16272</v>
      </c>
      <c r="Y114" s="306">
        <v>16272</v>
      </c>
      <c r="Z114" s="306">
        <v>16272</v>
      </c>
      <c r="AA114" s="306">
        <v>16272</v>
      </c>
      <c r="AB114" s="306">
        <v>16272</v>
      </c>
      <c r="AC114" s="309">
        <v>5485</v>
      </c>
      <c r="AD114" s="309">
        <v>5485</v>
      </c>
      <c r="AE114" s="309">
        <v>5485</v>
      </c>
      <c r="AF114" s="309">
        <v>5485</v>
      </c>
      <c r="AG114" s="309">
        <v>5485</v>
      </c>
      <c r="AI114" s="310"/>
    </row>
    <row r="115" spans="1:35">
      <c r="A115" s="304">
        <v>104</v>
      </c>
      <c r="B115" s="305" t="s">
        <v>435</v>
      </c>
      <c r="C115" s="306"/>
      <c r="D115" s="306">
        <v>1929.2544542001754</v>
      </c>
      <c r="E115" s="306">
        <v>1992.4498839545206</v>
      </c>
      <c r="F115" s="306">
        <v>2030.3721605052588</v>
      </c>
      <c r="G115" s="306">
        <v>2057.7153684562536</v>
      </c>
      <c r="H115" s="307">
        <v>3</v>
      </c>
      <c r="I115" s="306">
        <v>3.8585089084003812</v>
      </c>
      <c r="J115" s="306">
        <v>3.984899767908928</v>
      </c>
      <c r="K115" s="306">
        <v>4.0607443210105885</v>
      </c>
      <c r="L115" s="306">
        <v>4.1154307369124581</v>
      </c>
      <c r="M115" s="308"/>
      <c r="N115" s="308"/>
      <c r="O115" s="306">
        <v>34356.65</v>
      </c>
      <c r="P115" s="306">
        <v>41255.15</v>
      </c>
      <c r="Q115" s="306">
        <v>48153.65</v>
      </c>
      <c r="R115" s="306">
        <v>55052.15</v>
      </c>
      <c r="S115" s="306">
        <v>145</v>
      </c>
      <c r="T115" s="306">
        <v>145</v>
      </c>
      <c r="U115" s="306">
        <v>145</v>
      </c>
      <c r="V115" s="306">
        <v>145</v>
      </c>
      <c r="W115" s="306">
        <v>145</v>
      </c>
      <c r="X115" s="306">
        <v>99995</v>
      </c>
      <c r="Y115" s="306">
        <v>99995</v>
      </c>
      <c r="Z115" s="306">
        <v>99995</v>
      </c>
      <c r="AA115" s="306">
        <v>99995</v>
      </c>
      <c r="AB115" s="306">
        <v>99995</v>
      </c>
      <c r="AC115" s="309">
        <v>9306</v>
      </c>
      <c r="AD115" s="309">
        <v>9306</v>
      </c>
      <c r="AE115" s="309">
        <v>9306</v>
      </c>
      <c r="AF115" s="309">
        <v>9306</v>
      </c>
      <c r="AG115" s="309">
        <v>9306</v>
      </c>
      <c r="AI115" s="310"/>
    </row>
    <row r="116" spans="1:35">
      <c r="A116" s="304">
        <v>105</v>
      </c>
      <c r="B116" s="305" t="s">
        <v>436</v>
      </c>
      <c r="C116" s="306"/>
      <c r="D116" s="306">
        <v>4381.7039017704819</v>
      </c>
      <c r="E116" s="306">
        <v>4451.5013581281446</v>
      </c>
      <c r="F116" s="306">
        <v>4492.8445336702198</v>
      </c>
      <c r="G116" s="306">
        <v>4522.4106387950742</v>
      </c>
      <c r="H116" s="307">
        <v>0</v>
      </c>
      <c r="I116" s="306">
        <v>0</v>
      </c>
      <c r="J116" s="306">
        <v>0</v>
      </c>
      <c r="K116" s="306">
        <v>0</v>
      </c>
      <c r="L116" s="306">
        <v>0</v>
      </c>
      <c r="M116" s="308"/>
      <c r="N116" s="308"/>
      <c r="O116" s="306">
        <v>2866.5</v>
      </c>
      <c r="P116" s="306">
        <v>2866.5</v>
      </c>
      <c r="Q116" s="306">
        <v>2866.5</v>
      </c>
      <c r="R116" s="306">
        <v>2866.5</v>
      </c>
      <c r="S116" s="306">
        <v>395</v>
      </c>
      <c r="T116" s="306">
        <v>395</v>
      </c>
      <c r="U116" s="306">
        <v>395</v>
      </c>
      <c r="V116" s="306">
        <v>395</v>
      </c>
      <c r="W116" s="306">
        <v>395</v>
      </c>
      <c r="X116" s="306">
        <v>278264</v>
      </c>
      <c r="Y116" s="306">
        <v>278264</v>
      </c>
      <c r="Z116" s="306">
        <v>278264</v>
      </c>
      <c r="AA116" s="306">
        <v>278264</v>
      </c>
      <c r="AB116" s="306">
        <v>278264</v>
      </c>
      <c r="AC116" s="309">
        <v>8056</v>
      </c>
      <c r="AD116" s="309">
        <v>8056</v>
      </c>
      <c r="AE116" s="309">
        <v>8056</v>
      </c>
      <c r="AF116" s="309">
        <v>8056</v>
      </c>
      <c r="AG116" s="309">
        <v>8056</v>
      </c>
      <c r="AI116" s="310"/>
    </row>
    <row r="117" spans="1:35">
      <c r="A117" s="304">
        <v>106</v>
      </c>
      <c r="B117" s="305" t="s">
        <v>437</v>
      </c>
      <c r="C117" s="306"/>
      <c r="D117" s="306">
        <v>4796.1818121531105</v>
      </c>
      <c r="E117" s="306">
        <v>5000.8951207307173</v>
      </c>
      <c r="F117" s="306">
        <v>5124.6717109678484</v>
      </c>
      <c r="G117" s="306">
        <v>5214.3461169836746</v>
      </c>
      <c r="H117" s="307">
        <v>0</v>
      </c>
      <c r="I117" s="306">
        <v>0</v>
      </c>
      <c r="J117" s="306">
        <v>0</v>
      </c>
      <c r="K117" s="306">
        <v>0</v>
      </c>
      <c r="L117" s="306">
        <v>0</v>
      </c>
      <c r="M117" s="308"/>
      <c r="N117" s="308"/>
      <c r="O117" s="306">
        <v>7019</v>
      </c>
      <c r="P117" s="306">
        <v>7475.25</v>
      </c>
      <c r="Q117" s="306">
        <v>7931.5</v>
      </c>
      <c r="R117" s="306">
        <v>8387.75</v>
      </c>
      <c r="S117" s="306">
        <v>411</v>
      </c>
      <c r="T117" s="306">
        <v>411</v>
      </c>
      <c r="U117" s="306">
        <v>411</v>
      </c>
      <c r="V117" s="306">
        <v>411</v>
      </c>
      <c r="W117" s="306">
        <v>411</v>
      </c>
      <c r="X117" s="306">
        <v>536215</v>
      </c>
      <c r="Y117" s="306">
        <v>536215</v>
      </c>
      <c r="Z117" s="306">
        <v>536215</v>
      </c>
      <c r="AA117" s="306">
        <v>536215</v>
      </c>
      <c r="AB117" s="306">
        <v>536215</v>
      </c>
      <c r="AC117" s="309">
        <v>26241</v>
      </c>
      <c r="AD117" s="309">
        <v>26241</v>
      </c>
      <c r="AE117" s="309">
        <v>26241</v>
      </c>
      <c r="AF117" s="309">
        <v>26241</v>
      </c>
      <c r="AG117" s="309">
        <v>26241</v>
      </c>
      <c r="AI117" s="310"/>
    </row>
    <row r="118" spans="1:35">
      <c r="A118" s="304">
        <v>107</v>
      </c>
      <c r="B118" s="305" t="s">
        <v>438</v>
      </c>
      <c r="C118" s="306"/>
      <c r="D118" s="306">
        <v>4521.2290097366204</v>
      </c>
      <c r="E118" s="306">
        <v>4635.7892959663259</v>
      </c>
      <c r="F118" s="306">
        <v>4704.1437315907415</v>
      </c>
      <c r="G118" s="306">
        <v>4753.2523458367968</v>
      </c>
      <c r="H118" s="307">
        <v>0</v>
      </c>
      <c r="I118" s="306">
        <v>0</v>
      </c>
      <c r="J118" s="306">
        <v>0</v>
      </c>
      <c r="K118" s="306">
        <v>0</v>
      </c>
      <c r="L118" s="306">
        <v>0</v>
      </c>
      <c r="M118" s="308"/>
      <c r="N118" s="308"/>
      <c r="O118" s="306">
        <v>2047.5</v>
      </c>
      <c r="P118" s="306">
        <v>2047.5</v>
      </c>
      <c r="Q118" s="306">
        <v>2047.5</v>
      </c>
      <c r="R118" s="306">
        <v>2047.5</v>
      </c>
      <c r="S118" s="306">
        <v>401</v>
      </c>
      <c r="T118" s="306">
        <v>401</v>
      </c>
      <c r="U118" s="306">
        <v>401</v>
      </c>
      <c r="V118" s="306">
        <v>401</v>
      </c>
      <c r="W118" s="306">
        <v>401</v>
      </c>
      <c r="X118" s="306">
        <v>493405</v>
      </c>
      <c r="Y118" s="306">
        <v>493405</v>
      </c>
      <c r="Z118" s="306">
        <v>493405</v>
      </c>
      <c r="AA118" s="306">
        <v>493405</v>
      </c>
      <c r="AB118" s="306">
        <v>493405</v>
      </c>
      <c r="AC118" s="309" t="s">
        <v>332</v>
      </c>
      <c r="AD118" s="309" t="s">
        <v>332</v>
      </c>
      <c r="AE118" s="309" t="s">
        <v>332</v>
      </c>
      <c r="AF118" s="309" t="s">
        <v>332</v>
      </c>
      <c r="AG118" s="309" t="s">
        <v>332</v>
      </c>
      <c r="AI118" s="310"/>
    </row>
    <row r="119" spans="1:35">
      <c r="A119" s="304">
        <v>108</v>
      </c>
      <c r="B119" s="305" t="s">
        <v>439</v>
      </c>
      <c r="C119" s="306"/>
      <c r="D119" s="306">
        <v>12103.99996785131</v>
      </c>
      <c r="E119" s="306">
        <v>12497.018037560258</v>
      </c>
      <c r="F119" s="306">
        <v>12732.808392027551</v>
      </c>
      <c r="G119" s="306">
        <v>12902.797442656512</v>
      </c>
      <c r="H119" s="307">
        <v>0</v>
      </c>
      <c r="I119" s="306">
        <v>0</v>
      </c>
      <c r="J119" s="306">
        <v>0</v>
      </c>
      <c r="K119" s="306">
        <v>0</v>
      </c>
      <c r="L119" s="306">
        <v>0</v>
      </c>
      <c r="M119" s="308"/>
      <c r="N119" s="308"/>
      <c r="O119" s="306">
        <v>11891.975000000002</v>
      </c>
      <c r="P119" s="306">
        <v>14848.475</v>
      </c>
      <c r="Q119" s="306">
        <v>17804.975000000002</v>
      </c>
      <c r="R119" s="306">
        <v>20761.475000000002</v>
      </c>
      <c r="S119" s="306">
        <v>1819</v>
      </c>
      <c r="T119" s="306">
        <v>1819</v>
      </c>
      <c r="U119" s="306">
        <v>1819</v>
      </c>
      <c r="V119" s="306">
        <v>1819</v>
      </c>
      <c r="W119" s="306">
        <v>1819</v>
      </c>
      <c r="X119" s="306">
        <v>1212346</v>
      </c>
      <c r="Y119" s="306">
        <v>1212346</v>
      </c>
      <c r="Z119" s="306">
        <v>1212346</v>
      </c>
      <c r="AA119" s="306">
        <v>1212346</v>
      </c>
      <c r="AB119" s="306">
        <v>1212346</v>
      </c>
      <c r="AC119" s="309">
        <v>141243</v>
      </c>
      <c r="AD119" s="309">
        <v>141243</v>
      </c>
      <c r="AE119" s="309">
        <v>141243</v>
      </c>
      <c r="AF119" s="309">
        <v>141243</v>
      </c>
      <c r="AG119" s="309">
        <v>141243</v>
      </c>
      <c r="AI119" s="310"/>
    </row>
    <row r="120" spans="1:35">
      <c r="A120" s="304">
        <v>109</v>
      </c>
      <c r="B120" s="305" t="s">
        <v>440</v>
      </c>
      <c r="C120" s="306"/>
      <c r="D120" s="306">
        <v>7118.7168913929318</v>
      </c>
      <c r="E120" s="306">
        <v>7322.4032545227828</v>
      </c>
      <c r="F120" s="306">
        <v>7444.2432639908375</v>
      </c>
      <c r="G120" s="306">
        <v>7531.9176531199855</v>
      </c>
      <c r="H120" s="307">
        <v>0</v>
      </c>
      <c r="I120" s="306">
        <v>0</v>
      </c>
      <c r="J120" s="306">
        <v>0</v>
      </c>
      <c r="K120" s="306">
        <v>0</v>
      </c>
      <c r="L120" s="306">
        <v>0</v>
      </c>
      <c r="M120" s="308"/>
      <c r="N120" s="308"/>
      <c r="O120" s="306">
        <v>5084.625</v>
      </c>
      <c r="P120" s="306">
        <v>5084.625</v>
      </c>
      <c r="Q120" s="306">
        <v>5084.625</v>
      </c>
      <c r="R120" s="306">
        <v>5084.625</v>
      </c>
      <c r="S120" s="306">
        <v>1151</v>
      </c>
      <c r="T120" s="306">
        <v>1151</v>
      </c>
      <c r="U120" s="306">
        <v>1151</v>
      </c>
      <c r="V120" s="306">
        <v>1151</v>
      </c>
      <c r="W120" s="306">
        <v>1151</v>
      </c>
      <c r="X120" s="306">
        <v>1368569</v>
      </c>
      <c r="Y120" s="306">
        <v>1368569</v>
      </c>
      <c r="Z120" s="306">
        <v>1368569</v>
      </c>
      <c r="AA120" s="306">
        <v>1368569</v>
      </c>
      <c r="AB120" s="306">
        <v>1368569</v>
      </c>
      <c r="AC120" s="309">
        <v>6293</v>
      </c>
      <c r="AD120" s="309">
        <v>6293</v>
      </c>
      <c r="AE120" s="309">
        <v>6293</v>
      </c>
      <c r="AF120" s="309">
        <v>6293</v>
      </c>
      <c r="AG120" s="309">
        <v>6293</v>
      </c>
      <c r="AI120" s="310">
        <f>+Z120-Y120</f>
        <v>0</v>
      </c>
    </row>
    <row r="121" spans="1:35">
      <c r="A121" s="304">
        <v>110</v>
      </c>
      <c r="B121" s="305" t="s">
        <v>441</v>
      </c>
      <c r="C121" s="306"/>
      <c r="D121" s="306">
        <v>878.18568188803056</v>
      </c>
      <c r="E121" s="306">
        <v>905.88380544094957</v>
      </c>
      <c r="F121" s="306">
        <v>922.48939931970517</v>
      </c>
      <c r="G121" s="306">
        <v>934.45553245174256</v>
      </c>
      <c r="H121" s="307">
        <v>0</v>
      </c>
      <c r="I121" s="306">
        <v>0</v>
      </c>
      <c r="J121" s="306">
        <v>0</v>
      </c>
      <c r="K121" s="306">
        <v>0</v>
      </c>
      <c r="L121" s="306">
        <v>0</v>
      </c>
      <c r="M121" s="308"/>
      <c r="N121" s="308"/>
      <c r="O121" s="306">
        <v>27869.025000000001</v>
      </c>
      <c r="P121" s="306">
        <v>28015.025000000001</v>
      </c>
      <c r="Q121" s="306">
        <v>28161.025000000001</v>
      </c>
      <c r="R121" s="306">
        <v>28307.025000000001</v>
      </c>
      <c r="S121" s="306">
        <v>49</v>
      </c>
      <c r="T121" s="306">
        <v>49</v>
      </c>
      <c r="U121" s="306">
        <v>49</v>
      </c>
      <c r="V121" s="306">
        <v>49</v>
      </c>
      <c r="W121" s="306">
        <v>49</v>
      </c>
      <c r="X121" s="306">
        <v>2464</v>
      </c>
      <c r="Y121" s="306">
        <v>2464</v>
      </c>
      <c r="Z121" s="306">
        <v>2464</v>
      </c>
      <c r="AA121" s="306">
        <v>2464</v>
      </c>
      <c r="AB121" s="306">
        <v>2464</v>
      </c>
      <c r="AC121" s="309" t="s">
        <v>332</v>
      </c>
      <c r="AD121" s="309" t="s">
        <v>332</v>
      </c>
      <c r="AE121" s="309" t="s">
        <v>332</v>
      </c>
      <c r="AF121" s="309" t="s">
        <v>332</v>
      </c>
      <c r="AG121" s="309" t="s">
        <v>332</v>
      </c>
      <c r="AI121" s="310"/>
    </row>
    <row r="122" spans="1:35">
      <c r="A122" s="304">
        <v>111</v>
      </c>
      <c r="B122" s="305" t="s">
        <v>442</v>
      </c>
      <c r="C122" s="306"/>
      <c r="D122" s="306">
        <v>697.17073620210658</v>
      </c>
      <c r="E122" s="306">
        <v>776.19116594734885</v>
      </c>
      <c r="F122" s="306">
        <v>826.5045174131767</v>
      </c>
      <c r="G122" s="306">
        <v>864.16812239814215</v>
      </c>
      <c r="H122" s="307">
        <v>7</v>
      </c>
      <c r="I122" s="306">
        <v>11.154731779233657</v>
      </c>
      <c r="J122" s="306">
        <v>12.419058655157528</v>
      </c>
      <c r="K122" s="306">
        <v>13.224072278610834</v>
      </c>
      <c r="L122" s="306">
        <v>13.826689958370252</v>
      </c>
      <c r="M122" s="308"/>
      <c r="N122" s="308"/>
      <c r="O122" s="306">
        <v>3207.75</v>
      </c>
      <c r="P122" s="306">
        <v>3207.75</v>
      </c>
      <c r="Q122" s="306">
        <v>3207.75</v>
      </c>
      <c r="R122" s="306">
        <v>3207.75</v>
      </c>
      <c r="S122" s="306">
        <v>30</v>
      </c>
      <c r="T122" s="306">
        <v>30</v>
      </c>
      <c r="U122" s="306">
        <v>30</v>
      </c>
      <c r="V122" s="306">
        <v>30</v>
      </c>
      <c r="W122" s="306">
        <v>30</v>
      </c>
      <c r="X122" s="306">
        <v>38257</v>
      </c>
      <c r="Y122" s="306">
        <v>38257</v>
      </c>
      <c r="Z122" s="306">
        <v>38257</v>
      </c>
      <c r="AA122" s="306">
        <v>38257</v>
      </c>
      <c r="AB122" s="306">
        <v>38257</v>
      </c>
      <c r="AC122" s="309" t="s">
        <v>332</v>
      </c>
      <c r="AD122" s="309" t="s">
        <v>332</v>
      </c>
      <c r="AE122" s="309" t="s">
        <v>332</v>
      </c>
      <c r="AF122" s="309" t="s">
        <v>332</v>
      </c>
      <c r="AG122" s="309" t="s">
        <v>332</v>
      </c>
      <c r="AI122" s="310"/>
    </row>
    <row r="123" spans="1:35">
      <c r="A123" s="304">
        <v>112</v>
      </c>
      <c r="B123" s="305" t="s">
        <v>443</v>
      </c>
      <c r="C123" s="306"/>
      <c r="D123" s="306">
        <v>255.62166644480178</v>
      </c>
      <c r="E123" s="306">
        <v>260.41456197876744</v>
      </c>
      <c r="F123" s="306">
        <v>263.25977840055288</v>
      </c>
      <c r="G123" s="306">
        <v>265.2973241031479</v>
      </c>
      <c r="H123" s="307">
        <v>0</v>
      </c>
      <c r="I123" s="306">
        <v>0</v>
      </c>
      <c r="J123" s="306">
        <v>0</v>
      </c>
      <c r="K123" s="306">
        <v>0</v>
      </c>
      <c r="L123" s="306">
        <v>0</v>
      </c>
      <c r="M123" s="308"/>
      <c r="N123" s="308"/>
      <c r="O123" s="306">
        <v>21460.424999999999</v>
      </c>
      <c r="P123" s="306">
        <v>21934.924999999999</v>
      </c>
      <c r="Q123" s="306">
        <v>22409.424999999999</v>
      </c>
      <c r="R123" s="306">
        <v>22883.924999999999</v>
      </c>
      <c r="S123" s="306">
        <v>33</v>
      </c>
      <c r="T123" s="306">
        <v>33</v>
      </c>
      <c r="U123" s="306">
        <v>33</v>
      </c>
      <c r="V123" s="306">
        <v>33</v>
      </c>
      <c r="W123" s="306">
        <v>33</v>
      </c>
      <c r="X123" s="306" t="s">
        <v>332</v>
      </c>
      <c r="Y123" s="306" t="s">
        <v>332</v>
      </c>
      <c r="Z123" s="306" t="s">
        <v>332</v>
      </c>
      <c r="AA123" s="306" t="s">
        <v>332</v>
      </c>
      <c r="AB123" s="306" t="s">
        <v>332</v>
      </c>
      <c r="AC123" s="309" t="s">
        <v>332</v>
      </c>
      <c r="AD123" s="309" t="s">
        <v>332</v>
      </c>
      <c r="AE123" s="309" t="s">
        <v>332</v>
      </c>
      <c r="AF123" s="309" t="s">
        <v>332</v>
      </c>
      <c r="AG123" s="309" t="s">
        <v>332</v>
      </c>
      <c r="AI123" s="310"/>
    </row>
    <row r="124" spans="1:35">
      <c r="A124" s="304">
        <v>113</v>
      </c>
      <c r="B124" s="305" t="s">
        <v>444</v>
      </c>
      <c r="C124" s="306"/>
      <c r="D124" s="306">
        <v>3127.09975892692</v>
      </c>
      <c r="E124" s="306">
        <v>3162.1926071613216</v>
      </c>
      <c r="F124" s="306">
        <v>3182.9028880034007</v>
      </c>
      <c r="G124" s="306">
        <v>3197.6792733395505</v>
      </c>
      <c r="H124" s="307">
        <v>6</v>
      </c>
      <c r="I124" s="306">
        <v>6.2541995178539764</v>
      </c>
      <c r="J124" s="306">
        <v>6.3243852143227741</v>
      </c>
      <c r="K124" s="306">
        <v>6.3658057760067095</v>
      </c>
      <c r="L124" s="306">
        <v>6.3953585466792902</v>
      </c>
      <c r="M124" s="308"/>
      <c r="N124" s="308"/>
      <c r="O124" s="306">
        <v>36687.474999999999</v>
      </c>
      <c r="P124" s="306">
        <v>37545.224999999999</v>
      </c>
      <c r="Q124" s="306">
        <v>38402.974999999999</v>
      </c>
      <c r="R124" s="306">
        <v>39260.724999999999</v>
      </c>
      <c r="S124" s="306">
        <v>458</v>
      </c>
      <c r="T124" s="306">
        <v>458</v>
      </c>
      <c r="U124" s="306">
        <v>458</v>
      </c>
      <c r="V124" s="306">
        <v>458</v>
      </c>
      <c r="W124" s="306">
        <v>458</v>
      </c>
      <c r="X124" s="306">
        <v>9349</v>
      </c>
      <c r="Y124" s="306">
        <v>9349</v>
      </c>
      <c r="Z124" s="306">
        <v>9349</v>
      </c>
      <c r="AA124" s="306">
        <v>9349</v>
      </c>
      <c r="AB124" s="306">
        <v>9349</v>
      </c>
      <c r="AC124" s="309" t="s">
        <v>332</v>
      </c>
      <c r="AD124" s="309" t="s">
        <v>332</v>
      </c>
      <c r="AE124" s="309" t="s">
        <v>332</v>
      </c>
      <c r="AF124" s="309" t="s">
        <v>332</v>
      </c>
      <c r="AG124" s="309" t="s">
        <v>332</v>
      </c>
      <c r="AI124" s="310"/>
    </row>
    <row r="125" spans="1:35">
      <c r="A125" s="304">
        <v>114</v>
      </c>
      <c r="B125" s="305" t="s">
        <v>445</v>
      </c>
      <c r="C125" s="306"/>
      <c r="D125" s="306">
        <v>2507.8763818799634</v>
      </c>
      <c r="E125" s="306">
        <v>2547.6484902519187</v>
      </c>
      <c r="F125" s="306">
        <v>2571.2054380577933</v>
      </c>
      <c r="G125" s="306">
        <v>2588.051339682635</v>
      </c>
      <c r="H125" s="307">
        <v>12</v>
      </c>
      <c r="I125" s="306">
        <v>12.539381909399708</v>
      </c>
      <c r="J125" s="306">
        <v>12.738242451259794</v>
      </c>
      <c r="K125" s="306">
        <v>12.856027190288842</v>
      </c>
      <c r="L125" s="306">
        <v>12.940256698413123</v>
      </c>
      <c r="M125" s="308"/>
      <c r="N125" s="308"/>
      <c r="O125" s="306">
        <v>108004.02499999998</v>
      </c>
      <c r="P125" s="306">
        <v>108971.27499999998</v>
      </c>
      <c r="Q125" s="306">
        <v>109938.52499999998</v>
      </c>
      <c r="R125" s="306">
        <v>110905.77499999999</v>
      </c>
      <c r="S125" s="306">
        <v>207</v>
      </c>
      <c r="T125" s="306">
        <v>207</v>
      </c>
      <c r="U125" s="306">
        <v>207</v>
      </c>
      <c r="V125" s="306">
        <v>207</v>
      </c>
      <c r="W125" s="306">
        <v>207</v>
      </c>
      <c r="X125" s="306">
        <v>66409</v>
      </c>
      <c r="Y125" s="306">
        <v>66409</v>
      </c>
      <c r="Z125" s="306">
        <v>66409</v>
      </c>
      <c r="AA125" s="306">
        <v>66409</v>
      </c>
      <c r="AB125" s="306">
        <v>66409</v>
      </c>
      <c r="AC125" s="309" t="s">
        <v>332</v>
      </c>
      <c r="AD125" s="309" t="s">
        <v>332</v>
      </c>
      <c r="AE125" s="309" t="s">
        <v>332</v>
      </c>
      <c r="AF125" s="309" t="s">
        <v>332</v>
      </c>
      <c r="AG125" s="309" t="s">
        <v>332</v>
      </c>
      <c r="AI125" s="310"/>
    </row>
    <row r="126" spans="1:35">
      <c r="A126" s="304">
        <v>115</v>
      </c>
      <c r="B126" s="305" t="s">
        <v>446</v>
      </c>
      <c r="C126" s="306"/>
      <c r="D126" s="306">
        <v>1018.6071860957418</v>
      </c>
      <c r="E126" s="306">
        <v>1077.4327326414254</v>
      </c>
      <c r="F126" s="306">
        <v>1113.4060000546074</v>
      </c>
      <c r="G126" s="306">
        <v>1139.655511185503</v>
      </c>
      <c r="H126" s="307">
        <v>0</v>
      </c>
      <c r="I126" s="306">
        <v>0</v>
      </c>
      <c r="J126" s="306">
        <v>0</v>
      </c>
      <c r="K126" s="306">
        <v>0</v>
      </c>
      <c r="L126" s="306">
        <v>0</v>
      </c>
      <c r="M126" s="308"/>
      <c r="N126" s="308"/>
      <c r="O126" s="306">
        <v>4777.5</v>
      </c>
      <c r="P126" s="306">
        <v>4777.5</v>
      </c>
      <c r="Q126" s="306">
        <v>4777.5</v>
      </c>
      <c r="R126" s="306">
        <v>4777.5</v>
      </c>
      <c r="S126" s="306">
        <v>92</v>
      </c>
      <c r="T126" s="306">
        <v>92</v>
      </c>
      <c r="U126" s="306">
        <v>92</v>
      </c>
      <c r="V126" s="306">
        <v>92</v>
      </c>
      <c r="W126" s="306">
        <v>92</v>
      </c>
      <c r="X126" s="306">
        <v>62727</v>
      </c>
      <c r="Y126" s="306">
        <v>62727</v>
      </c>
      <c r="Z126" s="306">
        <v>62727</v>
      </c>
      <c r="AA126" s="306">
        <v>62727</v>
      </c>
      <c r="AB126" s="306">
        <v>62727</v>
      </c>
      <c r="AC126" s="309">
        <v>15303</v>
      </c>
      <c r="AD126" s="309">
        <v>15303</v>
      </c>
      <c r="AE126" s="309">
        <v>15303</v>
      </c>
      <c r="AF126" s="309">
        <v>15303</v>
      </c>
      <c r="AG126" s="309">
        <v>15303</v>
      </c>
      <c r="AI126" s="310"/>
    </row>
    <row r="127" spans="1:35">
      <c r="A127" s="304">
        <v>116</v>
      </c>
      <c r="B127" s="305" t="s">
        <v>447</v>
      </c>
      <c r="C127" s="306"/>
      <c r="D127" s="306">
        <v>1313.9702725136049</v>
      </c>
      <c r="E127" s="306">
        <v>1369.5791427132685</v>
      </c>
      <c r="F127" s="306">
        <v>1403.1929396418941</v>
      </c>
      <c r="G127" s="306">
        <v>1427.5414500565048</v>
      </c>
      <c r="H127" s="312">
        <v>0</v>
      </c>
      <c r="I127" s="306">
        <v>0</v>
      </c>
      <c r="J127" s="306">
        <v>0</v>
      </c>
      <c r="K127" s="306">
        <v>0</v>
      </c>
      <c r="L127" s="306">
        <v>0</v>
      </c>
      <c r="M127" s="308"/>
      <c r="N127" s="308"/>
      <c r="O127" s="306">
        <v>49513.974999999999</v>
      </c>
      <c r="P127" s="306">
        <v>51466.724999999999</v>
      </c>
      <c r="Q127" s="306">
        <v>53419.474999999999</v>
      </c>
      <c r="R127" s="306">
        <v>55372.225000000006</v>
      </c>
      <c r="S127" s="306">
        <v>98</v>
      </c>
      <c r="T127" s="306">
        <v>98</v>
      </c>
      <c r="U127" s="306">
        <v>98</v>
      </c>
      <c r="V127" s="306">
        <v>98</v>
      </c>
      <c r="W127" s="306">
        <v>98</v>
      </c>
      <c r="X127" s="471" t="s">
        <v>332</v>
      </c>
      <c r="Y127" s="471" t="s">
        <v>332</v>
      </c>
      <c r="Z127" s="471" t="s">
        <v>332</v>
      </c>
      <c r="AA127" s="471" t="s">
        <v>332</v>
      </c>
      <c r="AB127" s="471" t="s">
        <v>332</v>
      </c>
      <c r="AC127" s="309">
        <v>6481</v>
      </c>
      <c r="AD127" s="309">
        <v>6481</v>
      </c>
      <c r="AE127" s="309">
        <v>6481</v>
      </c>
      <c r="AF127" s="309">
        <v>6481</v>
      </c>
      <c r="AG127" s="309">
        <v>6481</v>
      </c>
      <c r="AI127" s="306" t="e">
        <f>SUM(AI12:AI126)</f>
        <v>#VALUE!</v>
      </c>
    </row>
    <row r="128" spans="1:35">
      <c r="A128" s="304">
        <v>117</v>
      </c>
      <c r="B128" s="305" t="s">
        <v>448</v>
      </c>
      <c r="C128" s="313"/>
      <c r="D128" s="314">
        <v>3037.9599897316152</v>
      </c>
      <c r="E128" s="314">
        <v>3089.3490210617711</v>
      </c>
      <c r="F128" s="314">
        <v>3119.8117127902879</v>
      </c>
      <c r="G128" s="314">
        <v>3141.6073306411399</v>
      </c>
      <c r="H128" s="307">
        <v>0</v>
      </c>
      <c r="I128" s="314">
        <v>0</v>
      </c>
      <c r="J128" s="314">
        <v>0</v>
      </c>
      <c r="K128" s="314">
        <v>0</v>
      </c>
      <c r="L128" s="314">
        <v>0</v>
      </c>
      <c r="M128" s="308"/>
      <c r="N128" s="308"/>
      <c r="O128" s="314">
        <v>9571.9750000000004</v>
      </c>
      <c r="P128" s="314">
        <v>9608.4750000000004</v>
      </c>
      <c r="Q128" s="314">
        <v>9644.9750000000004</v>
      </c>
      <c r="R128" s="314">
        <v>9681.4750000000004</v>
      </c>
      <c r="S128" s="313">
        <v>199</v>
      </c>
      <c r="T128" s="313">
        <v>199</v>
      </c>
      <c r="U128" s="313">
        <v>199</v>
      </c>
      <c r="V128" s="313">
        <v>199</v>
      </c>
      <c r="W128" s="313">
        <v>199</v>
      </c>
      <c r="X128" s="313">
        <v>39194</v>
      </c>
      <c r="Y128" s="313">
        <v>39194</v>
      </c>
      <c r="Z128" s="313">
        <v>39194</v>
      </c>
      <c r="AA128" s="313">
        <v>39194</v>
      </c>
      <c r="AB128" s="313">
        <v>39194</v>
      </c>
      <c r="AC128" s="314">
        <v>2618</v>
      </c>
      <c r="AD128" s="314">
        <v>2618</v>
      </c>
      <c r="AE128" s="314">
        <v>2618</v>
      </c>
      <c r="AF128" s="314">
        <v>2618</v>
      </c>
      <c r="AG128" s="314">
        <v>2618</v>
      </c>
      <c r="AI128" s="315"/>
    </row>
    <row r="129" spans="1:35">
      <c r="A129" s="304">
        <v>118</v>
      </c>
      <c r="B129" s="305" t="s">
        <v>449</v>
      </c>
      <c r="C129" s="316"/>
      <c r="D129" s="309">
        <v>16558.147600388871</v>
      </c>
      <c r="E129" s="309">
        <v>16947.133650635267</v>
      </c>
      <c r="F129" s="309">
        <v>17178.898418236437</v>
      </c>
      <c r="G129" s="309">
        <v>17345.257809258157</v>
      </c>
      <c r="H129" s="307">
        <v>0</v>
      </c>
      <c r="I129" s="309">
        <v>0</v>
      </c>
      <c r="J129" s="309">
        <v>0</v>
      </c>
      <c r="K129" s="309">
        <v>0</v>
      </c>
      <c r="L129" s="309">
        <v>0</v>
      </c>
      <c r="M129" s="308"/>
      <c r="N129" s="308"/>
      <c r="O129" s="309">
        <v>7519</v>
      </c>
      <c r="P129" s="309">
        <v>7884</v>
      </c>
      <c r="Q129" s="309">
        <v>8249</v>
      </c>
      <c r="R129" s="309">
        <v>8614</v>
      </c>
      <c r="S129" s="316">
        <v>1583</v>
      </c>
      <c r="T129" s="316">
        <v>1583</v>
      </c>
      <c r="U129" s="316">
        <v>1583</v>
      </c>
      <c r="V129" s="316">
        <v>1583</v>
      </c>
      <c r="W129" s="316">
        <v>1583</v>
      </c>
      <c r="X129" s="316">
        <v>667164</v>
      </c>
      <c r="Y129" s="316">
        <v>667164</v>
      </c>
      <c r="Z129" s="316">
        <v>667164</v>
      </c>
      <c r="AA129" s="316">
        <v>667164</v>
      </c>
      <c r="AB129" s="316">
        <v>667164</v>
      </c>
      <c r="AC129" s="309">
        <v>45049</v>
      </c>
      <c r="AD129" s="309">
        <v>45049</v>
      </c>
      <c r="AE129" s="309">
        <v>45049</v>
      </c>
      <c r="AF129" s="309">
        <v>45049</v>
      </c>
      <c r="AG129" s="309">
        <v>45049</v>
      </c>
    </row>
    <row r="130" spans="1:35">
      <c r="A130" s="304">
        <v>119</v>
      </c>
      <c r="B130" s="305" t="s">
        <v>450</v>
      </c>
      <c r="C130" s="306"/>
      <c r="D130" s="309">
        <v>38716.762625848562</v>
      </c>
      <c r="E130" s="309">
        <v>39333.49337951628</v>
      </c>
      <c r="F130" s="309">
        <v>39698.80193288852</v>
      </c>
      <c r="G130" s="309">
        <v>39960.048219618977</v>
      </c>
      <c r="H130" s="307">
        <v>330</v>
      </c>
      <c r="I130" s="309">
        <v>348.45086363263545</v>
      </c>
      <c r="J130" s="309">
        <v>354.00144041564636</v>
      </c>
      <c r="K130" s="309">
        <v>357.289217395999</v>
      </c>
      <c r="L130" s="309">
        <v>359.64043397657224</v>
      </c>
      <c r="M130" s="308"/>
      <c r="N130" s="308"/>
      <c r="O130" s="309">
        <v>184896.4</v>
      </c>
      <c r="P130" s="309">
        <v>203839.9</v>
      </c>
      <c r="Q130" s="309">
        <v>222783.4</v>
      </c>
      <c r="R130" s="309">
        <v>241726.9</v>
      </c>
      <c r="S130" s="306">
        <v>16470</v>
      </c>
      <c r="T130" s="306">
        <v>16470</v>
      </c>
      <c r="U130" s="306">
        <v>16470</v>
      </c>
      <c r="V130" s="306">
        <v>16470</v>
      </c>
      <c r="W130" s="306">
        <v>16470</v>
      </c>
      <c r="X130" s="318">
        <v>1842281</v>
      </c>
      <c r="Y130" s="318">
        <v>1842281</v>
      </c>
      <c r="Z130" s="318">
        <v>1842281</v>
      </c>
      <c r="AA130" s="318">
        <v>1842281</v>
      </c>
      <c r="AB130" s="318">
        <v>1842281</v>
      </c>
      <c r="AC130" s="303">
        <v>36580</v>
      </c>
      <c r="AD130" s="303">
        <v>36580</v>
      </c>
      <c r="AE130" s="303">
        <v>36580</v>
      </c>
      <c r="AF130" s="303">
        <v>36580</v>
      </c>
      <c r="AG130" s="303">
        <v>36580</v>
      </c>
      <c r="AI130" s="319"/>
    </row>
    <row r="131" spans="1:35">
      <c r="A131" s="304">
        <v>120</v>
      </c>
      <c r="B131" s="305" t="s">
        <v>451</v>
      </c>
      <c r="C131" s="316"/>
      <c r="D131" s="309">
        <v>11029.88276746373</v>
      </c>
      <c r="E131" s="309">
        <v>11474.389982698776</v>
      </c>
      <c r="F131" s="309">
        <v>11742.668696638921</v>
      </c>
      <c r="G131" s="309">
        <v>11936.810957178741</v>
      </c>
      <c r="H131" s="307">
        <v>0</v>
      </c>
      <c r="I131" s="309">
        <v>0</v>
      </c>
      <c r="J131" s="309">
        <v>0</v>
      </c>
      <c r="K131" s="309">
        <v>0</v>
      </c>
      <c r="L131" s="309">
        <v>0</v>
      </c>
      <c r="M131" s="308"/>
      <c r="N131" s="308"/>
      <c r="O131" s="309">
        <v>171188.45</v>
      </c>
      <c r="P131" s="309">
        <v>191701.45</v>
      </c>
      <c r="Q131" s="309">
        <v>212214.45</v>
      </c>
      <c r="R131" s="309">
        <v>232727.45</v>
      </c>
      <c r="S131" s="316">
        <v>2753</v>
      </c>
      <c r="T131" s="316">
        <v>2753</v>
      </c>
      <c r="U131" s="316">
        <v>2753</v>
      </c>
      <c r="V131" s="316">
        <v>2753</v>
      </c>
      <c r="W131" s="316">
        <v>2753</v>
      </c>
      <c r="X131" s="316">
        <v>550324</v>
      </c>
      <c r="Y131" s="316">
        <v>550324</v>
      </c>
      <c r="Z131" s="316">
        <v>550324</v>
      </c>
      <c r="AA131" s="316">
        <v>550324</v>
      </c>
      <c r="AB131" s="316">
        <v>550324</v>
      </c>
      <c r="AC131" s="309">
        <v>99255</v>
      </c>
      <c r="AD131" s="309">
        <v>99255</v>
      </c>
      <c r="AE131" s="309">
        <v>99255</v>
      </c>
      <c r="AF131" s="309">
        <v>99255</v>
      </c>
      <c r="AG131" s="309">
        <v>99255</v>
      </c>
    </row>
    <row r="132" spans="1:35">
      <c r="A132" s="304">
        <v>121</v>
      </c>
      <c r="B132" s="305" t="s">
        <v>452</v>
      </c>
      <c r="C132" s="306"/>
      <c r="D132" s="309">
        <v>4373.0713701493887</v>
      </c>
      <c r="E132" s="309">
        <v>4514.1266438962211</v>
      </c>
      <c r="F132" s="309">
        <v>4598.738541399136</v>
      </c>
      <c r="G132" s="309">
        <v>4659.7317153864915</v>
      </c>
      <c r="H132" s="307">
        <v>0</v>
      </c>
      <c r="I132" s="309">
        <v>0</v>
      </c>
      <c r="J132" s="309">
        <v>0</v>
      </c>
      <c r="K132" s="309">
        <v>0</v>
      </c>
      <c r="L132" s="309">
        <v>0</v>
      </c>
      <c r="M132" s="308"/>
      <c r="N132" s="308"/>
      <c r="O132" s="309">
        <v>14016.625</v>
      </c>
      <c r="P132" s="309">
        <v>14107.875</v>
      </c>
      <c r="Q132" s="309">
        <v>14199.125</v>
      </c>
      <c r="R132" s="309">
        <v>14290.375</v>
      </c>
      <c r="S132" s="306">
        <v>690</v>
      </c>
      <c r="T132" s="306">
        <v>690</v>
      </c>
      <c r="U132" s="306">
        <v>690</v>
      </c>
      <c r="V132" s="306">
        <v>690</v>
      </c>
      <c r="W132" s="306">
        <v>690</v>
      </c>
      <c r="X132" s="306">
        <v>830877</v>
      </c>
      <c r="Y132" s="306">
        <v>830877</v>
      </c>
      <c r="Z132" s="306">
        <v>830877</v>
      </c>
      <c r="AA132" s="306">
        <v>830877</v>
      </c>
      <c r="AB132" s="306">
        <v>830877</v>
      </c>
      <c r="AC132" s="309" t="s">
        <v>332</v>
      </c>
      <c r="AD132" s="309" t="s">
        <v>332</v>
      </c>
      <c r="AE132" s="309" t="s">
        <v>332</v>
      </c>
      <c r="AF132" s="309" t="s">
        <v>332</v>
      </c>
      <c r="AG132" s="309" t="s">
        <v>332</v>
      </c>
      <c r="AI132" s="320"/>
    </row>
    <row r="133" spans="1:35">
      <c r="A133" s="304">
        <v>122</v>
      </c>
      <c r="B133" s="305" t="s">
        <v>453</v>
      </c>
      <c r="C133" s="316"/>
      <c r="D133" s="309">
        <v>5711.9611660687988</v>
      </c>
      <c r="E133" s="309">
        <v>5764.4628159202402</v>
      </c>
      <c r="F133" s="309">
        <v>5795.3977347872169</v>
      </c>
      <c r="G133" s="309">
        <v>5817.447036145848</v>
      </c>
      <c r="H133" s="307">
        <v>120</v>
      </c>
      <c r="I133" s="309">
        <v>119.95118448744506</v>
      </c>
      <c r="J133" s="309">
        <v>121.05371913432464</v>
      </c>
      <c r="K133" s="309">
        <v>121.7033524305316</v>
      </c>
      <c r="L133" s="309">
        <v>122.16638775906267</v>
      </c>
      <c r="M133" s="308"/>
      <c r="N133" s="308"/>
      <c r="O133" s="309">
        <v>36500.875</v>
      </c>
      <c r="P133" s="309">
        <v>49093.375</v>
      </c>
      <c r="Q133" s="309">
        <v>61685.875</v>
      </c>
      <c r="R133" s="309">
        <v>74278.375</v>
      </c>
      <c r="S133" s="316">
        <v>646</v>
      </c>
      <c r="T133" s="316">
        <v>646</v>
      </c>
      <c r="U133" s="316">
        <v>646</v>
      </c>
      <c r="V133" s="316">
        <v>646</v>
      </c>
      <c r="W133" s="316">
        <v>646</v>
      </c>
      <c r="X133" s="316">
        <v>716539</v>
      </c>
      <c r="Y133" s="316">
        <v>716539</v>
      </c>
      <c r="Z133" s="316">
        <v>716539</v>
      </c>
      <c r="AA133" s="316">
        <v>716539</v>
      </c>
      <c r="AB133" s="316">
        <v>716539</v>
      </c>
      <c r="AC133" s="309" t="s">
        <v>332</v>
      </c>
      <c r="AD133" s="309" t="s">
        <v>332</v>
      </c>
      <c r="AE133" s="309" t="s">
        <v>332</v>
      </c>
      <c r="AF133" s="309" t="s">
        <v>332</v>
      </c>
      <c r="AG133" s="309" t="s">
        <v>332</v>
      </c>
    </row>
    <row r="134" spans="1:35">
      <c r="A134" s="304">
        <v>123</v>
      </c>
      <c r="B134" s="305" t="s">
        <v>454</v>
      </c>
      <c r="C134" s="316"/>
      <c r="D134" s="309">
        <v>17304.965822726408</v>
      </c>
      <c r="E134" s="309">
        <v>17695.543731604608</v>
      </c>
      <c r="F134" s="309">
        <v>17928.091097557412</v>
      </c>
      <c r="G134" s="309">
        <v>18094.937092906486</v>
      </c>
      <c r="H134" s="307">
        <v>146</v>
      </c>
      <c r="I134" s="309">
        <v>155.74469240453618</v>
      </c>
      <c r="J134" s="309">
        <v>159.25989358443985</v>
      </c>
      <c r="K134" s="309">
        <v>161.352819878015</v>
      </c>
      <c r="L134" s="309">
        <v>162.85443383615711</v>
      </c>
      <c r="M134" s="308"/>
      <c r="N134" s="308"/>
      <c r="O134" s="309">
        <v>99364.4</v>
      </c>
      <c r="P134" s="309">
        <v>126885.4</v>
      </c>
      <c r="Q134" s="309">
        <v>154406.39999999999</v>
      </c>
      <c r="R134" s="309">
        <v>181927.4</v>
      </c>
      <c r="S134" s="316">
        <v>10284</v>
      </c>
      <c r="T134" s="316">
        <v>10284</v>
      </c>
      <c r="U134" s="316">
        <v>10284</v>
      </c>
      <c r="V134" s="316">
        <v>10284</v>
      </c>
      <c r="W134" s="316">
        <v>10284</v>
      </c>
      <c r="X134" s="316">
        <v>1052705</v>
      </c>
      <c r="Y134" s="316">
        <v>1052705</v>
      </c>
      <c r="Z134" s="316">
        <v>1052705</v>
      </c>
      <c r="AA134" s="316">
        <v>1052705</v>
      </c>
      <c r="AB134" s="316">
        <v>1052705</v>
      </c>
      <c r="AC134" s="309">
        <v>76869</v>
      </c>
      <c r="AD134" s="309">
        <v>76869</v>
      </c>
      <c r="AE134" s="309">
        <v>76869</v>
      </c>
      <c r="AF134" s="309">
        <v>76869</v>
      </c>
      <c r="AG134" s="309">
        <v>76869</v>
      </c>
    </row>
    <row r="135" spans="1:35">
      <c r="A135" s="304">
        <v>124</v>
      </c>
      <c r="B135" s="305" t="s">
        <v>455</v>
      </c>
      <c r="C135" s="316"/>
      <c r="D135" s="309">
        <v>6261.8500335080935</v>
      </c>
      <c r="E135" s="309">
        <v>6393.4248135717571</v>
      </c>
      <c r="F135" s="309">
        <v>6471.66904891789</v>
      </c>
      <c r="G135" s="309">
        <v>6527.7642594540166</v>
      </c>
      <c r="H135" s="307">
        <v>0</v>
      </c>
      <c r="I135" s="309">
        <v>0</v>
      </c>
      <c r="J135" s="309">
        <v>0</v>
      </c>
      <c r="K135" s="309">
        <v>0</v>
      </c>
      <c r="L135" s="309">
        <v>0</v>
      </c>
      <c r="M135" s="308"/>
      <c r="N135" s="308"/>
      <c r="O135" s="309">
        <v>25995.25</v>
      </c>
      <c r="P135" s="309">
        <v>26360.25</v>
      </c>
      <c r="Q135" s="309">
        <v>26725.25</v>
      </c>
      <c r="R135" s="309">
        <v>27090.25</v>
      </c>
      <c r="S135" s="316">
        <v>522</v>
      </c>
      <c r="T135" s="316">
        <v>522</v>
      </c>
      <c r="U135" s="316">
        <v>522</v>
      </c>
      <c r="V135" s="316">
        <v>522</v>
      </c>
      <c r="W135" s="316">
        <v>522</v>
      </c>
      <c r="X135" s="316">
        <v>438737</v>
      </c>
      <c r="Y135" s="316">
        <v>438737</v>
      </c>
      <c r="Z135" s="316">
        <v>438737</v>
      </c>
      <c r="AA135" s="316">
        <v>438737</v>
      </c>
      <c r="AB135" s="316">
        <v>438737</v>
      </c>
      <c r="AC135" s="309">
        <v>30267</v>
      </c>
      <c r="AD135" s="309">
        <v>30267</v>
      </c>
      <c r="AE135" s="309">
        <v>30267</v>
      </c>
      <c r="AF135" s="309">
        <v>30267</v>
      </c>
      <c r="AG135" s="309">
        <v>30267</v>
      </c>
    </row>
    <row r="136" spans="1:35">
      <c r="A136" s="304">
        <v>125</v>
      </c>
      <c r="B136" s="305" t="s">
        <v>456</v>
      </c>
      <c r="C136" s="316"/>
      <c r="D136" s="309">
        <v>3686.4079429097801</v>
      </c>
      <c r="E136" s="309">
        <v>3847.2183976252768</v>
      </c>
      <c r="F136" s="309">
        <v>3944.5190920501573</v>
      </c>
      <c r="G136" s="309">
        <v>4015.0438118206484</v>
      </c>
      <c r="H136" s="307">
        <v>41</v>
      </c>
      <c r="I136" s="309">
        <v>47.923303257827229</v>
      </c>
      <c r="J136" s="309">
        <v>50.01383916912846</v>
      </c>
      <c r="K136" s="309">
        <v>51.278748196652032</v>
      </c>
      <c r="L136" s="309">
        <v>52.19556955366852</v>
      </c>
      <c r="M136" s="308"/>
      <c r="N136" s="308"/>
      <c r="O136" s="309">
        <v>12771.5</v>
      </c>
      <c r="P136" s="309">
        <v>13957.75</v>
      </c>
      <c r="Q136" s="309">
        <v>15144</v>
      </c>
      <c r="R136" s="309">
        <v>16330.25</v>
      </c>
      <c r="S136" s="316">
        <v>289</v>
      </c>
      <c r="T136" s="316">
        <v>289</v>
      </c>
      <c r="U136" s="316">
        <v>289</v>
      </c>
      <c r="V136" s="316">
        <v>289</v>
      </c>
      <c r="W136" s="316">
        <v>289</v>
      </c>
      <c r="X136" s="316">
        <v>189699</v>
      </c>
      <c r="Y136" s="316">
        <v>189699</v>
      </c>
      <c r="Z136" s="316">
        <v>189699</v>
      </c>
      <c r="AA136" s="316">
        <v>189699</v>
      </c>
      <c r="AB136" s="316">
        <v>189699</v>
      </c>
      <c r="AC136" s="309">
        <v>66616</v>
      </c>
      <c r="AD136" s="309">
        <v>66616</v>
      </c>
      <c r="AE136" s="309">
        <v>66616</v>
      </c>
      <c r="AF136" s="309">
        <v>66616</v>
      </c>
      <c r="AG136" s="309">
        <v>66616</v>
      </c>
    </row>
    <row r="137" spans="1:35">
      <c r="A137" s="304">
        <v>126</v>
      </c>
      <c r="B137" s="305" t="s">
        <v>457</v>
      </c>
      <c r="C137" s="316"/>
      <c r="D137" s="309">
        <v>2341.3069224703718</v>
      </c>
      <c r="E137" s="309">
        <v>2358.2457538921817</v>
      </c>
      <c r="F137" s="309">
        <v>2368.2110884651438</v>
      </c>
      <c r="G137" s="309">
        <v>2375.3071339671324</v>
      </c>
      <c r="H137" s="307">
        <v>0</v>
      </c>
      <c r="I137" s="309">
        <v>0</v>
      </c>
      <c r="J137" s="309">
        <v>0</v>
      </c>
      <c r="K137" s="309">
        <v>0</v>
      </c>
      <c r="L137" s="309">
        <v>0</v>
      </c>
      <c r="M137" s="308"/>
      <c r="N137" s="308"/>
      <c r="O137" s="309">
        <v>41806.875</v>
      </c>
      <c r="P137" s="309">
        <v>43996.875</v>
      </c>
      <c r="Q137" s="309">
        <v>46186.875000000007</v>
      </c>
      <c r="R137" s="309">
        <v>48376.875</v>
      </c>
      <c r="S137" s="316">
        <v>216</v>
      </c>
      <c r="T137" s="316">
        <v>216</v>
      </c>
      <c r="U137" s="316">
        <v>216</v>
      </c>
      <c r="V137" s="316">
        <v>216</v>
      </c>
      <c r="W137" s="316">
        <v>216</v>
      </c>
      <c r="X137" s="316">
        <v>942299</v>
      </c>
      <c r="Y137" s="316">
        <v>942299</v>
      </c>
      <c r="Z137" s="316">
        <v>942299</v>
      </c>
      <c r="AA137" s="316">
        <v>942299</v>
      </c>
      <c r="AB137" s="316">
        <v>942299</v>
      </c>
      <c r="AC137" s="309">
        <v>9123</v>
      </c>
      <c r="AD137" s="309">
        <v>9123</v>
      </c>
      <c r="AE137" s="309">
        <v>9123</v>
      </c>
      <c r="AF137" s="309">
        <v>9123</v>
      </c>
      <c r="AG137" s="309">
        <v>9123</v>
      </c>
    </row>
    <row r="138" spans="1:35">
      <c r="A138" s="304">
        <v>127</v>
      </c>
      <c r="B138" s="305" t="s">
        <v>458</v>
      </c>
      <c r="C138" s="316"/>
      <c r="D138" s="309">
        <v>17149.030999157025</v>
      </c>
      <c r="E138" s="309">
        <v>17465.731411385033</v>
      </c>
      <c r="F138" s="309">
        <v>17653.693676303628</v>
      </c>
      <c r="G138" s="309">
        <v>17788.280501075362</v>
      </c>
      <c r="H138" s="307">
        <v>112</v>
      </c>
      <c r="I138" s="309">
        <v>120.04321699409775</v>
      </c>
      <c r="J138" s="309">
        <v>122.26011987969468</v>
      </c>
      <c r="K138" s="309">
        <v>123.57585573412507</v>
      </c>
      <c r="L138" s="309">
        <v>124.5179635075292</v>
      </c>
      <c r="M138" s="308"/>
      <c r="N138" s="308"/>
      <c r="O138" s="309">
        <v>23664.5</v>
      </c>
      <c r="P138" s="309">
        <v>26037</v>
      </c>
      <c r="Q138" s="309">
        <v>28409.5</v>
      </c>
      <c r="R138" s="309">
        <v>30782</v>
      </c>
      <c r="S138" s="316">
        <v>5980</v>
      </c>
      <c r="T138" s="316">
        <v>5980</v>
      </c>
      <c r="U138" s="316">
        <v>5980</v>
      </c>
      <c r="V138" s="316">
        <v>5980</v>
      </c>
      <c r="W138" s="316">
        <v>5980</v>
      </c>
      <c r="X138" s="316">
        <v>1004901</v>
      </c>
      <c r="Y138" s="316">
        <v>1004901</v>
      </c>
      <c r="Z138" s="316">
        <v>1004901</v>
      </c>
      <c r="AA138" s="316">
        <v>1004901</v>
      </c>
      <c r="AB138" s="316">
        <v>1004901</v>
      </c>
      <c r="AC138" s="309">
        <v>21218</v>
      </c>
      <c r="AD138" s="309">
        <v>21218</v>
      </c>
      <c r="AE138" s="309">
        <v>21218</v>
      </c>
      <c r="AF138" s="309">
        <v>21218</v>
      </c>
      <c r="AG138" s="309">
        <v>21218</v>
      </c>
    </row>
    <row r="139" spans="1:35">
      <c r="A139" s="304">
        <v>128</v>
      </c>
      <c r="B139" s="305" t="s">
        <v>459</v>
      </c>
      <c r="C139" s="316"/>
      <c r="D139" s="309">
        <v>3800.567364366872</v>
      </c>
      <c r="E139" s="309">
        <v>3940.0523711387536</v>
      </c>
      <c r="F139" s="309">
        <v>4024.0071152949408</v>
      </c>
      <c r="G139" s="309">
        <v>4084.6566312349073</v>
      </c>
      <c r="H139" s="307">
        <v>0</v>
      </c>
      <c r="I139" s="309">
        <v>0</v>
      </c>
      <c r="J139" s="309">
        <v>0</v>
      </c>
      <c r="K139" s="309">
        <v>0</v>
      </c>
      <c r="L139" s="309">
        <v>0</v>
      </c>
      <c r="M139" s="308"/>
      <c r="N139" s="308"/>
      <c r="O139" s="309">
        <v>33518.025000000001</v>
      </c>
      <c r="P139" s="309">
        <v>33664.025000000001</v>
      </c>
      <c r="Q139" s="309">
        <v>33810.025000000001</v>
      </c>
      <c r="R139" s="309">
        <v>33956.025000000001</v>
      </c>
      <c r="S139" s="316">
        <v>367</v>
      </c>
      <c r="T139" s="316">
        <v>367</v>
      </c>
      <c r="U139" s="316">
        <v>367</v>
      </c>
      <c r="V139" s="316">
        <v>367</v>
      </c>
      <c r="W139" s="316">
        <v>367</v>
      </c>
      <c r="X139" s="316">
        <v>88172</v>
      </c>
      <c r="Y139" s="316">
        <v>88172</v>
      </c>
      <c r="Z139" s="316">
        <v>88172</v>
      </c>
      <c r="AA139" s="316">
        <v>88172</v>
      </c>
      <c r="AB139" s="316">
        <v>88172</v>
      </c>
      <c r="AC139" s="309" t="s">
        <v>332</v>
      </c>
      <c r="AD139" s="309" t="s">
        <v>332</v>
      </c>
      <c r="AE139" s="309" t="s">
        <v>332</v>
      </c>
      <c r="AF139" s="309" t="s">
        <v>332</v>
      </c>
      <c r="AG139" s="309" t="s">
        <v>332</v>
      </c>
    </row>
    <row r="140" spans="1:35">
      <c r="A140" s="304">
        <v>129</v>
      </c>
      <c r="B140" s="305" t="s">
        <v>460</v>
      </c>
      <c r="C140" s="316"/>
      <c r="D140" s="309">
        <v>274.30938838450174</v>
      </c>
      <c r="E140" s="309">
        <v>279.7433817746554</v>
      </c>
      <c r="F140" s="309">
        <v>282.97182993688858</v>
      </c>
      <c r="G140" s="309">
        <v>285.28502107637672</v>
      </c>
      <c r="H140" s="307">
        <v>0</v>
      </c>
      <c r="I140" s="309">
        <v>0</v>
      </c>
      <c r="J140" s="309">
        <v>0</v>
      </c>
      <c r="K140" s="309">
        <v>0</v>
      </c>
      <c r="L140" s="309">
        <v>0</v>
      </c>
      <c r="M140" s="308"/>
      <c r="N140" s="308"/>
      <c r="O140" s="309">
        <v>21880.55</v>
      </c>
      <c r="P140" s="309">
        <v>22263.8</v>
      </c>
      <c r="Q140" s="309">
        <v>22647.05</v>
      </c>
      <c r="R140" s="309">
        <v>23030.3</v>
      </c>
      <c r="S140" s="316">
        <v>23</v>
      </c>
      <c r="T140" s="316">
        <v>23</v>
      </c>
      <c r="U140" s="316">
        <v>23</v>
      </c>
      <c r="V140" s="316">
        <v>23</v>
      </c>
      <c r="W140" s="316">
        <v>23</v>
      </c>
      <c r="X140" s="316" t="s">
        <v>332</v>
      </c>
      <c r="Y140" s="316" t="s">
        <v>332</v>
      </c>
      <c r="Z140" s="316" t="s">
        <v>332</v>
      </c>
      <c r="AA140" s="316" t="s">
        <v>332</v>
      </c>
      <c r="AB140" s="316" t="s">
        <v>332</v>
      </c>
      <c r="AC140" s="309" t="s">
        <v>332</v>
      </c>
      <c r="AD140" s="309" t="s">
        <v>332</v>
      </c>
      <c r="AE140" s="309" t="s">
        <v>332</v>
      </c>
      <c r="AF140" s="309" t="s">
        <v>332</v>
      </c>
      <c r="AG140" s="309" t="s">
        <v>332</v>
      </c>
    </row>
    <row r="141" spans="1:35">
      <c r="A141" s="304">
        <v>130</v>
      </c>
      <c r="B141" s="305" t="s">
        <v>461</v>
      </c>
      <c r="C141" s="316"/>
      <c r="D141" s="309">
        <v>10421.851157257306</v>
      </c>
      <c r="E141" s="309">
        <v>10747.57781457278</v>
      </c>
      <c r="F141" s="309">
        <v>10942.814823841451</v>
      </c>
      <c r="G141" s="309">
        <v>11083.484799133863</v>
      </c>
      <c r="H141" s="307">
        <v>0</v>
      </c>
      <c r="I141" s="309">
        <v>0</v>
      </c>
      <c r="J141" s="309">
        <v>0</v>
      </c>
      <c r="K141" s="309">
        <v>0</v>
      </c>
      <c r="L141" s="309">
        <v>0</v>
      </c>
      <c r="M141" s="308"/>
      <c r="N141" s="308"/>
      <c r="O141" s="309">
        <v>7268.6250000000009</v>
      </c>
      <c r="P141" s="309">
        <v>7268.6250000000009</v>
      </c>
      <c r="Q141" s="309">
        <v>7268.6250000000009</v>
      </c>
      <c r="R141" s="309">
        <v>7268.6250000000009</v>
      </c>
      <c r="S141" s="316">
        <v>1051</v>
      </c>
      <c r="T141" s="316">
        <v>1051</v>
      </c>
      <c r="U141" s="316">
        <v>1051</v>
      </c>
      <c r="V141" s="316">
        <v>1051</v>
      </c>
      <c r="W141" s="316">
        <v>1051</v>
      </c>
      <c r="X141" s="316">
        <v>578459</v>
      </c>
      <c r="Y141" s="316">
        <v>578459</v>
      </c>
      <c r="Z141" s="316">
        <v>578459</v>
      </c>
      <c r="AA141" s="316">
        <v>578459</v>
      </c>
      <c r="AB141" s="316">
        <v>578459</v>
      </c>
      <c r="AC141" s="309">
        <v>36536</v>
      </c>
      <c r="AD141" s="309">
        <v>36536</v>
      </c>
      <c r="AE141" s="309">
        <v>36536</v>
      </c>
      <c r="AF141" s="309">
        <v>36536</v>
      </c>
      <c r="AG141" s="309">
        <v>36536</v>
      </c>
    </row>
    <row r="142" spans="1:35">
      <c r="A142" s="304">
        <v>131</v>
      </c>
      <c r="B142" s="305" t="s">
        <v>462</v>
      </c>
      <c r="C142" s="316"/>
      <c r="D142" s="309">
        <v>1604.9440130066516</v>
      </c>
      <c r="E142" s="309">
        <v>1653.8437861319421</v>
      </c>
      <c r="F142" s="309">
        <v>1683.1361097174254</v>
      </c>
      <c r="G142" s="309">
        <v>1704.2334478716184</v>
      </c>
      <c r="H142" s="307">
        <v>0</v>
      </c>
      <c r="I142" s="309">
        <v>0</v>
      </c>
      <c r="J142" s="309">
        <v>0</v>
      </c>
      <c r="K142" s="309">
        <v>0</v>
      </c>
      <c r="L142" s="309">
        <v>0</v>
      </c>
      <c r="M142" s="308"/>
      <c r="N142" s="308"/>
      <c r="O142" s="309">
        <v>49878.85</v>
      </c>
      <c r="P142" s="309">
        <v>62872.85</v>
      </c>
      <c r="Q142" s="309">
        <v>75866.850000000006</v>
      </c>
      <c r="R142" s="309">
        <v>88860.85</v>
      </c>
      <c r="S142" s="316">
        <v>147</v>
      </c>
      <c r="T142" s="316">
        <v>147</v>
      </c>
      <c r="U142" s="316">
        <v>147</v>
      </c>
      <c r="V142" s="316">
        <v>147</v>
      </c>
      <c r="W142" s="316">
        <v>147</v>
      </c>
      <c r="X142" s="316">
        <v>5393</v>
      </c>
      <c r="Y142" s="316">
        <v>5393</v>
      </c>
      <c r="Z142" s="316">
        <v>5393</v>
      </c>
      <c r="AA142" s="316">
        <v>5393</v>
      </c>
      <c r="AB142" s="316">
        <v>5393</v>
      </c>
      <c r="AC142" s="309">
        <v>15368</v>
      </c>
      <c r="AD142" s="309">
        <v>15368</v>
      </c>
      <c r="AE142" s="309">
        <v>15368</v>
      </c>
      <c r="AF142" s="309">
        <v>15368</v>
      </c>
      <c r="AG142" s="309">
        <v>15368</v>
      </c>
    </row>
    <row r="143" spans="1:35">
      <c r="A143" s="304">
        <v>132</v>
      </c>
      <c r="B143" s="305" t="s">
        <v>463</v>
      </c>
      <c r="C143" s="316"/>
      <c r="D143" s="309">
        <v>2309.5464222089472</v>
      </c>
      <c r="E143" s="309">
        <v>2346.4985109446911</v>
      </c>
      <c r="F143" s="309">
        <v>2368.3875682220228</v>
      </c>
      <c r="G143" s="309">
        <v>2384.041822636078</v>
      </c>
      <c r="H143" s="307">
        <v>0</v>
      </c>
      <c r="I143" s="309">
        <v>0</v>
      </c>
      <c r="J143" s="309">
        <v>0</v>
      </c>
      <c r="K143" s="309">
        <v>0</v>
      </c>
      <c r="L143" s="309">
        <v>0</v>
      </c>
      <c r="M143" s="308"/>
      <c r="N143" s="308"/>
      <c r="O143" s="309">
        <v>56780.55</v>
      </c>
      <c r="P143" s="309">
        <v>65285.05</v>
      </c>
      <c r="Q143" s="309">
        <v>73789.55</v>
      </c>
      <c r="R143" s="309">
        <v>82294.05</v>
      </c>
      <c r="S143" s="316">
        <v>198</v>
      </c>
      <c r="T143" s="316">
        <v>198</v>
      </c>
      <c r="U143" s="316">
        <v>198</v>
      </c>
      <c r="V143" s="316">
        <v>198</v>
      </c>
      <c r="W143" s="316">
        <v>198</v>
      </c>
      <c r="X143" s="316">
        <v>248728</v>
      </c>
      <c r="Y143" s="316">
        <v>248728</v>
      </c>
      <c r="Z143" s="316">
        <v>248728</v>
      </c>
      <c r="AA143" s="316">
        <v>248728</v>
      </c>
      <c r="AB143" s="316">
        <v>248728</v>
      </c>
      <c r="AC143" s="309">
        <v>81904</v>
      </c>
      <c r="AD143" s="309">
        <v>81904</v>
      </c>
      <c r="AE143" s="309">
        <v>81904</v>
      </c>
      <c r="AF143" s="309">
        <v>81904</v>
      </c>
      <c r="AG143" s="309">
        <v>81904</v>
      </c>
    </row>
    <row r="144" spans="1:35">
      <c r="A144" s="304">
        <v>133</v>
      </c>
      <c r="B144" s="305" t="s">
        <v>464</v>
      </c>
      <c r="C144" s="316"/>
      <c r="D144" s="309">
        <v>85632.939372797569</v>
      </c>
      <c r="E144" s="309">
        <v>87997.701875136539</v>
      </c>
      <c r="F144" s="309">
        <v>89411.157427394704</v>
      </c>
      <c r="G144" s="309">
        <v>90427.767539242777</v>
      </c>
      <c r="H144" s="307">
        <v>1100</v>
      </c>
      <c r="I144" s="309">
        <v>1198.861151219171</v>
      </c>
      <c r="J144" s="309">
        <v>1231.9678262519155</v>
      </c>
      <c r="K144" s="309">
        <v>1251.756203983532</v>
      </c>
      <c r="L144" s="309">
        <v>1265.9887455494027</v>
      </c>
      <c r="M144" s="308"/>
      <c r="N144" s="308"/>
      <c r="O144" s="309">
        <v>171080.35</v>
      </c>
      <c r="P144" s="309">
        <v>204696.85</v>
      </c>
      <c r="Q144" s="309">
        <v>238313.35</v>
      </c>
      <c r="R144" s="309">
        <v>271929.84999999998</v>
      </c>
      <c r="S144" s="316">
        <v>42828</v>
      </c>
      <c r="T144" s="316">
        <v>42828</v>
      </c>
      <c r="U144" s="316">
        <v>42828</v>
      </c>
      <c r="V144" s="316">
        <v>42828</v>
      </c>
      <c r="W144" s="316">
        <v>42828</v>
      </c>
      <c r="X144" s="316">
        <v>2254867</v>
      </c>
      <c r="Y144" s="316">
        <v>2254867</v>
      </c>
      <c r="Z144" s="316">
        <v>2254867</v>
      </c>
      <c r="AA144" s="316">
        <v>2254867</v>
      </c>
      <c r="AB144" s="316">
        <v>2254867</v>
      </c>
      <c r="AC144" s="309">
        <v>98404</v>
      </c>
      <c r="AD144" s="309">
        <v>98404</v>
      </c>
      <c r="AE144" s="309">
        <v>98404</v>
      </c>
      <c r="AF144" s="309">
        <v>98404</v>
      </c>
      <c r="AG144" s="309">
        <v>98404</v>
      </c>
    </row>
    <row r="145" spans="1:33">
      <c r="A145" s="304">
        <v>134</v>
      </c>
      <c r="B145" s="305" t="s">
        <v>465</v>
      </c>
      <c r="C145" s="316"/>
      <c r="D145" s="309">
        <v>7449.2647277928845</v>
      </c>
      <c r="E145" s="309">
        <v>7611.0633738412735</v>
      </c>
      <c r="F145" s="309">
        <v>7707.33377749596</v>
      </c>
      <c r="G145" s="309">
        <v>7776.3762998648954</v>
      </c>
      <c r="H145" s="307">
        <v>0</v>
      </c>
      <c r="I145" s="309">
        <v>0</v>
      </c>
      <c r="J145" s="309">
        <v>0</v>
      </c>
      <c r="K145" s="309">
        <v>0</v>
      </c>
      <c r="L145" s="309">
        <v>0</v>
      </c>
      <c r="M145" s="308"/>
      <c r="N145" s="308"/>
      <c r="O145" s="309">
        <v>210162.85</v>
      </c>
      <c r="P145" s="309">
        <v>210381.85</v>
      </c>
      <c r="Q145" s="309">
        <v>210600.85</v>
      </c>
      <c r="R145" s="309">
        <v>210819.85</v>
      </c>
      <c r="S145" s="316">
        <v>1003</v>
      </c>
      <c r="T145" s="316">
        <v>1003</v>
      </c>
      <c r="U145" s="316">
        <v>1003</v>
      </c>
      <c r="V145" s="316">
        <v>1003</v>
      </c>
      <c r="W145" s="316">
        <v>1003</v>
      </c>
      <c r="X145" s="316">
        <v>446425</v>
      </c>
      <c r="Y145" s="316">
        <v>446425</v>
      </c>
      <c r="Z145" s="316">
        <v>446425</v>
      </c>
      <c r="AA145" s="316">
        <v>446425</v>
      </c>
      <c r="AB145" s="316">
        <v>446425</v>
      </c>
      <c r="AC145" s="309">
        <v>5310</v>
      </c>
      <c r="AD145" s="309">
        <v>5310</v>
      </c>
      <c r="AE145" s="309">
        <v>5310</v>
      </c>
      <c r="AF145" s="309">
        <v>5310</v>
      </c>
      <c r="AG145" s="309">
        <v>5310</v>
      </c>
    </row>
    <row r="146" spans="1:33">
      <c r="A146" s="304">
        <v>135</v>
      </c>
      <c r="B146" s="305" t="s">
        <v>466</v>
      </c>
      <c r="C146" s="316"/>
      <c r="D146" s="309">
        <v>291.03570771533475</v>
      </c>
      <c r="E146" s="309">
        <v>274.30789979076116</v>
      </c>
      <c r="F146" s="309">
        <v>264.97208402011557</v>
      </c>
      <c r="G146" s="309">
        <v>258.54155312521317</v>
      </c>
      <c r="H146" s="307">
        <v>2</v>
      </c>
      <c r="I146" s="309">
        <v>1.7462142462920269</v>
      </c>
      <c r="J146" s="309">
        <v>1.6458473987445927</v>
      </c>
      <c r="K146" s="309">
        <v>1.5898325041206931</v>
      </c>
      <c r="L146" s="309">
        <v>1.5512493187512746</v>
      </c>
      <c r="M146" s="308"/>
      <c r="N146" s="308"/>
      <c r="O146" s="309">
        <v>16072.525</v>
      </c>
      <c r="P146" s="309">
        <v>16218.525</v>
      </c>
      <c r="Q146" s="309">
        <v>16364.525</v>
      </c>
      <c r="R146" s="309">
        <v>16510.525000000001</v>
      </c>
      <c r="S146" s="316">
        <v>23</v>
      </c>
      <c r="T146" s="316">
        <v>23</v>
      </c>
      <c r="U146" s="316">
        <v>23</v>
      </c>
      <c r="V146" s="316">
        <v>23</v>
      </c>
      <c r="W146" s="316">
        <v>23</v>
      </c>
      <c r="X146" s="472" t="s">
        <v>332</v>
      </c>
      <c r="Y146" s="472" t="s">
        <v>332</v>
      </c>
      <c r="Z146" s="472" t="s">
        <v>332</v>
      </c>
      <c r="AA146" s="472" t="s">
        <v>332</v>
      </c>
      <c r="AB146" s="472" t="s">
        <v>332</v>
      </c>
      <c r="AC146" s="309">
        <v>7191</v>
      </c>
      <c r="AD146" s="309">
        <v>7191</v>
      </c>
      <c r="AE146" s="309">
        <v>7191</v>
      </c>
      <c r="AF146" s="309">
        <v>7191</v>
      </c>
      <c r="AG146" s="309">
        <v>7191</v>
      </c>
    </row>
    <row r="147" spans="1:33">
      <c r="A147" s="304">
        <v>136</v>
      </c>
      <c r="B147" s="305" t="s">
        <v>467</v>
      </c>
      <c r="C147" s="316"/>
      <c r="D147" s="309">
        <v>6495.8286889366918</v>
      </c>
      <c r="E147" s="309">
        <v>6741.7053999195887</v>
      </c>
      <c r="F147" s="309">
        <v>6889.8261287837395</v>
      </c>
      <c r="G147" s="309">
        <v>6996.8889076021478</v>
      </c>
      <c r="H147" s="307">
        <v>0</v>
      </c>
      <c r="I147" s="309">
        <v>0</v>
      </c>
      <c r="J147" s="309">
        <v>0</v>
      </c>
      <c r="K147" s="309">
        <v>0</v>
      </c>
      <c r="L147" s="309">
        <v>0</v>
      </c>
      <c r="M147" s="308"/>
      <c r="N147" s="308"/>
      <c r="O147" s="309">
        <v>44976.75</v>
      </c>
      <c r="P147" s="309">
        <v>44976.75</v>
      </c>
      <c r="Q147" s="309">
        <v>44976.75</v>
      </c>
      <c r="R147" s="309">
        <v>44976.75</v>
      </c>
      <c r="S147" s="316">
        <v>886</v>
      </c>
      <c r="T147" s="316">
        <v>886</v>
      </c>
      <c r="U147" s="316">
        <v>886</v>
      </c>
      <c r="V147" s="316">
        <v>886</v>
      </c>
      <c r="W147" s="316">
        <v>886</v>
      </c>
      <c r="X147" s="316">
        <v>531685</v>
      </c>
      <c r="Y147" s="316">
        <v>531685</v>
      </c>
      <c r="Z147" s="316">
        <v>531685</v>
      </c>
      <c r="AA147" s="316">
        <v>531685</v>
      </c>
      <c r="AB147" s="316">
        <v>531685</v>
      </c>
      <c r="AC147" s="309">
        <v>40228</v>
      </c>
      <c r="AD147" s="309">
        <v>40228</v>
      </c>
      <c r="AE147" s="309">
        <v>40228</v>
      </c>
      <c r="AF147" s="309">
        <v>40228</v>
      </c>
      <c r="AG147" s="309">
        <v>40228</v>
      </c>
    </row>
    <row r="148" spans="1:33">
      <c r="A148" s="304">
        <v>137</v>
      </c>
      <c r="B148" s="305" t="s">
        <v>468</v>
      </c>
      <c r="C148" s="316"/>
      <c r="D148" s="309">
        <v>7102.7918023899429</v>
      </c>
      <c r="E148" s="309">
        <v>7262.0969857457503</v>
      </c>
      <c r="F148" s="309">
        <v>7356.9357784620379</v>
      </c>
      <c r="G148" s="309">
        <v>7424.9751502827748</v>
      </c>
      <c r="H148" s="307">
        <v>0</v>
      </c>
      <c r="I148" s="309">
        <v>0</v>
      </c>
      <c r="J148" s="309">
        <v>0</v>
      </c>
      <c r="K148" s="309">
        <v>0</v>
      </c>
      <c r="L148" s="309">
        <v>0</v>
      </c>
      <c r="M148" s="308"/>
      <c r="N148" s="308"/>
      <c r="O148" s="309">
        <v>13299.15</v>
      </c>
      <c r="P148" s="309">
        <v>13627.65</v>
      </c>
      <c r="Q148" s="309">
        <v>13956.15</v>
      </c>
      <c r="R148" s="309">
        <v>14284.65</v>
      </c>
      <c r="S148" s="316">
        <v>580</v>
      </c>
      <c r="T148" s="316">
        <v>580</v>
      </c>
      <c r="U148" s="316">
        <v>580</v>
      </c>
      <c r="V148" s="316">
        <v>580</v>
      </c>
      <c r="W148" s="316">
        <v>580</v>
      </c>
      <c r="X148" s="316">
        <v>233050</v>
      </c>
      <c r="Y148" s="316">
        <v>233050</v>
      </c>
      <c r="Z148" s="316">
        <v>233050</v>
      </c>
      <c r="AA148" s="316">
        <v>233050</v>
      </c>
      <c r="AB148" s="316">
        <v>233050</v>
      </c>
      <c r="AC148" s="309">
        <v>1682</v>
      </c>
      <c r="AD148" s="309">
        <v>1682</v>
      </c>
      <c r="AE148" s="309">
        <v>1682</v>
      </c>
      <c r="AF148" s="309">
        <v>1682</v>
      </c>
      <c r="AG148" s="309">
        <v>1682</v>
      </c>
    </row>
    <row r="149" spans="1:33">
      <c r="A149" s="304">
        <v>138</v>
      </c>
      <c r="B149" s="305" t="s">
        <v>469</v>
      </c>
      <c r="C149" s="316"/>
      <c r="D149" s="309">
        <v>9034.0107572192646</v>
      </c>
      <c r="E149" s="309">
        <v>9225.1133105058216</v>
      </c>
      <c r="F149" s="309">
        <v>9338.7696934815958</v>
      </c>
      <c r="G149" s="309">
        <v>9420.2583856416531</v>
      </c>
      <c r="H149" s="307">
        <v>73</v>
      </c>
      <c r="I149" s="309">
        <v>81.306096814972989</v>
      </c>
      <c r="J149" s="309">
        <v>83.026019794551758</v>
      </c>
      <c r="K149" s="309">
        <v>84.048927241334241</v>
      </c>
      <c r="L149" s="309">
        <v>84.782325470774595</v>
      </c>
      <c r="M149" s="308"/>
      <c r="N149" s="308"/>
      <c r="O149" s="309">
        <v>70441.95</v>
      </c>
      <c r="P149" s="309">
        <v>77267.45</v>
      </c>
      <c r="Q149" s="309">
        <v>84092.95</v>
      </c>
      <c r="R149" s="309">
        <v>90918.45</v>
      </c>
      <c r="S149" s="316">
        <v>1644</v>
      </c>
      <c r="T149" s="316">
        <v>1644</v>
      </c>
      <c r="U149" s="316">
        <v>1644</v>
      </c>
      <c r="V149" s="316">
        <v>1644</v>
      </c>
      <c r="W149" s="316">
        <v>1644</v>
      </c>
      <c r="X149" s="316">
        <v>582219</v>
      </c>
      <c r="Y149" s="316">
        <v>582219</v>
      </c>
      <c r="Z149" s="316">
        <v>582219</v>
      </c>
      <c r="AA149" s="316">
        <v>582219</v>
      </c>
      <c r="AB149" s="316">
        <v>582219</v>
      </c>
      <c r="AC149" s="309">
        <v>45425</v>
      </c>
      <c r="AD149" s="309">
        <v>45425</v>
      </c>
      <c r="AE149" s="309">
        <v>45425</v>
      </c>
      <c r="AF149" s="309">
        <v>45425</v>
      </c>
      <c r="AG149" s="309">
        <v>45425</v>
      </c>
    </row>
    <row r="150" spans="1:33">
      <c r="A150" s="304">
        <v>139</v>
      </c>
      <c r="B150" s="305" t="s">
        <v>470</v>
      </c>
      <c r="C150" s="316"/>
      <c r="D150" s="309">
        <v>5314.9523428085913</v>
      </c>
      <c r="E150" s="309">
        <v>5405.6074768021945</v>
      </c>
      <c r="F150" s="309">
        <v>5459.3524567096192</v>
      </c>
      <c r="G150" s="309">
        <v>5497.8088811646221</v>
      </c>
      <c r="H150" s="307">
        <v>0</v>
      </c>
      <c r="I150" s="309">
        <v>0</v>
      </c>
      <c r="J150" s="309">
        <v>0</v>
      </c>
      <c r="K150" s="309">
        <v>0</v>
      </c>
      <c r="L150" s="309">
        <v>0</v>
      </c>
      <c r="M150" s="308"/>
      <c r="N150" s="308"/>
      <c r="O150" s="309">
        <v>23059.05</v>
      </c>
      <c r="P150" s="309">
        <v>23442.3</v>
      </c>
      <c r="Q150" s="309">
        <v>23825.55</v>
      </c>
      <c r="R150" s="309">
        <v>24208.799999999999</v>
      </c>
      <c r="S150" s="316">
        <v>584</v>
      </c>
      <c r="T150" s="316">
        <v>584</v>
      </c>
      <c r="U150" s="316">
        <v>584</v>
      </c>
      <c r="V150" s="316">
        <v>584</v>
      </c>
      <c r="W150" s="316">
        <v>584</v>
      </c>
      <c r="X150" s="316">
        <v>31030</v>
      </c>
      <c r="Y150" s="316">
        <v>31030</v>
      </c>
      <c r="Z150" s="316">
        <v>31030</v>
      </c>
      <c r="AA150" s="316">
        <v>31030</v>
      </c>
      <c r="AB150" s="316">
        <v>31030</v>
      </c>
      <c r="AC150" s="309">
        <v>17155</v>
      </c>
      <c r="AD150" s="309">
        <v>17155</v>
      </c>
      <c r="AE150" s="309">
        <v>17155</v>
      </c>
      <c r="AF150" s="309">
        <v>17155</v>
      </c>
      <c r="AG150" s="309">
        <v>17155</v>
      </c>
    </row>
    <row r="151" spans="1:33">
      <c r="A151" s="304">
        <v>140</v>
      </c>
      <c r="B151" s="305" t="s">
        <v>471</v>
      </c>
      <c r="C151" s="316"/>
      <c r="D151" s="309">
        <v>505.37346952311691</v>
      </c>
      <c r="E151" s="309">
        <v>528.48038635152477</v>
      </c>
      <c r="F151" s="309">
        <v>542.48378316096046</v>
      </c>
      <c r="G151" s="309">
        <v>552.64380819555754</v>
      </c>
      <c r="H151" s="307">
        <v>70</v>
      </c>
      <c r="I151" s="309">
        <v>82.881249001791161</v>
      </c>
      <c r="J151" s="309">
        <v>86.670783361650024</v>
      </c>
      <c r="K151" s="309">
        <v>88.967340438397514</v>
      </c>
      <c r="L151" s="309">
        <v>90.633584544071482</v>
      </c>
      <c r="M151" s="308"/>
      <c r="N151" s="308"/>
      <c r="O151" s="309">
        <v>35366.375</v>
      </c>
      <c r="P151" s="309">
        <v>37556.375</v>
      </c>
      <c r="Q151" s="309">
        <v>39746.375</v>
      </c>
      <c r="R151" s="309">
        <v>41936.375</v>
      </c>
      <c r="S151" s="316">
        <v>624</v>
      </c>
      <c r="T151" s="316">
        <v>624</v>
      </c>
      <c r="U151" s="316">
        <v>624</v>
      </c>
      <c r="V151" s="316">
        <v>624</v>
      </c>
      <c r="W151" s="316">
        <v>624</v>
      </c>
      <c r="X151" s="316">
        <v>114063</v>
      </c>
      <c r="Y151" s="316">
        <v>114063</v>
      </c>
      <c r="Z151" s="316">
        <v>114063</v>
      </c>
      <c r="AA151" s="316">
        <v>114063</v>
      </c>
      <c r="AB151" s="316">
        <v>114063</v>
      </c>
      <c r="AC151" s="309">
        <v>48830</v>
      </c>
      <c r="AD151" s="309">
        <v>48830</v>
      </c>
      <c r="AE151" s="309">
        <v>48830</v>
      </c>
      <c r="AF151" s="309">
        <v>48830</v>
      </c>
      <c r="AG151" s="309">
        <v>48830</v>
      </c>
    </row>
    <row r="152" spans="1:33">
      <c r="A152" s="304">
        <v>141</v>
      </c>
      <c r="B152" s="305" t="s">
        <v>472</v>
      </c>
      <c r="C152" s="316"/>
      <c r="D152" s="309">
        <v>1503.1423260452916</v>
      </c>
      <c r="E152" s="309">
        <v>1587.0874434747484</v>
      </c>
      <c r="F152" s="309">
        <v>1638.3489621724805</v>
      </c>
      <c r="G152" s="309">
        <v>1675.7205951762396</v>
      </c>
      <c r="H152" s="307">
        <v>0</v>
      </c>
      <c r="I152" s="309">
        <v>0</v>
      </c>
      <c r="J152" s="309">
        <v>0</v>
      </c>
      <c r="K152" s="309">
        <v>0</v>
      </c>
      <c r="L152" s="309">
        <v>0</v>
      </c>
      <c r="M152" s="308"/>
      <c r="N152" s="308"/>
      <c r="O152" s="309">
        <v>2252.25</v>
      </c>
      <c r="P152" s="309">
        <v>2252.25</v>
      </c>
      <c r="Q152" s="309">
        <v>2252.25</v>
      </c>
      <c r="R152" s="309">
        <v>2252.25</v>
      </c>
      <c r="S152" s="316">
        <v>99</v>
      </c>
      <c r="T152" s="316">
        <v>99</v>
      </c>
      <c r="U152" s="316">
        <v>99</v>
      </c>
      <c r="V152" s="316">
        <v>99</v>
      </c>
      <c r="W152" s="316">
        <v>99</v>
      </c>
      <c r="X152" s="316">
        <v>58237</v>
      </c>
      <c r="Y152" s="316">
        <v>58237</v>
      </c>
      <c r="Z152" s="316">
        <v>58237</v>
      </c>
      <c r="AA152" s="316">
        <v>58237</v>
      </c>
      <c r="AB152" s="316">
        <v>58237</v>
      </c>
      <c r="AC152" s="309">
        <v>19113</v>
      </c>
      <c r="AD152" s="309">
        <v>19113</v>
      </c>
      <c r="AE152" s="309">
        <v>19113</v>
      </c>
      <c r="AF152" s="309">
        <v>19113</v>
      </c>
      <c r="AG152" s="309">
        <v>19113</v>
      </c>
    </row>
    <row r="153" spans="1:33" ht="13.5" thickBot="1">
      <c r="D153" s="319">
        <f>SUM(D12:D152)</f>
        <v>884167.16655250196</v>
      </c>
      <c r="E153" s="319">
        <f>SUM(E12:E152)</f>
        <v>908734.63193944155</v>
      </c>
      <c r="F153" s="319">
        <f>SUM(F12:F152)</f>
        <v>923488.21032932634</v>
      </c>
      <c r="G153" s="319">
        <f>SUM(G12:G152)</f>
        <v>934131.62825280114</v>
      </c>
      <c r="I153" s="321">
        <v>6247.6938486021872</v>
      </c>
      <c r="J153" s="321">
        <v>6414.5671906003281</v>
      </c>
      <c r="K153" s="321">
        <v>6514.8639145356783</v>
      </c>
      <c r="L153" s="322">
        <v>6587.2586637845152</v>
      </c>
      <c r="O153" s="323">
        <v>4344056.9000000004</v>
      </c>
      <c r="P153" s="323">
        <v>4710206.6500000004</v>
      </c>
      <c r="Q153" s="323">
        <v>5076356.4000000004</v>
      </c>
      <c r="R153" s="324">
        <v>5442506.1499999994</v>
      </c>
      <c r="X153" s="320">
        <f>SUM(X12:X152)</f>
        <v>50112401</v>
      </c>
      <c r="Y153" s="320">
        <f t="shared" ref="Y153:AG153" si="0">SUM(Y12:Y152)</f>
        <v>50112401</v>
      </c>
      <c r="Z153" s="320">
        <f t="shared" si="0"/>
        <v>50112401</v>
      </c>
      <c r="AA153" s="320">
        <f t="shared" si="0"/>
        <v>50112401</v>
      </c>
      <c r="AB153" s="320">
        <f t="shared" si="0"/>
        <v>50112401</v>
      </c>
      <c r="AC153" s="320">
        <f t="shared" si="0"/>
        <v>2712123.0020000003</v>
      </c>
      <c r="AD153" s="320">
        <f t="shared" si="0"/>
        <v>2712132.0020000003</v>
      </c>
      <c r="AE153" s="320">
        <f t="shared" si="0"/>
        <v>2712141.0020000003</v>
      </c>
      <c r="AF153" s="320">
        <f t="shared" si="0"/>
        <v>2712150.0020000003</v>
      </c>
      <c r="AG153" s="320">
        <f t="shared" si="0"/>
        <v>2712159.0020000003</v>
      </c>
    </row>
    <row r="154" spans="1:33">
      <c r="H154" s="326" t="s">
        <v>473</v>
      </c>
      <c r="S154" s="543" t="s">
        <v>474</v>
      </c>
      <c r="T154" s="544"/>
      <c r="U154" s="544"/>
      <c r="V154" s="544"/>
      <c r="W154" s="545"/>
    </row>
    <row r="155" spans="1:33">
      <c r="D155" s="317">
        <v>1199</v>
      </c>
      <c r="S155" s="546"/>
      <c r="T155" s="547"/>
      <c r="U155" s="547"/>
      <c r="V155" s="547"/>
      <c r="W155" s="548"/>
    </row>
    <row r="156" spans="1:33">
      <c r="D156" s="317">
        <f>+D153/D155</f>
        <v>737.42048920141951</v>
      </c>
      <c r="S156" s="546"/>
      <c r="T156" s="547"/>
      <c r="U156" s="547"/>
      <c r="V156" s="547"/>
      <c r="W156" s="548"/>
    </row>
    <row r="157" spans="1:33">
      <c r="S157" s="546"/>
      <c r="T157" s="547"/>
      <c r="U157" s="547"/>
      <c r="V157" s="547"/>
      <c r="W157" s="548"/>
    </row>
    <row r="158" spans="1:33" ht="13.5" thickBot="1">
      <c r="S158" s="549"/>
      <c r="T158" s="550"/>
      <c r="U158" s="550"/>
      <c r="V158" s="550"/>
      <c r="W158" s="551"/>
    </row>
  </sheetData>
  <mergeCells count="4">
    <mergeCell ref="H10:L10"/>
    <mergeCell ref="M10:R10"/>
    <mergeCell ref="S10:W10"/>
    <mergeCell ref="S154:W158"/>
  </mergeCells>
  <pageMargins left="0.39370078740157483" right="0.39370078740157483" top="0.39370078740157483" bottom="0.39370078740157483" header="0.11811023622047245" footer="0.11811023622047245"/>
  <pageSetup paperSize="8" scale="49" orientation="landscape" r:id="rId1"/>
  <headerFooter alignWithMargins="0"/>
  <rowBreaks count="1" manualBreakCount="1">
    <brk id="127" max="16383" man="1"/>
  </rowBreaks>
  <colBreaks count="1" manualBreakCount="1">
    <brk id="3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 enableFormatConditionsCalculation="0">
    <tabColor indexed="43"/>
  </sheetPr>
  <dimension ref="A1:AN214"/>
  <sheetViews>
    <sheetView zoomScale="75" zoomScaleNormal="75" workbookViewId="0">
      <selection activeCell="AA127" sqref="AA127"/>
    </sheetView>
  </sheetViews>
  <sheetFormatPr defaultRowHeight="12.75" outlineLevelCol="1"/>
  <cols>
    <col min="1" max="1" width="24" style="129" customWidth="1"/>
    <col min="2" max="18" width="10.5703125" style="129" bestFit="1" customWidth="1"/>
    <col min="19" max="21" width="9.85546875" style="129" bestFit="1" customWidth="1"/>
    <col min="22" max="22" width="13.28515625" style="129" bestFit="1" customWidth="1"/>
    <col min="23" max="26" width="11.7109375" style="129" bestFit="1" customWidth="1"/>
    <col min="27" max="27" width="13.28515625" style="129" bestFit="1" customWidth="1"/>
    <col min="28" max="31" width="11.42578125" style="129" bestFit="1" customWidth="1"/>
    <col min="32" max="32" width="9.140625" style="129"/>
    <col min="33" max="33" width="42.42578125" style="129" hidden="1" customWidth="1" outlineLevel="1"/>
    <col min="34" max="34" width="9.140625" style="129" collapsed="1"/>
    <col min="35" max="40" width="9.140625" style="8"/>
    <col min="41" max="16384" width="9.140625" style="129"/>
  </cols>
  <sheetData>
    <row r="1" spans="1:34" s="183" customFormat="1" ht="18">
      <c r="A1" s="183" t="s">
        <v>83</v>
      </c>
    </row>
    <row r="2" spans="1:34" s="129" customFormat="1">
      <c r="A2" s="76"/>
      <c r="B2" s="78"/>
      <c r="C2" s="130"/>
      <c r="D2" s="130"/>
      <c r="E2" s="130"/>
      <c r="F2" s="131"/>
      <c r="G2" s="130"/>
      <c r="H2" s="130"/>
      <c r="I2" s="130"/>
      <c r="J2" s="130"/>
      <c r="K2" s="131"/>
      <c r="L2" s="130"/>
      <c r="M2" s="130"/>
      <c r="N2" s="130"/>
      <c r="O2" s="130"/>
      <c r="P2" s="131"/>
      <c r="Q2" s="130"/>
      <c r="R2" s="130"/>
      <c r="S2" s="130"/>
      <c r="T2" s="130"/>
      <c r="U2" s="131"/>
      <c r="V2" s="130" t="s">
        <v>47</v>
      </c>
      <c r="W2" s="130"/>
      <c r="X2" s="130"/>
      <c r="Y2" s="130"/>
      <c r="Z2" s="131"/>
      <c r="AA2" s="130" t="s">
        <v>46</v>
      </c>
      <c r="AB2" s="130"/>
      <c r="AC2" s="130"/>
      <c r="AD2" s="130"/>
      <c r="AE2" s="131"/>
    </row>
    <row r="3" spans="1:34" s="129" customFormat="1">
      <c r="B3" s="350" t="s">
        <v>22</v>
      </c>
      <c r="C3" s="351"/>
      <c r="D3" s="351"/>
      <c r="E3" s="351"/>
      <c r="F3" s="352"/>
      <c r="G3" s="350" t="s">
        <v>23</v>
      </c>
      <c r="H3" s="351"/>
      <c r="I3" s="351"/>
      <c r="J3" s="351"/>
      <c r="K3" s="352"/>
      <c r="L3" s="350" t="s">
        <v>25</v>
      </c>
      <c r="M3" s="351"/>
      <c r="N3" s="351"/>
      <c r="O3" s="351"/>
      <c r="P3" s="352"/>
      <c r="Q3" s="350" t="s">
        <v>26</v>
      </c>
      <c r="R3" s="351"/>
      <c r="S3" s="351"/>
      <c r="T3" s="351"/>
      <c r="U3" s="352"/>
      <c r="V3" s="350" t="s">
        <v>38</v>
      </c>
      <c r="W3" s="351"/>
      <c r="X3" s="351"/>
      <c r="Y3" s="351"/>
      <c r="Z3" s="352"/>
      <c r="AA3" s="350" t="s">
        <v>45</v>
      </c>
      <c r="AB3" s="351"/>
      <c r="AC3" s="351"/>
      <c r="AD3" s="351"/>
      <c r="AE3" s="352"/>
    </row>
    <row r="4" spans="1:34" s="129" customFormat="1">
      <c r="B4" s="327">
        <v>2001</v>
      </c>
      <c r="C4" s="328">
        <v>2010</v>
      </c>
      <c r="D4" s="328">
        <v>2020</v>
      </c>
      <c r="E4" s="328">
        <v>2030</v>
      </c>
      <c r="F4" s="329">
        <v>2040</v>
      </c>
      <c r="G4" s="327">
        <v>2001</v>
      </c>
      <c r="H4" s="328">
        <v>2010</v>
      </c>
      <c r="I4" s="328">
        <v>2020</v>
      </c>
      <c r="J4" s="328">
        <v>2030</v>
      </c>
      <c r="K4" s="329">
        <v>2040</v>
      </c>
      <c r="L4" s="327">
        <v>2001</v>
      </c>
      <c r="M4" s="328">
        <v>2010</v>
      </c>
      <c r="N4" s="328">
        <v>2020</v>
      </c>
      <c r="O4" s="328">
        <v>2030</v>
      </c>
      <c r="P4" s="329">
        <v>2040</v>
      </c>
      <c r="Q4" s="327">
        <v>2001</v>
      </c>
      <c r="R4" s="328">
        <v>2010</v>
      </c>
      <c r="S4" s="328">
        <v>2020</v>
      </c>
      <c r="T4" s="328">
        <v>2030</v>
      </c>
      <c r="U4" s="329">
        <v>2040</v>
      </c>
      <c r="V4" s="327">
        <v>2001</v>
      </c>
      <c r="W4" s="328">
        <v>2010</v>
      </c>
      <c r="X4" s="328">
        <v>2020</v>
      </c>
      <c r="Y4" s="328">
        <v>2030</v>
      </c>
      <c r="Z4" s="329">
        <v>2040</v>
      </c>
      <c r="AA4" s="327">
        <v>2001</v>
      </c>
      <c r="AB4" s="328">
        <v>2010</v>
      </c>
      <c r="AC4" s="328">
        <v>2020</v>
      </c>
      <c r="AD4" s="328">
        <v>2030</v>
      </c>
      <c r="AE4" s="329">
        <v>2040</v>
      </c>
    </row>
    <row r="5" spans="1:34" s="129" customFormat="1">
      <c r="B5" s="46"/>
      <c r="C5" s="47"/>
      <c r="D5" s="47"/>
      <c r="E5" s="47"/>
      <c r="F5" s="48"/>
      <c r="G5" s="46"/>
      <c r="H5" s="47"/>
      <c r="I5" s="47"/>
      <c r="J5" s="47"/>
      <c r="K5" s="48"/>
      <c r="L5" s="46"/>
      <c r="M5" s="47"/>
      <c r="N5" s="47"/>
      <c r="O5" s="47"/>
      <c r="P5" s="48"/>
      <c r="Q5" s="46"/>
      <c r="R5" s="47"/>
      <c r="S5" s="47"/>
      <c r="T5" s="47"/>
      <c r="U5" s="48"/>
      <c r="V5" s="46"/>
      <c r="W5" s="47"/>
      <c r="X5" s="47"/>
      <c r="Y5" s="47"/>
      <c r="Z5" s="48"/>
      <c r="AA5" s="46"/>
      <c r="AB5" s="47"/>
      <c r="AC5" s="47"/>
      <c r="AD5" s="47"/>
      <c r="AE5" s="48"/>
    </row>
    <row r="6" spans="1:34" s="129" customFormat="1">
      <c r="B6" s="49"/>
      <c r="C6" s="50"/>
      <c r="D6" s="50"/>
      <c r="E6" s="50"/>
      <c r="F6" s="51"/>
      <c r="G6" s="49"/>
      <c r="H6" s="50"/>
      <c r="I6" s="50"/>
      <c r="J6" s="50"/>
      <c r="K6" s="51"/>
      <c r="L6" s="49"/>
      <c r="M6" s="50"/>
      <c r="N6" s="50"/>
      <c r="O6" s="50"/>
      <c r="P6" s="51"/>
      <c r="Q6" s="49"/>
      <c r="R6" s="50"/>
      <c r="S6" s="50"/>
      <c r="T6" s="50"/>
      <c r="U6" s="51"/>
      <c r="V6" s="49"/>
      <c r="W6" s="50"/>
      <c r="X6" s="50"/>
      <c r="Y6" s="50"/>
      <c r="Z6" s="51"/>
      <c r="AA6" s="49"/>
      <c r="AB6" s="50"/>
      <c r="AC6" s="50"/>
      <c r="AD6" s="50"/>
      <c r="AE6" s="51"/>
    </row>
    <row r="7" spans="1:34" s="129" customFormat="1">
      <c r="B7" s="49"/>
      <c r="C7" s="50"/>
      <c r="D7" s="50"/>
      <c r="E7" s="50"/>
      <c r="F7" s="51"/>
      <c r="G7" s="49"/>
      <c r="H7" s="50"/>
      <c r="I7" s="50"/>
      <c r="J7" s="50"/>
      <c r="K7" s="51"/>
      <c r="L7" s="49"/>
      <c r="M7" s="50"/>
      <c r="N7" s="50"/>
      <c r="O7" s="50"/>
      <c r="P7" s="51"/>
      <c r="Q7" s="49"/>
      <c r="R7" s="50"/>
      <c r="S7" s="50"/>
      <c r="T7" s="50"/>
      <c r="U7" s="51"/>
      <c r="V7" s="49"/>
      <c r="W7" s="50"/>
      <c r="X7" s="50"/>
      <c r="Y7" s="50"/>
      <c r="Z7" s="51"/>
      <c r="AA7" s="49"/>
      <c r="AB7" s="50"/>
      <c r="AC7" s="50"/>
      <c r="AD7" s="50"/>
      <c r="AE7" s="51"/>
    </row>
    <row r="8" spans="1:34" s="129" customFormat="1">
      <c r="B8" s="49"/>
      <c r="C8" s="50"/>
      <c r="D8" s="50"/>
      <c r="E8" s="50"/>
      <c r="F8" s="51"/>
      <c r="G8" s="49"/>
      <c r="H8" s="50"/>
      <c r="I8" s="50"/>
      <c r="J8" s="50"/>
      <c r="K8" s="51"/>
      <c r="L8" s="49"/>
      <c r="M8" s="50"/>
      <c r="N8" s="50"/>
      <c r="O8" s="50"/>
      <c r="P8" s="51"/>
      <c r="Q8" s="49" t="s">
        <v>65</v>
      </c>
      <c r="R8" s="50"/>
      <c r="S8" s="50"/>
      <c r="T8" s="50"/>
      <c r="U8" s="51"/>
      <c r="V8" s="49" t="s">
        <v>79</v>
      </c>
      <c r="W8" s="50"/>
      <c r="X8" s="50"/>
      <c r="Y8" s="50"/>
      <c r="Z8" s="51"/>
      <c r="AA8" s="49" t="s">
        <v>66</v>
      </c>
      <c r="AB8" s="50"/>
      <c r="AC8" s="50"/>
      <c r="AD8" s="50"/>
      <c r="AE8" s="51"/>
      <c r="AG8" s="129" t="s">
        <v>76</v>
      </c>
    </row>
    <row r="9" spans="1:34" s="129" customFormat="1">
      <c r="B9" s="52"/>
      <c r="C9" s="53"/>
      <c r="D9" s="53"/>
      <c r="E9" s="53"/>
      <c r="F9" s="54"/>
      <c r="G9" s="52"/>
      <c r="H9" s="53"/>
      <c r="I9" s="53"/>
      <c r="J9" s="53"/>
      <c r="K9" s="54"/>
      <c r="L9" s="52"/>
      <c r="M9" s="53"/>
      <c r="N9" s="53"/>
      <c r="O9" s="53"/>
      <c r="P9" s="54"/>
      <c r="Q9" s="52"/>
      <c r="R9" s="53"/>
      <c r="S9" s="53"/>
      <c r="T9" s="53"/>
      <c r="U9" s="54"/>
      <c r="V9" s="52"/>
      <c r="W9" s="53"/>
      <c r="X9" s="53"/>
      <c r="Y9" s="53"/>
      <c r="Z9" s="54"/>
      <c r="AA9" s="52"/>
      <c r="AB9" s="53"/>
      <c r="AC9" s="53"/>
      <c r="AD9" s="53"/>
      <c r="AE9" s="54"/>
    </row>
    <row r="10" spans="1:34" s="129" customFormat="1"/>
    <row r="11" spans="1:34" s="358" customFormat="1">
      <c r="A11" s="354" t="s">
        <v>21</v>
      </c>
      <c r="B11" s="355">
        <v>2001</v>
      </c>
      <c r="C11" s="356">
        <v>2010</v>
      </c>
      <c r="D11" s="356">
        <v>2020</v>
      </c>
      <c r="E11" s="356">
        <v>2030</v>
      </c>
      <c r="F11" s="357">
        <v>2040</v>
      </c>
      <c r="G11" s="355">
        <v>2001</v>
      </c>
      <c r="H11" s="356">
        <v>2010</v>
      </c>
      <c r="I11" s="356">
        <v>2020</v>
      </c>
      <c r="J11" s="356">
        <v>2030</v>
      </c>
      <c r="K11" s="357">
        <v>2040</v>
      </c>
      <c r="L11" s="355">
        <v>2001</v>
      </c>
      <c r="M11" s="356">
        <v>2010</v>
      </c>
      <c r="N11" s="356">
        <v>2020</v>
      </c>
      <c r="O11" s="356">
        <v>2030</v>
      </c>
      <c r="P11" s="357">
        <v>2040</v>
      </c>
      <c r="Q11" s="355">
        <v>2001</v>
      </c>
      <c r="R11" s="356">
        <v>2010</v>
      </c>
      <c r="S11" s="356">
        <v>2020</v>
      </c>
      <c r="T11" s="356">
        <v>2030</v>
      </c>
      <c r="U11" s="357">
        <v>2040</v>
      </c>
      <c r="V11" s="355">
        <v>2001</v>
      </c>
      <c r="W11" s="356">
        <v>2010</v>
      </c>
      <c r="X11" s="356">
        <v>2020</v>
      </c>
      <c r="Y11" s="356">
        <v>2030</v>
      </c>
      <c r="Z11" s="357">
        <v>2040</v>
      </c>
      <c r="AA11" s="355">
        <v>2001</v>
      </c>
      <c r="AB11" s="356">
        <v>2010</v>
      </c>
      <c r="AC11" s="356">
        <v>2020</v>
      </c>
      <c r="AD11" s="356">
        <v>2030</v>
      </c>
      <c r="AE11" s="357">
        <v>2040</v>
      </c>
      <c r="AG11" s="359" t="s">
        <v>301</v>
      </c>
    </row>
    <row r="12" spans="1:34" s="129" customFormat="1">
      <c r="A12" s="78" t="s">
        <v>331</v>
      </c>
      <c r="B12" s="81"/>
      <c r="C12" s="82">
        <v>397.53230113901384</v>
      </c>
      <c r="D12" s="82">
        <v>397.36700647722535</v>
      </c>
      <c r="E12" s="82">
        <v>397.27034716155208</v>
      </c>
      <c r="F12" s="82">
        <v>397.20178054526116</v>
      </c>
      <c r="G12" s="81">
        <v>0</v>
      </c>
      <c r="H12" s="82">
        <v>0</v>
      </c>
      <c r="I12" s="82">
        <v>0</v>
      </c>
      <c r="J12" s="82">
        <v>0</v>
      </c>
      <c r="K12" s="82">
        <v>0</v>
      </c>
      <c r="L12" s="81"/>
      <c r="M12" s="82">
        <v>25184.25</v>
      </c>
      <c r="N12" s="82">
        <v>25184.25</v>
      </c>
      <c r="O12" s="82">
        <v>25184.25</v>
      </c>
      <c r="P12" s="83">
        <v>25184.25</v>
      </c>
      <c r="Q12" s="81">
        <v>54</v>
      </c>
      <c r="R12" s="82">
        <v>54</v>
      </c>
      <c r="S12" s="82">
        <v>54</v>
      </c>
      <c r="T12" s="82">
        <v>54</v>
      </c>
      <c r="U12" s="83">
        <v>54</v>
      </c>
      <c r="V12" s="81"/>
      <c r="W12" s="82"/>
      <c r="X12" s="82"/>
      <c r="Y12" s="82"/>
      <c r="Z12" s="82"/>
      <c r="AA12" s="81"/>
      <c r="AB12" s="82"/>
      <c r="AC12" s="82"/>
      <c r="AD12" s="82"/>
      <c r="AE12" s="80"/>
      <c r="AG12" s="353"/>
    </row>
    <row r="13" spans="1:34" s="129" customFormat="1">
      <c r="A13" s="78" t="s">
        <v>333</v>
      </c>
      <c r="B13" s="74"/>
      <c r="C13" s="79">
        <v>5061.3478409811833</v>
      </c>
      <c r="D13" s="82">
        <v>5110.3483153895895</v>
      </c>
      <c r="E13" s="82">
        <v>5139.2313751500769</v>
      </c>
      <c r="F13" s="82">
        <v>5159.8231785512853</v>
      </c>
      <c r="G13" s="81">
        <v>0</v>
      </c>
      <c r="H13" s="79">
        <v>0</v>
      </c>
      <c r="I13" s="82">
        <v>0</v>
      </c>
      <c r="J13" s="82">
        <v>0</v>
      </c>
      <c r="K13" s="82">
        <v>0</v>
      </c>
      <c r="L13" s="74"/>
      <c r="M13" s="79">
        <v>6357.1750000000002</v>
      </c>
      <c r="N13" s="79">
        <v>6557.9249999999993</v>
      </c>
      <c r="O13" s="79">
        <v>6758.6750000000002</v>
      </c>
      <c r="P13" s="80">
        <v>6959.4249999999993</v>
      </c>
      <c r="Q13" s="81">
        <v>645</v>
      </c>
      <c r="R13" s="82">
        <v>645</v>
      </c>
      <c r="S13" s="82">
        <v>645</v>
      </c>
      <c r="T13" s="82">
        <v>645</v>
      </c>
      <c r="U13" s="83">
        <v>645</v>
      </c>
      <c r="V13" s="81">
        <v>354741</v>
      </c>
      <c r="W13" s="82">
        <v>354741</v>
      </c>
      <c r="X13" s="82">
        <v>354741</v>
      </c>
      <c r="Y13" s="82">
        <v>354741</v>
      </c>
      <c r="Z13" s="82">
        <v>354741</v>
      </c>
      <c r="AA13" s="81">
        <v>6980</v>
      </c>
      <c r="AB13" s="82">
        <v>6980</v>
      </c>
      <c r="AC13" s="82">
        <v>6980</v>
      </c>
      <c r="AD13" s="82">
        <v>6980</v>
      </c>
      <c r="AE13" s="80">
        <v>6980</v>
      </c>
      <c r="AG13" s="353"/>
      <c r="AH13" s="339">
        <f>+AB13/(AB13+W13)</f>
        <v>1.929664022824221E-2</v>
      </c>
    </row>
    <row r="14" spans="1:34" s="129" customFormat="1">
      <c r="A14" s="78" t="s">
        <v>334</v>
      </c>
      <c r="B14" s="74"/>
      <c r="C14" s="79">
        <v>5873.562119432414</v>
      </c>
      <c r="D14" s="82">
        <v>6009.8780437692576</v>
      </c>
      <c r="E14" s="82">
        <v>6091.0796668245775</v>
      </c>
      <c r="F14" s="82">
        <v>6149.357641333685</v>
      </c>
      <c r="G14" s="81">
        <v>9</v>
      </c>
      <c r="H14" s="79">
        <v>11.747124238864671</v>
      </c>
      <c r="I14" s="82">
        <v>12.019756087538553</v>
      </c>
      <c r="J14" s="82">
        <v>12.182159333648997</v>
      </c>
      <c r="K14" s="82">
        <v>12.298715282667217</v>
      </c>
      <c r="L14" s="74"/>
      <c r="M14" s="79">
        <v>127666.15</v>
      </c>
      <c r="N14" s="79">
        <v>161757.15</v>
      </c>
      <c r="O14" s="79">
        <v>195848.15</v>
      </c>
      <c r="P14" s="80">
        <v>229939.15</v>
      </c>
      <c r="Q14" s="81">
        <v>1284</v>
      </c>
      <c r="R14" s="82">
        <v>1284</v>
      </c>
      <c r="S14" s="82">
        <v>1284</v>
      </c>
      <c r="T14" s="82">
        <v>1284</v>
      </c>
      <c r="U14" s="83">
        <v>1284</v>
      </c>
      <c r="V14" s="81">
        <v>242579</v>
      </c>
      <c r="W14" s="82">
        <v>242579</v>
      </c>
      <c r="X14" s="82">
        <v>242579</v>
      </c>
      <c r="Y14" s="82">
        <v>242579</v>
      </c>
      <c r="Z14" s="82">
        <v>242579</v>
      </c>
      <c r="AA14" s="81">
        <v>51753</v>
      </c>
      <c r="AB14" s="82">
        <v>51753</v>
      </c>
      <c r="AC14" s="82">
        <v>51753</v>
      </c>
      <c r="AD14" s="82">
        <v>51753</v>
      </c>
      <c r="AE14" s="80">
        <v>51753</v>
      </c>
      <c r="AG14" s="353"/>
      <c r="AH14" s="339">
        <f t="shared" ref="AH14:AH20" si="0">+AB14/(AB14+W14)</f>
        <v>0.17583205359933679</v>
      </c>
    </row>
    <row r="15" spans="1:34" s="129" customFormat="1">
      <c r="A15" s="78" t="s">
        <v>335</v>
      </c>
      <c r="B15" s="74"/>
      <c r="C15" s="79">
        <v>10256.561301248605</v>
      </c>
      <c r="D15" s="82">
        <v>10582.988784051078</v>
      </c>
      <c r="E15" s="82">
        <v>10778.731675116991</v>
      </c>
      <c r="F15" s="82">
        <v>10919.805216755873</v>
      </c>
      <c r="G15" s="81">
        <v>0</v>
      </c>
      <c r="H15" s="79">
        <v>0</v>
      </c>
      <c r="I15" s="82">
        <v>0</v>
      </c>
      <c r="J15" s="82">
        <v>0</v>
      </c>
      <c r="K15" s="82">
        <v>0</v>
      </c>
      <c r="L15" s="74"/>
      <c r="M15" s="79">
        <v>16442</v>
      </c>
      <c r="N15" s="79">
        <v>16807</v>
      </c>
      <c r="O15" s="79">
        <v>17172</v>
      </c>
      <c r="P15" s="80">
        <v>17537</v>
      </c>
      <c r="Q15" s="81">
        <v>1151</v>
      </c>
      <c r="R15" s="82">
        <v>1151</v>
      </c>
      <c r="S15" s="82">
        <v>1151</v>
      </c>
      <c r="T15" s="82">
        <v>1151</v>
      </c>
      <c r="U15" s="83">
        <v>1151</v>
      </c>
      <c r="V15" s="81">
        <v>497340</v>
      </c>
      <c r="W15" s="82">
        <v>497340</v>
      </c>
      <c r="X15" s="82">
        <v>497340</v>
      </c>
      <c r="Y15" s="82">
        <v>497340</v>
      </c>
      <c r="Z15" s="82">
        <v>497340</v>
      </c>
      <c r="AA15" s="81">
        <v>97772</v>
      </c>
      <c r="AB15" s="82">
        <v>97772</v>
      </c>
      <c r="AC15" s="82">
        <v>97772</v>
      </c>
      <c r="AD15" s="82">
        <v>97772</v>
      </c>
      <c r="AE15" s="80">
        <v>97772</v>
      </c>
      <c r="AG15" s="353"/>
      <c r="AH15" s="339">
        <f t="shared" si="0"/>
        <v>0.16429176356719408</v>
      </c>
    </row>
    <row r="16" spans="1:34" s="129" customFormat="1">
      <c r="A16" s="78" t="s">
        <v>336</v>
      </c>
      <c r="B16" s="74"/>
      <c r="C16" s="79">
        <v>4914.270016080548</v>
      </c>
      <c r="D16" s="82">
        <v>5063.6480352407152</v>
      </c>
      <c r="E16" s="82">
        <v>5153.1247166881967</v>
      </c>
      <c r="F16" s="82">
        <v>5217.5666662384911</v>
      </c>
      <c r="G16" s="81">
        <v>0</v>
      </c>
      <c r="H16" s="79">
        <v>0</v>
      </c>
      <c r="I16" s="82">
        <v>0</v>
      </c>
      <c r="J16" s="82">
        <v>0</v>
      </c>
      <c r="K16" s="82">
        <v>0</v>
      </c>
      <c r="L16" s="74"/>
      <c r="M16" s="79">
        <v>3070.55</v>
      </c>
      <c r="N16" s="79">
        <v>3362.55</v>
      </c>
      <c r="O16" s="79">
        <v>3654.55</v>
      </c>
      <c r="P16" s="80">
        <v>3946.55</v>
      </c>
      <c r="Q16" s="81">
        <v>686</v>
      </c>
      <c r="R16" s="82">
        <v>686</v>
      </c>
      <c r="S16" s="82">
        <v>686</v>
      </c>
      <c r="T16" s="82">
        <v>686</v>
      </c>
      <c r="U16" s="83">
        <v>686</v>
      </c>
      <c r="V16" s="81">
        <v>314849</v>
      </c>
      <c r="W16" s="82">
        <v>314849</v>
      </c>
      <c r="X16" s="82">
        <v>314849</v>
      </c>
      <c r="Y16" s="82">
        <v>314849</v>
      </c>
      <c r="Z16" s="82">
        <v>314849</v>
      </c>
      <c r="AA16" s="81">
        <v>22451</v>
      </c>
      <c r="AB16" s="82">
        <v>22451</v>
      </c>
      <c r="AC16" s="82">
        <v>22451</v>
      </c>
      <c r="AD16" s="82">
        <v>22451</v>
      </c>
      <c r="AE16" s="80">
        <v>22451</v>
      </c>
      <c r="AG16" s="353"/>
      <c r="AH16" s="339">
        <f t="shared" si="0"/>
        <v>6.65609249925882E-2</v>
      </c>
    </row>
    <row r="17" spans="1:34" s="129" customFormat="1">
      <c r="A17" s="78" t="s">
        <v>337</v>
      </c>
      <c r="B17" s="74"/>
      <c r="C17" s="79">
        <v>4407.7834332696502</v>
      </c>
      <c r="D17" s="82">
        <v>4603.2517400199149</v>
      </c>
      <c r="E17" s="82">
        <v>4721.5874609782131</v>
      </c>
      <c r="F17" s="82">
        <v>4807.3883172336118</v>
      </c>
      <c r="G17" s="81">
        <v>0</v>
      </c>
      <c r="H17" s="79">
        <v>0</v>
      </c>
      <c r="I17" s="82">
        <v>0</v>
      </c>
      <c r="J17" s="82">
        <v>0</v>
      </c>
      <c r="K17" s="82">
        <v>0</v>
      </c>
      <c r="L17" s="74"/>
      <c r="M17" s="79">
        <v>11556.9</v>
      </c>
      <c r="N17" s="79">
        <v>12159.15</v>
      </c>
      <c r="O17" s="79">
        <v>12761.4</v>
      </c>
      <c r="P17" s="80">
        <v>13363.65</v>
      </c>
      <c r="Q17" s="81">
        <v>651</v>
      </c>
      <c r="R17" s="82">
        <v>651</v>
      </c>
      <c r="S17" s="82">
        <v>651</v>
      </c>
      <c r="T17" s="82">
        <v>651</v>
      </c>
      <c r="U17" s="83">
        <v>651</v>
      </c>
      <c r="V17" s="81">
        <v>153688</v>
      </c>
      <c r="W17" s="82">
        <v>153688</v>
      </c>
      <c r="X17" s="82">
        <v>153688</v>
      </c>
      <c r="Y17" s="82">
        <v>153688</v>
      </c>
      <c r="Z17" s="82">
        <v>153688</v>
      </c>
      <c r="AA17" s="81">
        <v>4057</v>
      </c>
      <c r="AB17" s="82">
        <v>4057</v>
      </c>
      <c r="AC17" s="82">
        <v>4057</v>
      </c>
      <c r="AD17" s="82">
        <v>4057</v>
      </c>
      <c r="AE17" s="80">
        <v>4057</v>
      </c>
      <c r="AG17" s="353"/>
      <c r="AH17" s="339">
        <f t="shared" si="0"/>
        <v>2.5718723255887668E-2</v>
      </c>
    </row>
    <row r="18" spans="1:34" s="129" customFormat="1">
      <c r="A18" s="78" t="s">
        <v>338</v>
      </c>
      <c r="B18" s="74"/>
      <c r="C18" s="79">
        <v>761.14470765447652</v>
      </c>
      <c r="D18" s="82">
        <v>780.86370826885616</v>
      </c>
      <c r="E18" s="82">
        <v>792.63456372933842</v>
      </c>
      <c r="F18" s="82">
        <v>801.09356967136114</v>
      </c>
      <c r="G18" s="81">
        <v>0</v>
      </c>
      <c r="H18" s="79">
        <v>0</v>
      </c>
      <c r="I18" s="82">
        <v>0</v>
      </c>
      <c r="J18" s="82">
        <v>0</v>
      </c>
      <c r="K18" s="82">
        <v>0</v>
      </c>
      <c r="L18" s="74"/>
      <c r="M18" s="79">
        <v>8010.8</v>
      </c>
      <c r="N18" s="79">
        <v>8120.3</v>
      </c>
      <c r="O18" s="79">
        <v>8229.7999999999993</v>
      </c>
      <c r="P18" s="80">
        <v>8339.2999999999993</v>
      </c>
      <c r="Q18" s="81">
        <v>51</v>
      </c>
      <c r="R18" s="82">
        <v>51</v>
      </c>
      <c r="S18" s="82">
        <v>51</v>
      </c>
      <c r="T18" s="82">
        <v>51</v>
      </c>
      <c r="U18" s="83">
        <v>51</v>
      </c>
      <c r="V18" s="81">
        <v>70930</v>
      </c>
      <c r="W18" s="82">
        <v>70930</v>
      </c>
      <c r="X18" s="82">
        <v>70930</v>
      </c>
      <c r="Y18" s="82">
        <v>70930</v>
      </c>
      <c r="Z18" s="82">
        <v>70930</v>
      </c>
      <c r="AA18" s="81">
        <v>21715</v>
      </c>
      <c r="AB18" s="82">
        <v>21715</v>
      </c>
      <c r="AC18" s="82">
        <v>21715</v>
      </c>
      <c r="AD18" s="82">
        <v>21715</v>
      </c>
      <c r="AE18" s="80">
        <v>21715</v>
      </c>
      <c r="AG18" s="353"/>
      <c r="AH18" s="339">
        <f t="shared" si="0"/>
        <v>0.23438933563603001</v>
      </c>
    </row>
    <row r="19" spans="1:34" s="129" customFormat="1">
      <c r="A19" s="78" t="s">
        <v>339</v>
      </c>
      <c r="B19" s="74"/>
      <c r="C19" s="79">
        <v>1757.2622705233998</v>
      </c>
      <c r="D19" s="82">
        <v>1775.1359626760686</v>
      </c>
      <c r="E19" s="82">
        <v>1785.6755611520864</v>
      </c>
      <c r="F19" s="82">
        <v>1793.1914540265727</v>
      </c>
      <c r="G19" s="81">
        <v>79</v>
      </c>
      <c r="H19" s="79">
        <v>82.591326714599745</v>
      </c>
      <c r="I19" s="82">
        <v>83.431390245775219</v>
      </c>
      <c r="J19" s="82">
        <v>83.926751374148125</v>
      </c>
      <c r="K19" s="82">
        <v>84.279998339249005</v>
      </c>
      <c r="L19" s="74"/>
      <c r="M19" s="79">
        <v>3549</v>
      </c>
      <c r="N19" s="79">
        <v>3549</v>
      </c>
      <c r="O19" s="79">
        <v>3549</v>
      </c>
      <c r="P19" s="80">
        <v>3549</v>
      </c>
      <c r="Q19" s="81">
        <v>256</v>
      </c>
      <c r="R19" s="82">
        <v>256</v>
      </c>
      <c r="S19" s="82">
        <v>256</v>
      </c>
      <c r="T19" s="82">
        <v>256</v>
      </c>
      <c r="U19" s="83">
        <v>256</v>
      </c>
      <c r="V19" s="81">
        <v>148689</v>
      </c>
      <c r="W19" s="82">
        <v>148689</v>
      </c>
      <c r="X19" s="82">
        <v>148689</v>
      </c>
      <c r="Y19" s="82">
        <v>148689</v>
      </c>
      <c r="Z19" s="82">
        <v>148689</v>
      </c>
      <c r="AA19" s="81"/>
      <c r="AB19" s="82"/>
      <c r="AC19" s="82"/>
      <c r="AD19" s="82"/>
      <c r="AE19" s="80"/>
      <c r="AG19" s="353"/>
      <c r="AH19" s="339"/>
    </row>
    <row r="20" spans="1:34" s="129" customFormat="1">
      <c r="A20" s="78" t="s">
        <v>340</v>
      </c>
      <c r="B20" s="74"/>
      <c r="C20" s="79">
        <v>1544.6241056377278</v>
      </c>
      <c r="D20" s="82">
        <v>1647.9309479448939</v>
      </c>
      <c r="E20" s="82">
        <v>1711.5355862198344</v>
      </c>
      <c r="F20" s="82">
        <v>1758.1471111855647</v>
      </c>
      <c r="G20" s="81">
        <v>0</v>
      </c>
      <c r="H20" s="79">
        <v>0</v>
      </c>
      <c r="I20" s="82">
        <v>0</v>
      </c>
      <c r="J20" s="82">
        <v>0</v>
      </c>
      <c r="K20" s="82">
        <v>0</v>
      </c>
      <c r="L20" s="74"/>
      <c r="M20" s="79">
        <v>3822</v>
      </c>
      <c r="N20" s="79">
        <v>3822</v>
      </c>
      <c r="O20" s="79">
        <v>3822</v>
      </c>
      <c r="P20" s="80">
        <v>3822</v>
      </c>
      <c r="Q20" s="81">
        <v>175</v>
      </c>
      <c r="R20" s="82">
        <v>175</v>
      </c>
      <c r="S20" s="82">
        <v>175</v>
      </c>
      <c r="T20" s="82">
        <v>175</v>
      </c>
      <c r="U20" s="83">
        <v>175</v>
      </c>
      <c r="V20" s="81">
        <v>106509</v>
      </c>
      <c r="W20" s="82">
        <v>106509</v>
      </c>
      <c r="X20" s="82">
        <v>106509</v>
      </c>
      <c r="Y20" s="82">
        <v>106509</v>
      </c>
      <c r="Z20" s="82">
        <v>106509</v>
      </c>
      <c r="AA20" s="81">
        <v>10189</v>
      </c>
      <c r="AB20" s="82">
        <v>10190</v>
      </c>
      <c r="AC20" s="82">
        <v>10191</v>
      </c>
      <c r="AD20" s="82">
        <v>10192</v>
      </c>
      <c r="AE20" s="80">
        <v>10193</v>
      </c>
      <c r="AG20" s="353"/>
      <c r="AH20" s="339">
        <f t="shared" si="0"/>
        <v>8.7318657400663247E-2</v>
      </c>
    </row>
    <row r="21" spans="1:34" s="129" customFormat="1">
      <c r="A21" s="78" t="s">
        <v>341</v>
      </c>
      <c r="B21" s="74"/>
      <c r="C21" s="79">
        <v>668.97256546422022</v>
      </c>
      <c r="D21" s="82">
        <v>693.14013008072061</v>
      </c>
      <c r="E21" s="82">
        <v>707.6799901437505</v>
      </c>
      <c r="F21" s="82">
        <v>718.18078159143056</v>
      </c>
      <c r="G21" s="81">
        <v>3</v>
      </c>
      <c r="H21" s="79">
        <v>3.3448628273210943</v>
      </c>
      <c r="I21" s="82">
        <v>3.465700650403619</v>
      </c>
      <c r="J21" s="82">
        <v>3.5383999507187127</v>
      </c>
      <c r="K21" s="82">
        <v>3.590903907957113</v>
      </c>
      <c r="L21" s="74"/>
      <c r="M21" s="79">
        <v>7098</v>
      </c>
      <c r="N21" s="79">
        <v>7098</v>
      </c>
      <c r="O21" s="79">
        <v>7098</v>
      </c>
      <c r="P21" s="80">
        <v>7098</v>
      </c>
      <c r="Q21" s="81">
        <v>43</v>
      </c>
      <c r="R21" s="82">
        <v>43</v>
      </c>
      <c r="S21" s="82">
        <v>43</v>
      </c>
      <c r="T21" s="82">
        <v>43</v>
      </c>
      <c r="U21" s="83">
        <v>43</v>
      </c>
      <c r="V21" s="81">
        <v>11486</v>
      </c>
      <c r="W21" s="82">
        <v>11486</v>
      </c>
      <c r="X21" s="82">
        <v>11486</v>
      </c>
      <c r="Y21" s="82">
        <v>11486</v>
      </c>
      <c r="Z21" s="82">
        <v>11486</v>
      </c>
      <c r="AA21" s="81"/>
      <c r="AB21" s="82"/>
      <c r="AC21" s="82"/>
      <c r="AD21" s="82"/>
      <c r="AE21" s="80"/>
      <c r="AG21" s="353"/>
      <c r="AH21" s="339"/>
    </row>
    <row r="22" spans="1:34" s="129" customFormat="1">
      <c r="A22" s="78" t="s">
        <v>342</v>
      </c>
      <c r="B22" s="74"/>
      <c r="C22" s="79">
        <v>2489.6501883167657</v>
      </c>
      <c r="D22" s="82">
        <v>2518.4621497010849</v>
      </c>
      <c r="E22" s="82">
        <v>2535.4703899107622</v>
      </c>
      <c r="F22" s="82">
        <v>2547.6075431164209</v>
      </c>
      <c r="G22" s="81">
        <v>43</v>
      </c>
      <c r="H22" s="79">
        <v>44.813703389701914</v>
      </c>
      <c r="I22" s="82">
        <v>45.332318694619516</v>
      </c>
      <c r="J22" s="82">
        <v>45.63846701839384</v>
      </c>
      <c r="K22" s="82">
        <v>45.856935776095725</v>
      </c>
      <c r="L22" s="74"/>
      <c r="M22" s="79">
        <v>5460</v>
      </c>
      <c r="N22" s="79">
        <v>5460</v>
      </c>
      <c r="O22" s="79">
        <v>5460</v>
      </c>
      <c r="P22" s="80">
        <v>5460</v>
      </c>
      <c r="Q22" s="81">
        <v>142</v>
      </c>
      <c r="R22" s="82">
        <v>142</v>
      </c>
      <c r="S22" s="82">
        <v>142</v>
      </c>
      <c r="T22" s="82">
        <v>142</v>
      </c>
      <c r="U22" s="83">
        <v>142</v>
      </c>
      <c r="V22" s="81">
        <v>11960</v>
      </c>
      <c r="W22" s="82">
        <v>11960</v>
      </c>
      <c r="X22" s="82">
        <v>11960</v>
      </c>
      <c r="Y22" s="82">
        <v>11960</v>
      </c>
      <c r="Z22" s="82">
        <v>11960</v>
      </c>
      <c r="AA22" s="81"/>
      <c r="AB22" s="82"/>
      <c r="AC22" s="82"/>
      <c r="AD22" s="82"/>
      <c r="AE22" s="80"/>
      <c r="AG22" s="353"/>
      <c r="AH22" s="339"/>
    </row>
    <row r="23" spans="1:34" s="129" customFormat="1">
      <c r="A23" s="78" t="s">
        <v>343</v>
      </c>
      <c r="B23" s="74"/>
      <c r="C23" s="79">
        <v>5262.6658888480333</v>
      </c>
      <c r="D23" s="82">
        <v>5376.9714272515448</v>
      </c>
      <c r="E23" s="82">
        <v>5444.9833704341927</v>
      </c>
      <c r="F23" s="82">
        <v>5493.7596914038832</v>
      </c>
      <c r="G23" s="81">
        <v>0</v>
      </c>
      <c r="H23" s="79">
        <v>0</v>
      </c>
      <c r="I23" s="82">
        <v>0</v>
      </c>
      <c r="J23" s="82">
        <v>0</v>
      </c>
      <c r="K23" s="82">
        <v>0</v>
      </c>
      <c r="L23" s="74"/>
      <c r="M23" s="79">
        <v>1569.75</v>
      </c>
      <c r="N23" s="79">
        <v>1569.75</v>
      </c>
      <c r="O23" s="79">
        <v>1569.75</v>
      </c>
      <c r="P23" s="80">
        <v>1569.75</v>
      </c>
      <c r="Q23" s="81">
        <v>605</v>
      </c>
      <c r="R23" s="82">
        <v>605</v>
      </c>
      <c r="S23" s="82">
        <v>605</v>
      </c>
      <c r="T23" s="82">
        <v>605</v>
      </c>
      <c r="U23" s="83">
        <v>605</v>
      </c>
      <c r="V23" s="81">
        <v>543041</v>
      </c>
      <c r="W23" s="82">
        <v>543041</v>
      </c>
      <c r="X23" s="82">
        <v>543041</v>
      </c>
      <c r="Y23" s="82">
        <v>543041</v>
      </c>
      <c r="Z23" s="82">
        <v>543041</v>
      </c>
      <c r="AA23" s="81"/>
      <c r="AB23" s="82"/>
      <c r="AC23" s="82"/>
      <c r="AD23" s="82"/>
      <c r="AE23" s="80"/>
      <c r="AG23" s="353"/>
      <c r="AH23" s="339"/>
    </row>
    <row r="24" spans="1:34" s="129" customFormat="1">
      <c r="A24" s="78" t="s">
        <v>344</v>
      </c>
      <c r="B24" s="74"/>
      <c r="C24" s="79">
        <v>9424.2524549223162</v>
      </c>
      <c r="D24" s="82">
        <v>9841.4997576525675</v>
      </c>
      <c r="E24" s="82">
        <v>10094.08575075702</v>
      </c>
      <c r="F24" s="82">
        <v>10277.220176682324</v>
      </c>
      <c r="G24" s="81">
        <v>0</v>
      </c>
      <c r="H24" s="79">
        <v>0</v>
      </c>
      <c r="I24" s="82">
        <v>0</v>
      </c>
      <c r="J24" s="82">
        <v>0</v>
      </c>
      <c r="K24" s="82">
        <v>0</v>
      </c>
      <c r="L24" s="74"/>
      <c r="M24" s="79">
        <v>29027.1</v>
      </c>
      <c r="N24" s="79">
        <v>29246.1</v>
      </c>
      <c r="O24" s="79">
        <v>29465.1</v>
      </c>
      <c r="P24" s="80">
        <v>29684.1</v>
      </c>
      <c r="Q24" s="81">
        <v>1306</v>
      </c>
      <c r="R24" s="82">
        <v>1306</v>
      </c>
      <c r="S24" s="82">
        <v>1306</v>
      </c>
      <c r="T24" s="82">
        <v>1306</v>
      </c>
      <c r="U24" s="83">
        <v>1306</v>
      </c>
      <c r="V24" s="81">
        <v>397322</v>
      </c>
      <c r="W24" s="82">
        <v>397322</v>
      </c>
      <c r="X24" s="82">
        <v>397322</v>
      </c>
      <c r="Y24" s="82">
        <v>397322</v>
      </c>
      <c r="Z24" s="82">
        <v>397322</v>
      </c>
      <c r="AA24" s="81">
        <v>24</v>
      </c>
      <c r="AB24" s="82">
        <v>25</v>
      </c>
      <c r="AC24" s="82">
        <v>26</v>
      </c>
      <c r="AD24" s="82">
        <v>27</v>
      </c>
      <c r="AE24" s="80">
        <v>28</v>
      </c>
      <c r="AG24" s="353"/>
      <c r="AH24" s="339">
        <f>+AB24/(AB24+W24)</f>
        <v>6.2917298985521475E-5</v>
      </c>
    </row>
    <row r="25" spans="1:34" s="129" customFormat="1">
      <c r="A25" s="78" t="s">
        <v>345</v>
      </c>
      <c r="B25" s="74"/>
      <c r="C25" s="79">
        <v>3221.0004345883517</v>
      </c>
      <c r="D25" s="82">
        <v>3253.0857582234125</v>
      </c>
      <c r="E25" s="82">
        <v>3272.0024286753955</v>
      </c>
      <c r="F25" s="82">
        <v>3285.4906931139426</v>
      </c>
      <c r="G25" s="81">
        <v>56</v>
      </c>
      <c r="H25" s="79">
        <v>57.978007822590371</v>
      </c>
      <c r="I25" s="82">
        <v>58.555543648021285</v>
      </c>
      <c r="J25" s="82">
        <v>58.896043716157237</v>
      </c>
      <c r="K25" s="82">
        <v>59.138832476050993</v>
      </c>
      <c r="L25" s="74"/>
      <c r="M25" s="79">
        <v>37141.625</v>
      </c>
      <c r="N25" s="79">
        <v>41247.875</v>
      </c>
      <c r="O25" s="79">
        <v>45354.125000000007</v>
      </c>
      <c r="P25" s="80">
        <v>49460.375</v>
      </c>
      <c r="Q25" s="81">
        <v>347</v>
      </c>
      <c r="R25" s="82">
        <v>347</v>
      </c>
      <c r="S25" s="82">
        <v>347</v>
      </c>
      <c r="T25" s="82">
        <v>347</v>
      </c>
      <c r="U25" s="83">
        <v>347</v>
      </c>
      <c r="V25" s="81">
        <v>269621</v>
      </c>
      <c r="W25" s="82">
        <v>269621</v>
      </c>
      <c r="X25" s="82">
        <v>269621</v>
      </c>
      <c r="Y25" s="82">
        <v>269621</v>
      </c>
      <c r="Z25" s="82">
        <v>269621</v>
      </c>
      <c r="AA25" s="81"/>
      <c r="AB25" s="82"/>
      <c r="AC25" s="82"/>
      <c r="AD25" s="82"/>
      <c r="AE25" s="80"/>
      <c r="AG25" s="353"/>
      <c r="AH25" s="339"/>
    </row>
    <row r="26" spans="1:34" s="129" customFormat="1">
      <c r="A26" s="78" t="s">
        <v>346</v>
      </c>
      <c r="B26" s="74"/>
      <c r="C26" s="79">
        <v>4221.1411840134542</v>
      </c>
      <c r="D26" s="82">
        <v>4341.3179410021585</v>
      </c>
      <c r="E26" s="82">
        <v>4413.1967431890253</v>
      </c>
      <c r="F26" s="82">
        <v>4464.9161549596593</v>
      </c>
      <c r="G26" s="81">
        <v>0</v>
      </c>
      <c r="H26" s="79">
        <v>0</v>
      </c>
      <c r="I26" s="82">
        <v>0</v>
      </c>
      <c r="J26" s="82">
        <v>0</v>
      </c>
      <c r="K26" s="82">
        <v>0</v>
      </c>
      <c r="L26" s="74"/>
      <c r="M26" s="79">
        <v>16277.625000000002</v>
      </c>
      <c r="N26" s="79">
        <v>16277.625000000002</v>
      </c>
      <c r="O26" s="79">
        <v>16277.625000000002</v>
      </c>
      <c r="P26" s="80">
        <v>16277.625000000002</v>
      </c>
      <c r="Q26" s="81">
        <v>908</v>
      </c>
      <c r="R26" s="82">
        <v>908</v>
      </c>
      <c r="S26" s="82">
        <v>908</v>
      </c>
      <c r="T26" s="82">
        <v>908</v>
      </c>
      <c r="U26" s="83">
        <v>908</v>
      </c>
      <c r="V26" s="81">
        <v>90429</v>
      </c>
      <c r="W26" s="82">
        <v>90429</v>
      </c>
      <c r="X26" s="82">
        <v>90429</v>
      </c>
      <c r="Y26" s="82">
        <v>90429</v>
      </c>
      <c r="Z26" s="82">
        <v>90429</v>
      </c>
      <c r="AA26" s="81">
        <v>9349</v>
      </c>
      <c r="AB26" s="82">
        <v>9349</v>
      </c>
      <c r="AC26" s="82">
        <v>9349</v>
      </c>
      <c r="AD26" s="82">
        <v>9349</v>
      </c>
      <c r="AE26" s="80">
        <v>9349</v>
      </c>
      <c r="AG26" s="353"/>
      <c r="AH26" s="339">
        <f>+AB26/(AB26+W26)</f>
        <v>9.3698009581270419E-2</v>
      </c>
    </row>
    <row r="27" spans="1:34" s="129" customFormat="1">
      <c r="A27" s="78" t="s">
        <v>347</v>
      </c>
      <c r="B27" s="74"/>
      <c r="C27" s="79">
        <v>2091.6390997365652</v>
      </c>
      <c r="D27" s="82">
        <v>2115.4050684735598</v>
      </c>
      <c r="E27" s="82">
        <v>2129.4322548218529</v>
      </c>
      <c r="F27" s="82">
        <v>2139.4410748428008</v>
      </c>
      <c r="G27" s="81">
        <v>66</v>
      </c>
      <c r="H27" s="79">
        <v>69.024090291306493</v>
      </c>
      <c r="I27" s="82">
        <v>69.80836725962763</v>
      </c>
      <c r="J27" s="82">
        <v>70.271264409121159</v>
      </c>
      <c r="K27" s="82">
        <v>70.601555469812411</v>
      </c>
      <c r="L27" s="74"/>
      <c r="M27" s="79">
        <v>7046.2</v>
      </c>
      <c r="N27" s="79">
        <v>7301.7</v>
      </c>
      <c r="O27" s="79">
        <v>7557.2</v>
      </c>
      <c r="P27" s="80">
        <v>7812.7</v>
      </c>
      <c r="Q27" s="81">
        <v>357</v>
      </c>
      <c r="R27" s="82">
        <v>357</v>
      </c>
      <c r="S27" s="82">
        <v>357</v>
      </c>
      <c r="T27" s="82">
        <v>357</v>
      </c>
      <c r="U27" s="83">
        <v>357</v>
      </c>
      <c r="V27" s="81">
        <v>291234</v>
      </c>
      <c r="W27" s="82">
        <v>291234</v>
      </c>
      <c r="X27" s="82">
        <v>291234</v>
      </c>
      <c r="Y27" s="82">
        <v>291234</v>
      </c>
      <c r="Z27" s="82">
        <v>291234</v>
      </c>
      <c r="AA27" s="81">
        <v>44691</v>
      </c>
      <c r="AB27" s="82">
        <v>44691</v>
      </c>
      <c r="AC27" s="82">
        <v>44691</v>
      </c>
      <c r="AD27" s="82">
        <v>44691</v>
      </c>
      <c r="AE27" s="80">
        <v>44691</v>
      </c>
      <c r="AG27" s="353"/>
      <c r="AH27" s="339">
        <f>+AB27/(AB27+W27)</f>
        <v>0.13303862469301184</v>
      </c>
    </row>
    <row r="28" spans="1:34" s="129" customFormat="1">
      <c r="A28" s="78" t="s">
        <v>348</v>
      </c>
      <c r="B28" s="74"/>
      <c r="C28" s="79">
        <v>3420.8552985026936</v>
      </c>
      <c r="D28" s="82">
        <v>3524.1054152052943</v>
      </c>
      <c r="E28" s="82">
        <v>3585.9415454142936</v>
      </c>
      <c r="F28" s="82">
        <v>3630.4718831326222</v>
      </c>
      <c r="G28" s="81">
        <v>0</v>
      </c>
      <c r="H28" s="79">
        <v>0</v>
      </c>
      <c r="I28" s="82">
        <v>0</v>
      </c>
      <c r="J28" s="82">
        <v>0</v>
      </c>
      <c r="K28" s="82">
        <v>0</v>
      </c>
      <c r="L28" s="74"/>
      <c r="M28" s="79">
        <v>21664.15</v>
      </c>
      <c r="N28" s="79">
        <v>23087.65</v>
      </c>
      <c r="O28" s="79">
        <v>24511.15</v>
      </c>
      <c r="P28" s="80">
        <v>25934.65</v>
      </c>
      <c r="Q28" s="81">
        <v>352</v>
      </c>
      <c r="R28" s="82">
        <v>352</v>
      </c>
      <c r="S28" s="82">
        <v>352</v>
      </c>
      <c r="T28" s="82">
        <v>352</v>
      </c>
      <c r="U28" s="83">
        <v>352</v>
      </c>
      <c r="V28" s="81">
        <v>345581</v>
      </c>
      <c r="W28" s="82">
        <v>345581</v>
      </c>
      <c r="X28" s="82">
        <v>345581</v>
      </c>
      <c r="Y28" s="82">
        <v>345581</v>
      </c>
      <c r="Z28" s="82">
        <v>345581</v>
      </c>
      <c r="AA28" s="81">
        <v>63313</v>
      </c>
      <c r="AB28" s="82">
        <v>63313</v>
      </c>
      <c r="AC28" s="82">
        <v>63313</v>
      </c>
      <c r="AD28" s="82">
        <v>63313</v>
      </c>
      <c r="AE28" s="80">
        <v>63313</v>
      </c>
      <c r="AG28" s="353"/>
      <c r="AH28" s="339">
        <f>+AB28/(AB28+W28)</f>
        <v>0.15483964059144914</v>
      </c>
    </row>
    <row r="29" spans="1:34" s="129" customFormat="1">
      <c r="A29" s="78" t="s">
        <v>349</v>
      </c>
      <c r="B29" s="74"/>
      <c r="C29" s="79">
        <v>797.21296333468365</v>
      </c>
      <c r="D29" s="82">
        <v>822.64225045572789</v>
      </c>
      <c r="E29" s="82">
        <v>837.89180901954649</v>
      </c>
      <c r="F29" s="82">
        <v>848.88267421556907</v>
      </c>
      <c r="G29" s="81">
        <v>0</v>
      </c>
      <c r="H29" s="79">
        <v>0</v>
      </c>
      <c r="I29" s="82">
        <v>0</v>
      </c>
      <c r="J29" s="82">
        <v>0</v>
      </c>
      <c r="K29" s="82">
        <v>0</v>
      </c>
      <c r="L29" s="74"/>
      <c r="M29" s="79">
        <v>5801.25</v>
      </c>
      <c r="N29" s="79">
        <v>5801.25</v>
      </c>
      <c r="O29" s="79">
        <v>5801.25</v>
      </c>
      <c r="P29" s="80">
        <v>5801.25</v>
      </c>
      <c r="Q29" s="81">
        <v>23</v>
      </c>
      <c r="R29" s="82">
        <v>23</v>
      </c>
      <c r="S29" s="82">
        <v>23</v>
      </c>
      <c r="T29" s="82">
        <v>23</v>
      </c>
      <c r="U29" s="83">
        <v>23</v>
      </c>
      <c r="V29" s="81"/>
      <c r="W29" s="82"/>
      <c r="X29" s="82"/>
      <c r="Y29" s="82"/>
      <c r="Z29" s="82"/>
      <c r="AA29" s="81"/>
      <c r="AB29" s="82"/>
      <c r="AC29" s="82"/>
      <c r="AD29" s="82"/>
      <c r="AE29" s="80"/>
      <c r="AG29" s="353"/>
      <c r="AH29" s="339"/>
    </row>
    <row r="30" spans="1:34" s="129" customFormat="1">
      <c r="A30" s="78" t="s">
        <v>350</v>
      </c>
      <c r="B30" s="74"/>
      <c r="C30" s="79">
        <v>1797.8320902727701</v>
      </c>
      <c r="D30" s="82">
        <v>1852.9940973014725</v>
      </c>
      <c r="E30" s="82">
        <v>1886.0431075087504</v>
      </c>
      <c r="F30" s="82">
        <v>1909.8486133447252</v>
      </c>
      <c r="G30" s="81">
        <v>0</v>
      </c>
      <c r="H30" s="79">
        <v>0</v>
      </c>
      <c r="I30" s="82">
        <v>0</v>
      </c>
      <c r="J30" s="82">
        <v>0</v>
      </c>
      <c r="K30" s="82">
        <v>0</v>
      </c>
      <c r="L30" s="74"/>
      <c r="M30" s="79">
        <v>4120.0250000000005</v>
      </c>
      <c r="N30" s="79">
        <v>4357.2750000000005</v>
      </c>
      <c r="O30" s="79">
        <v>4594.5250000000005</v>
      </c>
      <c r="P30" s="80">
        <v>4831.7750000000005</v>
      </c>
      <c r="Q30" s="81">
        <v>88</v>
      </c>
      <c r="R30" s="82">
        <v>88</v>
      </c>
      <c r="S30" s="82">
        <v>88</v>
      </c>
      <c r="T30" s="82">
        <v>88</v>
      </c>
      <c r="U30" s="83">
        <v>88</v>
      </c>
      <c r="V30" s="81">
        <v>13397</v>
      </c>
      <c r="W30" s="82">
        <v>13397</v>
      </c>
      <c r="X30" s="82">
        <v>13397</v>
      </c>
      <c r="Y30" s="82">
        <v>13397</v>
      </c>
      <c r="Z30" s="82">
        <v>13397</v>
      </c>
      <c r="AA30" s="81">
        <v>5337</v>
      </c>
      <c r="AB30" s="82">
        <v>5337</v>
      </c>
      <c r="AC30" s="82">
        <v>5337</v>
      </c>
      <c r="AD30" s="82">
        <v>5337</v>
      </c>
      <c r="AE30" s="80">
        <v>5337</v>
      </c>
      <c r="AG30" s="353"/>
      <c r="AH30" s="339">
        <f>+AB30/(AB30+W30)</f>
        <v>0.28488310024554286</v>
      </c>
    </row>
    <row r="31" spans="1:34" s="129" customFormat="1">
      <c r="A31" s="78" t="s">
        <v>351</v>
      </c>
      <c r="B31" s="74"/>
      <c r="C31" s="79">
        <v>1083.9344032038903</v>
      </c>
      <c r="D31" s="82">
        <v>1119.2850150056197</v>
      </c>
      <c r="E31" s="82">
        <v>1140.4958642806755</v>
      </c>
      <c r="F31" s="82">
        <v>1155.788524760457</v>
      </c>
      <c r="G31" s="81">
        <v>0</v>
      </c>
      <c r="H31" s="79">
        <v>0</v>
      </c>
      <c r="I31" s="82">
        <v>0</v>
      </c>
      <c r="J31" s="82">
        <v>0</v>
      </c>
      <c r="K31" s="82">
        <v>0</v>
      </c>
      <c r="L31" s="74"/>
      <c r="M31" s="79">
        <v>114556.65</v>
      </c>
      <c r="N31" s="79">
        <v>115706.4</v>
      </c>
      <c r="O31" s="79">
        <v>116856.15</v>
      </c>
      <c r="P31" s="80">
        <v>118005.9</v>
      </c>
      <c r="Q31" s="81">
        <v>83</v>
      </c>
      <c r="R31" s="82">
        <v>83</v>
      </c>
      <c r="S31" s="82">
        <v>83</v>
      </c>
      <c r="T31" s="82">
        <v>83</v>
      </c>
      <c r="U31" s="83">
        <v>83</v>
      </c>
      <c r="V31" s="81">
        <v>27780</v>
      </c>
      <c r="W31" s="82">
        <v>27780</v>
      </c>
      <c r="X31" s="82">
        <v>27780</v>
      </c>
      <c r="Y31" s="82">
        <v>27780</v>
      </c>
      <c r="Z31" s="82">
        <v>27780</v>
      </c>
      <c r="AA31" s="81">
        <v>322</v>
      </c>
      <c r="AB31" s="82">
        <v>322</v>
      </c>
      <c r="AC31" s="82">
        <v>322</v>
      </c>
      <c r="AD31" s="82">
        <v>322</v>
      </c>
      <c r="AE31" s="80">
        <v>322</v>
      </c>
      <c r="AG31" s="353"/>
      <c r="AH31" s="339">
        <f>+AB31/(AB31+W31)</f>
        <v>1.1458259198633549E-2</v>
      </c>
    </row>
    <row r="32" spans="1:34" s="129" customFormat="1">
      <c r="A32" s="78" t="s">
        <v>352</v>
      </c>
      <c r="B32" s="74"/>
      <c r="C32" s="79">
        <v>907.20723572195971</v>
      </c>
      <c r="D32" s="82">
        <v>940.04651603977811</v>
      </c>
      <c r="E32" s="82">
        <v>959.8045972708436</v>
      </c>
      <c r="F32" s="82">
        <v>974.07451960552555</v>
      </c>
      <c r="G32" s="81">
        <v>0</v>
      </c>
      <c r="H32" s="79">
        <v>0</v>
      </c>
      <c r="I32" s="82">
        <v>0</v>
      </c>
      <c r="J32" s="82">
        <v>0</v>
      </c>
      <c r="K32" s="82">
        <v>0</v>
      </c>
      <c r="L32" s="74"/>
      <c r="M32" s="79">
        <v>7404.6</v>
      </c>
      <c r="N32" s="79">
        <v>7623.6</v>
      </c>
      <c r="O32" s="79">
        <v>7842.6</v>
      </c>
      <c r="P32" s="80">
        <v>8061.6</v>
      </c>
      <c r="Q32" s="81">
        <v>54</v>
      </c>
      <c r="R32" s="82">
        <v>54</v>
      </c>
      <c r="S32" s="82">
        <v>54</v>
      </c>
      <c r="T32" s="82">
        <v>54</v>
      </c>
      <c r="U32" s="83">
        <v>54</v>
      </c>
      <c r="V32" s="81"/>
      <c r="W32" s="82"/>
      <c r="X32" s="82"/>
      <c r="Y32" s="82"/>
      <c r="Z32" s="82"/>
      <c r="AA32" s="81"/>
      <c r="AB32" s="82"/>
      <c r="AC32" s="82"/>
      <c r="AD32" s="82"/>
      <c r="AE32" s="80"/>
      <c r="AG32" s="353"/>
      <c r="AH32" s="339"/>
    </row>
    <row r="33" spans="1:34" s="129" customFormat="1">
      <c r="A33" s="78" t="s">
        <v>353</v>
      </c>
      <c r="B33" s="74"/>
      <c r="C33" s="79">
        <v>1318.0089357152001</v>
      </c>
      <c r="D33" s="82">
        <v>1410.9434352574779</v>
      </c>
      <c r="E33" s="82">
        <v>1468.3154683286398</v>
      </c>
      <c r="F33" s="82">
        <v>1510.430865490235</v>
      </c>
      <c r="G33" s="81">
        <v>13</v>
      </c>
      <c r="H33" s="79">
        <v>15.816107228582496</v>
      </c>
      <c r="I33" s="82">
        <v>16.931321223089753</v>
      </c>
      <c r="J33" s="82">
        <v>17.619785619943741</v>
      </c>
      <c r="K33" s="82">
        <v>18.125170385882711</v>
      </c>
      <c r="L33" s="74"/>
      <c r="M33" s="79">
        <v>17147.55</v>
      </c>
      <c r="N33" s="79">
        <v>17257.05</v>
      </c>
      <c r="O33" s="79">
        <v>17366.55</v>
      </c>
      <c r="P33" s="80">
        <v>17476.05</v>
      </c>
      <c r="Q33" s="81">
        <v>259</v>
      </c>
      <c r="R33" s="82">
        <v>259</v>
      </c>
      <c r="S33" s="82">
        <v>259</v>
      </c>
      <c r="T33" s="82">
        <v>259</v>
      </c>
      <c r="U33" s="83">
        <v>259</v>
      </c>
      <c r="V33" s="81">
        <v>34175</v>
      </c>
      <c r="W33" s="82">
        <v>34175</v>
      </c>
      <c r="X33" s="82">
        <v>34175</v>
      </c>
      <c r="Y33" s="82">
        <v>34175</v>
      </c>
      <c r="Z33" s="82">
        <v>34175</v>
      </c>
      <c r="AA33" s="81">
        <v>19781</v>
      </c>
      <c r="AB33" s="82">
        <v>19782</v>
      </c>
      <c r="AC33" s="82">
        <v>19783</v>
      </c>
      <c r="AD33" s="82">
        <v>19784</v>
      </c>
      <c r="AE33" s="80">
        <v>19785</v>
      </c>
      <c r="AG33" s="353"/>
      <c r="AH33" s="339">
        <f>+AB33/(AB33+W33)</f>
        <v>0.36662527568248793</v>
      </c>
    </row>
    <row r="34" spans="1:34" s="129" customFormat="1">
      <c r="A34" s="78" t="s">
        <v>354</v>
      </c>
      <c r="B34" s="74"/>
      <c r="C34" s="79">
        <v>1061.1027358901122</v>
      </c>
      <c r="D34" s="82">
        <v>1099.1317621700209</v>
      </c>
      <c r="E34" s="82">
        <v>1122.0060379590266</v>
      </c>
      <c r="F34" s="82">
        <v>1138.5237166480038</v>
      </c>
      <c r="G34" s="81">
        <v>0</v>
      </c>
      <c r="H34" s="79">
        <v>0</v>
      </c>
      <c r="I34" s="82">
        <v>0</v>
      </c>
      <c r="J34" s="82">
        <v>0</v>
      </c>
      <c r="K34" s="82">
        <v>0</v>
      </c>
      <c r="L34" s="74"/>
      <c r="M34" s="79">
        <v>24629.35</v>
      </c>
      <c r="N34" s="79">
        <v>26947.1</v>
      </c>
      <c r="O34" s="79">
        <v>29264.85</v>
      </c>
      <c r="P34" s="80">
        <v>31582.6</v>
      </c>
      <c r="Q34" s="81">
        <v>168</v>
      </c>
      <c r="R34" s="82">
        <v>168</v>
      </c>
      <c r="S34" s="82">
        <v>168</v>
      </c>
      <c r="T34" s="82">
        <v>168</v>
      </c>
      <c r="U34" s="83">
        <v>168</v>
      </c>
      <c r="V34" s="81">
        <v>306435</v>
      </c>
      <c r="W34" s="82">
        <v>306435</v>
      </c>
      <c r="X34" s="82">
        <v>306435</v>
      </c>
      <c r="Y34" s="82">
        <v>306435</v>
      </c>
      <c r="Z34" s="82">
        <v>306435</v>
      </c>
      <c r="AA34" s="81"/>
      <c r="AB34" s="82"/>
      <c r="AC34" s="82"/>
      <c r="AD34" s="82"/>
      <c r="AE34" s="80"/>
      <c r="AG34" s="353"/>
      <c r="AH34" s="339"/>
    </row>
    <row r="35" spans="1:34" s="129" customFormat="1">
      <c r="A35" s="78" t="s">
        <v>355</v>
      </c>
      <c r="B35" s="74"/>
      <c r="C35" s="79">
        <v>1168.7952523067722</v>
      </c>
      <c r="D35" s="82">
        <v>1205.1579350711088</v>
      </c>
      <c r="E35" s="82">
        <v>1226.9509416591716</v>
      </c>
      <c r="F35" s="82">
        <v>1242.6519063953617</v>
      </c>
      <c r="G35" s="81">
        <v>0</v>
      </c>
      <c r="H35" s="79">
        <v>0</v>
      </c>
      <c r="I35" s="82">
        <v>0</v>
      </c>
      <c r="J35" s="82">
        <v>0</v>
      </c>
      <c r="K35" s="82">
        <v>0</v>
      </c>
      <c r="L35" s="74"/>
      <c r="M35" s="79">
        <v>52130.275000000001</v>
      </c>
      <c r="N35" s="79">
        <v>53188.775000000001</v>
      </c>
      <c r="O35" s="79">
        <v>54247.275000000001</v>
      </c>
      <c r="P35" s="80">
        <v>55305.775000000001</v>
      </c>
      <c r="Q35" s="81">
        <v>89</v>
      </c>
      <c r="R35" s="82">
        <v>89</v>
      </c>
      <c r="S35" s="82">
        <v>89</v>
      </c>
      <c r="T35" s="82">
        <v>89</v>
      </c>
      <c r="U35" s="83">
        <v>89</v>
      </c>
      <c r="V35" s="81">
        <v>11616</v>
      </c>
      <c r="W35" s="82">
        <v>11616</v>
      </c>
      <c r="X35" s="82">
        <v>11616</v>
      </c>
      <c r="Y35" s="82">
        <v>11616</v>
      </c>
      <c r="Z35" s="82">
        <v>11616</v>
      </c>
      <c r="AA35" s="81"/>
      <c r="AB35" s="82"/>
      <c r="AC35" s="82"/>
      <c r="AD35" s="82"/>
      <c r="AE35" s="80"/>
      <c r="AG35" s="353"/>
      <c r="AH35" s="339"/>
    </row>
    <row r="36" spans="1:34" s="129" customFormat="1">
      <c r="A36" s="78" t="s">
        <v>356</v>
      </c>
      <c r="B36" s="74"/>
      <c r="C36" s="79">
        <v>3252.6917016742032</v>
      </c>
      <c r="D36" s="82">
        <v>3289.421961620521</v>
      </c>
      <c r="E36" s="82">
        <v>3311.0997618374754</v>
      </c>
      <c r="F36" s="82">
        <v>3326.5669894327962</v>
      </c>
      <c r="G36" s="81">
        <v>0</v>
      </c>
      <c r="H36" s="79">
        <v>0</v>
      </c>
      <c r="I36" s="82">
        <v>0</v>
      </c>
      <c r="J36" s="82">
        <v>0</v>
      </c>
      <c r="K36" s="82">
        <v>0</v>
      </c>
      <c r="L36" s="74"/>
      <c r="M36" s="79">
        <v>5937.75</v>
      </c>
      <c r="N36" s="79">
        <v>5937.75</v>
      </c>
      <c r="O36" s="79">
        <v>5937.75</v>
      </c>
      <c r="P36" s="80">
        <v>5937.75</v>
      </c>
      <c r="Q36" s="81">
        <v>625</v>
      </c>
      <c r="R36" s="82">
        <v>625</v>
      </c>
      <c r="S36" s="82">
        <v>625</v>
      </c>
      <c r="T36" s="82">
        <v>625</v>
      </c>
      <c r="U36" s="83">
        <v>625</v>
      </c>
      <c r="V36" s="81">
        <v>125532</v>
      </c>
      <c r="W36" s="82">
        <v>125532</v>
      </c>
      <c r="X36" s="82">
        <v>125532</v>
      </c>
      <c r="Y36" s="82">
        <v>125532</v>
      </c>
      <c r="Z36" s="82">
        <v>125532</v>
      </c>
      <c r="AA36" s="81"/>
      <c r="AB36" s="82"/>
      <c r="AC36" s="82"/>
      <c r="AD36" s="82"/>
      <c r="AE36" s="80"/>
      <c r="AG36" s="353"/>
      <c r="AH36" s="339"/>
    </row>
    <row r="37" spans="1:34" s="129" customFormat="1">
      <c r="A37" s="78" t="s">
        <v>357</v>
      </c>
      <c r="B37" s="74"/>
      <c r="C37" s="79">
        <v>82554.214113119437</v>
      </c>
      <c r="D37" s="82">
        <v>84722.306240517893</v>
      </c>
      <c r="E37" s="82">
        <v>86016.859512192372</v>
      </c>
      <c r="F37" s="82">
        <v>86947.338204645261</v>
      </c>
      <c r="G37" s="81">
        <v>1123</v>
      </c>
      <c r="H37" s="79">
        <v>1238.3132116967899</v>
      </c>
      <c r="I37" s="82">
        <v>1270.8345936077676</v>
      </c>
      <c r="J37" s="82">
        <v>1290.2528926828818</v>
      </c>
      <c r="K37" s="82">
        <v>1304.2100730696839</v>
      </c>
      <c r="L37" s="74"/>
      <c r="M37" s="79">
        <v>116962.325</v>
      </c>
      <c r="N37" s="79">
        <v>123787.825</v>
      </c>
      <c r="O37" s="79">
        <v>130613.32500000001</v>
      </c>
      <c r="P37" s="80">
        <v>137438.82500000001</v>
      </c>
      <c r="Q37" s="81">
        <v>22276</v>
      </c>
      <c r="R37" s="82">
        <v>22276</v>
      </c>
      <c r="S37" s="82">
        <v>22276</v>
      </c>
      <c r="T37" s="82">
        <v>22276</v>
      </c>
      <c r="U37" s="83">
        <v>22276</v>
      </c>
      <c r="V37" s="81">
        <v>2854329</v>
      </c>
      <c r="W37" s="82">
        <v>2854329</v>
      </c>
      <c r="X37" s="82">
        <v>2854329</v>
      </c>
      <c r="Y37" s="82">
        <v>2854329</v>
      </c>
      <c r="Z37" s="82">
        <v>2854329</v>
      </c>
      <c r="AA37" s="81">
        <v>140724</v>
      </c>
      <c r="AB37" s="82">
        <v>140725</v>
      </c>
      <c r="AC37" s="82">
        <v>140726</v>
      </c>
      <c r="AD37" s="82">
        <v>140727</v>
      </c>
      <c r="AE37" s="80">
        <v>140728</v>
      </c>
      <c r="AG37" s="353"/>
      <c r="AH37" s="339">
        <f>+AB37/(AB37+W37)</f>
        <v>4.6985797251067926E-2</v>
      </c>
    </row>
    <row r="38" spans="1:34" s="129" customFormat="1">
      <c r="A38" s="78" t="s">
        <v>358</v>
      </c>
      <c r="B38" s="74"/>
      <c r="C38" s="79">
        <v>1841.6337575847165</v>
      </c>
      <c r="D38" s="82">
        <v>1863.3338517944396</v>
      </c>
      <c r="E38" s="82">
        <v>1876.1459331229869</v>
      </c>
      <c r="F38" s="82">
        <v>1885.2896396711428</v>
      </c>
      <c r="G38" s="81">
        <v>130</v>
      </c>
      <c r="H38" s="79">
        <v>134.43926430368424</v>
      </c>
      <c r="I38" s="82">
        <v>136.02337118099399</v>
      </c>
      <c r="J38" s="82">
        <v>136.95865311797797</v>
      </c>
      <c r="K38" s="82">
        <v>137.62614369599351</v>
      </c>
      <c r="L38" s="74"/>
      <c r="M38" s="79">
        <v>32652.5</v>
      </c>
      <c r="N38" s="79">
        <v>33108.75</v>
      </c>
      <c r="O38" s="79">
        <v>33565</v>
      </c>
      <c r="P38" s="80">
        <v>34021.25</v>
      </c>
      <c r="Q38" s="81">
        <v>321</v>
      </c>
      <c r="R38" s="82">
        <v>321</v>
      </c>
      <c r="S38" s="82">
        <v>321</v>
      </c>
      <c r="T38" s="82">
        <v>321</v>
      </c>
      <c r="U38" s="83">
        <v>321</v>
      </c>
      <c r="V38" s="81"/>
      <c r="W38" s="82"/>
      <c r="X38" s="82"/>
      <c r="Y38" s="82"/>
      <c r="Z38" s="82"/>
      <c r="AA38" s="81"/>
      <c r="AB38" s="82"/>
      <c r="AC38" s="82"/>
      <c r="AD38" s="82"/>
      <c r="AE38" s="80"/>
      <c r="AG38" s="353"/>
      <c r="AH38" s="339"/>
    </row>
    <row r="39" spans="1:34" s="129" customFormat="1">
      <c r="A39" s="78" t="s">
        <v>359</v>
      </c>
      <c r="B39" s="74"/>
      <c r="C39" s="79">
        <v>1762.17736602933</v>
      </c>
      <c r="D39" s="82">
        <v>1823.3090790230108</v>
      </c>
      <c r="E39" s="82">
        <v>1860.0472838283133</v>
      </c>
      <c r="F39" s="82">
        <v>1886.5615128962033</v>
      </c>
      <c r="G39" s="81">
        <v>0</v>
      </c>
      <c r="H39" s="79">
        <v>0</v>
      </c>
      <c r="I39" s="82">
        <v>0</v>
      </c>
      <c r="J39" s="82">
        <v>0</v>
      </c>
      <c r="K39" s="82">
        <v>0</v>
      </c>
      <c r="L39" s="74"/>
      <c r="M39" s="79">
        <v>22865.724999999999</v>
      </c>
      <c r="N39" s="79">
        <v>25639.724999999999</v>
      </c>
      <c r="O39" s="79">
        <v>28413.724999999999</v>
      </c>
      <c r="P39" s="80">
        <v>31187.724999999999</v>
      </c>
      <c r="Q39" s="81">
        <v>195</v>
      </c>
      <c r="R39" s="82">
        <v>195</v>
      </c>
      <c r="S39" s="82">
        <v>195</v>
      </c>
      <c r="T39" s="82">
        <v>195</v>
      </c>
      <c r="U39" s="83">
        <v>195</v>
      </c>
      <c r="V39" s="81">
        <v>90566</v>
      </c>
      <c r="W39" s="82">
        <v>90566</v>
      </c>
      <c r="X39" s="82">
        <v>90566</v>
      </c>
      <c r="Y39" s="82">
        <v>90566</v>
      </c>
      <c r="Z39" s="82">
        <v>90566</v>
      </c>
      <c r="AA39" s="81">
        <v>7835</v>
      </c>
      <c r="AB39" s="82">
        <v>7835</v>
      </c>
      <c r="AC39" s="82">
        <v>7835</v>
      </c>
      <c r="AD39" s="82">
        <v>7835</v>
      </c>
      <c r="AE39" s="80">
        <v>7835</v>
      </c>
      <c r="AG39" s="353"/>
      <c r="AH39" s="339">
        <f>+AB39/(AB39+W39)</f>
        <v>7.9623174561234134E-2</v>
      </c>
    </row>
    <row r="40" spans="1:34" s="129" customFormat="1">
      <c r="A40" s="78" t="s">
        <v>360</v>
      </c>
      <c r="B40" s="74"/>
      <c r="C40" s="79">
        <v>7947.0867638966074</v>
      </c>
      <c r="D40" s="82">
        <v>8168.2447512840854</v>
      </c>
      <c r="E40" s="82">
        <v>8300.4560854520587</v>
      </c>
      <c r="F40" s="82">
        <v>8395.5573028330455</v>
      </c>
      <c r="G40" s="81">
        <v>17</v>
      </c>
      <c r="H40" s="79">
        <v>15.8941735277931</v>
      </c>
      <c r="I40" s="82">
        <v>16.336489502567929</v>
      </c>
      <c r="J40" s="82">
        <v>16.600912170904849</v>
      </c>
      <c r="K40" s="82">
        <v>16.791114605666735</v>
      </c>
      <c r="L40" s="74"/>
      <c r="M40" s="79">
        <v>6006</v>
      </c>
      <c r="N40" s="79">
        <v>6006</v>
      </c>
      <c r="O40" s="79">
        <v>6006</v>
      </c>
      <c r="P40" s="80">
        <v>6006</v>
      </c>
      <c r="Q40" s="81">
        <v>1030</v>
      </c>
      <c r="R40" s="82">
        <v>1030</v>
      </c>
      <c r="S40" s="82">
        <v>1030</v>
      </c>
      <c r="T40" s="82">
        <v>1030</v>
      </c>
      <c r="U40" s="83">
        <v>1030</v>
      </c>
      <c r="V40" s="81">
        <v>824447</v>
      </c>
      <c r="W40" s="82">
        <v>824447</v>
      </c>
      <c r="X40" s="82">
        <v>824447</v>
      </c>
      <c r="Y40" s="82">
        <v>824447</v>
      </c>
      <c r="Z40" s="82">
        <v>824447</v>
      </c>
      <c r="AA40" s="81">
        <v>10274</v>
      </c>
      <c r="AB40" s="82">
        <v>10274</v>
      </c>
      <c r="AC40" s="82">
        <v>10274</v>
      </c>
      <c r="AD40" s="82">
        <v>10274</v>
      </c>
      <c r="AE40" s="80">
        <v>10274</v>
      </c>
      <c r="AG40" s="353"/>
      <c r="AH40" s="339">
        <f>+AB40/(AB40+W40)</f>
        <v>1.2308304211826467E-2</v>
      </c>
    </row>
    <row r="41" spans="1:34" s="129" customFormat="1">
      <c r="A41" s="78" t="s">
        <v>361</v>
      </c>
      <c r="B41" s="74"/>
      <c r="C41" s="79">
        <v>4605.4165939577551</v>
      </c>
      <c r="D41" s="82">
        <v>4693.3942867753067</v>
      </c>
      <c r="E41" s="82">
        <v>4745.6349927900437</v>
      </c>
      <c r="F41" s="82">
        <v>4783.0526254748529</v>
      </c>
      <c r="G41" s="81">
        <v>8</v>
      </c>
      <c r="H41" s="79">
        <v>9.2108331879153411</v>
      </c>
      <c r="I41" s="82">
        <v>9.3867885735508025</v>
      </c>
      <c r="J41" s="82">
        <v>9.4912699855804021</v>
      </c>
      <c r="K41" s="82">
        <v>9.5661052509494766</v>
      </c>
      <c r="L41" s="74"/>
      <c r="M41" s="79">
        <v>21797.8</v>
      </c>
      <c r="N41" s="79">
        <v>24644.799999999999</v>
      </c>
      <c r="O41" s="79">
        <v>27491.8</v>
      </c>
      <c r="P41" s="80">
        <v>30338.799999999999</v>
      </c>
      <c r="Q41" s="81">
        <v>596</v>
      </c>
      <c r="R41" s="82">
        <v>596</v>
      </c>
      <c r="S41" s="82">
        <v>596</v>
      </c>
      <c r="T41" s="82">
        <v>596</v>
      </c>
      <c r="U41" s="83">
        <v>596</v>
      </c>
      <c r="V41" s="81">
        <v>117018</v>
      </c>
      <c r="W41" s="82">
        <v>117018</v>
      </c>
      <c r="X41" s="82">
        <v>117018</v>
      </c>
      <c r="Y41" s="82">
        <v>117018</v>
      </c>
      <c r="Z41" s="82">
        <v>117018</v>
      </c>
      <c r="AA41" s="81">
        <v>153011</v>
      </c>
      <c r="AB41" s="82">
        <v>153011</v>
      </c>
      <c r="AC41" s="82">
        <v>153011</v>
      </c>
      <c r="AD41" s="82">
        <v>153011</v>
      </c>
      <c r="AE41" s="80">
        <v>153011</v>
      </c>
      <c r="AG41" s="353"/>
      <c r="AH41" s="339">
        <f>+AB41/(AB41+W41)</f>
        <v>0.56664654537105275</v>
      </c>
    </row>
    <row r="42" spans="1:34" s="129" customFormat="1">
      <c r="A42" s="78" t="s">
        <v>362</v>
      </c>
      <c r="B42" s="74"/>
      <c r="C42" s="79">
        <v>2693.8262930062233</v>
      </c>
      <c r="D42" s="82">
        <v>2743.9550038118468</v>
      </c>
      <c r="E42" s="82">
        <v>2773.7097484987107</v>
      </c>
      <c r="F42" s="82">
        <v>2795.0165467208467</v>
      </c>
      <c r="G42" s="81">
        <v>0</v>
      </c>
      <c r="H42" s="79">
        <v>0</v>
      </c>
      <c r="I42" s="82">
        <v>0</v>
      </c>
      <c r="J42" s="82">
        <v>0</v>
      </c>
      <c r="K42" s="82">
        <v>0</v>
      </c>
      <c r="L42" s="74"/>
      <c r="M42" s="79">
        <v>6825</v>
      </c>
      <c r="N42" s="79">
        <v>6825</v>
      </c>
      <c r="O42" s="79">
        <v>6825</v>
      </c>
      <c r="P42" s="80">
        <v>6825</v>
      </c>
      <c r="Q42" s="81">
        <v>285</v>
      </c>
      <c r="R42" s="82">
        <v>285</v>
      </c>
      <c r="S42" s="82">
        <v>285</v>
      </c>
      <c r="T42" s="82">
        <v>285</v>
      </c>
      <c r="U42" s="83">
        <v>285</v>
      </c>
      <c r="V42" s="81">
        <v>119140</v>
      </c>
      <c r="W42" s="82">
        <v>119140</v>
      </c>
      <c r="X42" s="82">
        <v>119140</v>
      </c>
      <c r="Y42" s="82">
        <v>119140</v>
      </c>
      <c r="Z42" s="82">
        <v>119140</v>
      </c>
      <c r="AA42" s="81">
        <v>7271</v>
      </c>
      <c r="AB42" s="82">
        <v>7271</v>
      </c>
      <c r="AC42" s="82">
        <v>7271</v>
      </c>
      <c r="AD42" s="82">
        <v>7271</v>
      </c>
      <c r="AE42" s="80">
        <v>7271</v>
      </c>
      <c r="AG42" s="353"/>
      <c r="AH42" s="339">
        <f>+AB42/(AB42+W42)</f>
        <v>5.7518728591657374E-2</v>
      </c>
    </row>
    <row r="43" spans="1:34" s="129" customFormat="1">
      <c r="A43" s="78" t="s">
        <v>363</v>
      </c>
      <c r="B43" s="74"/>
      <c r="C43" s="79">
        <v>13988.738022247018</v>
      </c>
      <c r="D43" s="82">
        <v>14589.857751595717</v>
      </c>
      <c r="E43" s="82">
        <v>14953.394708011825</v>
      </c>
      <c r="F43" s="82">
        <v>15216.808612275743</v>
      </c>
      <c r="G43" s="81">
        <v>0</v>
      </c>
      <c r="H43" s="79">
        <v>0</v>
      </c>
      <c r="I43" s="82">
        <v>0</v>
      </c>
      <c r="J43" s="82">
        <v>0</v>
      </c>
      <c r="K43" s="82">
        <v>0</v>
      </c>
      <c r="L43" s="74"/>
      <c r="M43" s="79">
        <v>83116.725000000006</v>
      </c>
      <c r="N43" s="79">
        <v>101859.47499999999</v>
      </c>
      <c r="O43" s="79">
        <v>120602.22500000001</v>
      </c>
      <c r="P43" s="80">
        <v>139344.97499999998</v>
      </c>
      <c r="Q43" s="81">
        <v>1501</v>
      </c>
      <c r="R43" s="82">
        <v>1501</v>
      </c>
      <c r="S43" s="82">
        <v>1501</v>
      </c>
      <c r="T43" s="82">
        <v>1501</v>
      </c>
      <c r="U43" s="83">
        <v>1501</v>
      </c>
      <c r="V43" s="81">
        <v>908278</v>
      </c>
      <c r="W43" s="82">
        <v>908278</v>
      </c>
      <c r="X43" s="82">
        <v>908278</v>
      </c>
      <c r="Y43" s="82">
        <v>908278</v>
      </c>
      <c r="Z43" s="82">
        <v>908278</v>
      </c>
      <c r="AA43" s="81"/>
      <c r="AB43" s="82"/>
      <c r="AC43" s="82"/>
      <c r="AD43" s="82"/>
      <c r="AE43" s="80"/>
      <c r="AG43" s="353"/>
      <c r="AH43" s="339"/>
    </row>
    <row r="44" spans="1:34" s="129" customFormat="1">
      <c r="A44" s="78" t="s">
        <v>364</v>
      </c>
      <c r="B44" s="74"/>
      <c r="C44" s="79">
        <v>6198.900320926623</v>
      </c>
      <c r="D44" s="82">
        <v>6359.0546411276337</v>
      </c>
      <c r="E44" s="82">
        <v>6454.6502559603769</v>
      </c>
      <c r="F44" s="82">
        <v>6523.3466962414732</v>
      </c>
      <c r="G44" s="81">
        <v>0</v>
      </c>
      <c r="H44" s="79">
        <v>0</v>
      </c>
      <c r="I44" s="82">
        <v>0</v>
      </c>
      <c r="J44" s="82">
        <v>0</v>
      </c>
      <c r="K44" s="82">
        <v>0</v>
      </c>
      <c r="L44" s="74"/>
      <c r="M44" s="79">
        <v>11513.65</v>
      </c>
      <c r="N44" s="79">
        <v>12298.4</v>
      </c>
      <c r="O44" s="79">
        <v>13083.15</v>
      </c>
      <c r="P44" s="80">
        <v>13867.9</v>
      </c>
      <c r="Q44" s="81">
        <v>604</v>
      </c>
      <c r="R44" s="82">
        <v>604</v>
      </c>
      <c r="S44" s="82">
        <v>604</v>
      </c>
      <c r="T44" s="82">
        <v>604</v>
      </c>
      <c r="U44" s="83">
        <v>604</v>
      </c>
      <c r="V44" s="81">
        <v>277267</v>
      </c>
      <c r="W44" s="82">
        <v>277267</v>
      </c>
      <c r="X44" s="82">
        <v>277267</v>
      </c>
      <c r="Y44" s="82">
        <v>277267</v>
      </c>
      <c r="Z44" s="82">
        <v>277267</v>
      </c>
      <c r="AA44" s="81">
        <v>9536</v>
      </c>
      <c r="AB44" s="82">
        <v>9536</v>
      </c>
      <c r="AC44" s="82">
        <v>9536</v>
      </c>
      <c r="AD44" s="82">
        <v>9536</v>
      </c>
      <c r="AE44" s="80">
        <v>9536</v>
      </c>
      <c r="AG44" s="353"/>
      <c r="AH44" s="339">
        <f>+AB44/(AB44+W44)</f>
        <v>3.3249303528903117E-2</v>
      </c>
    </row>
    <row r="45" spans="1:34" s="129" customFormat="1">
      <c r="A45" s="78" t="s">
        <v>365</v>
      </c>
      <c r="B45" s="74"/>
      <c r="C45" s="79">
        <v>14599.705337436168</v>
      </c>
      <c r="D45" s="82">
        <v>15340.433497591355</v>
      </c>
      <c r="E45" s="82">
        <v>15791.033256980632</v>
      </c>
      <c r="F45" s="82">
        <v>16118.743115355821</v>
      </c>
      <c r="G45" s="81">
        <v>0</v>
      </c>
      <c r="H45" s="79">
        <v>0</v>
      </c>
      <c r="I45" s="82">
        <v>0</v>
      </c>
      <c r="J45" s="82">
        <v>0</v>
      </c>
      <c r="K45" s="82">
        <v>0</v>
      </c>
      <c r="L45" s="74"/>
      <c r="M45" s="79">
        <v>15747.625</v>
      </c>
      <c r="N45" s="79">
        <v>16112.625</v>
      </c>
      <c r="O45" s="79">
        <v>16477.625</v>
      </c>
      <c r="P45" s="80">
        <v>16842.625</v>
      </c>
      <c r="Q45" s="81">
        <v>2346</v>
      </c>
      <c r="R45" s="82">
        <v>2346</v>
      </c>
      <c r="S45" s="82">
        <v>2346</v>
      </c>
      <c r="T45" s="82">
        <v>2346</v>
      </c>
      <c r="U45" s="83">
        <v>2346</v>
      </c>
      <c r="V45" s="81">
        <v>1629315</v>
      </c>
      <c r="W45" s="82">
        <v>1629315</v>
      </c>
      <c r="X45" s="82">
        <v>1629315</v>
      </c>
      <c r="Y45" s="82">
        <v>1629315</v>
      </c>
      <c r="Z45" s="82">
        <v>1629315</v>
      </c>
      <c r="AA45" s="81">
        <v>1821</v>
      </c>
      <c r="AB45" s="82">
        <v>1821</v>
      </c>
      <c r="AC45" s="82">
        <v>1821</v>
      </c>
      <c r="AD45" s="82">
        <v>1821</v>
      </c>
      <c r="AE45" s="80">
        <v>1821</v>
      </c>
      <c r="AG45" s="353"/>
      <c r="AH45" s="339">
        <f>+AB45/(AB45+W45)</f>
        <v>1.1163998587487493E-3</v>
      </c>
    </row>
    <row r="46" spans="1:34" s="129" customFormat="1">
      <c r="A46" s="78" t="s">
        <v>366</v>
      </c>
      <c r="B46" s="74"/>
      <c r="C46" s="79">
        <v>4924.1889636853348</v>
      </c>
      <c r="D46" s="82">
        <v>5021.3877219186288</v>
      </c>
      <c r="E46" s="82">
        <v>5079.1323521362519</v>
      </c>
      <c r="F46" s="82">
        <v>5120.5050902360972</v>
      </c>
      <c r="G46" s="81">
        <v>0</v>
      </c>
      <c r="H46" s="79">
        <v>0</v>
      </c>
      <c r="I46" s="82">
        <v>0</v>
      </c>
      <c r="J46" s="82">
        <v>0</v>
      </c>
      <c r="K46" s="82">
        <v>0</v>
      </c>
      <c r="L46" s="74"/>
      <c r="M46" s="79">
        <v>3617.25</v>
      </c>
      <c r="N46" s="79">
        <v>3617.25</v>
      </c>
      <c r="O46" s="79">
        <v>3617.25</v>
      </c>
      <c r="P46" s="80">
        <v>3617.25</v>
      </c>
      <c r="Q46" s="81">
        <v>415</v>
      </c>
      <c r="R46" s="82">
        <v>415</v>
      </c>
      <c r="S46" s="82">
        <v>415</v>
      </c>
      <c r="T46" s="82">
        <v>415</v>
      </c>
      <c r="U46" s="83">
        <v>415</v>
      </c>
      <c r="V46" s="81">
        <v>160184</v>
      </c>
      <c r="W46" s="82">
        <v>160184</v>
      </c>
      <c r="X46" s="82">
        <v>160184</v>
      </c>
      <c r="Y46" s="82">
        <v>160184</v>
      </c>
      <c r="Z46" s="82">
        <v>160184</v>
      </c>
      <c r="AA46" s="81">
        <v>16836</v>
      </c>
      <c r="AB46" s="82">
        <v>16836</v>
      </c>
      <c r="AC46" s="82">
        <v>16836</v>
      </c>
      <c r="AD46" s="82">
        <v>16836</v>
      </c>
      <c r="AE46" s="80">
        <v>16836</v>
      </c>
      <c r="AG46" s="353"/>
      <c r="AH46" s="339">
        <f>+AB46/(AB46+W46)</f>
        <v>9.5107897412721729E-2</v>
      </c>
    </row>
    <row r="47" spans="1:34" s="129" customFormat="1">
      <c r="A47" s="78" t="s">
        <v>367</v>
      </c>
      <c r="B47" s="74"/>
      <c r="C47" s="79">
        <v>2561.9982205999449</v>
      </c>
      <c r="D47" s="82">
        <v>2602.6286406695635</v>
      </c>
      <c r="E47" s="82">
        <v>2626.6939649405208</v>
      </c>
      <c r="F47" s="82">
        <v>2643.9034136593978</v>
      </c>
      <c r="G47" s="81">
        <v>0</v>
      </c>
      <c r="H47" s="79">
        <v>0</v>
      </c>
      <c r="I47" s="82">
        <v>0</v>
      </c>
      <c r="J47" s="82">
        <v>0</v>
      </c>
      <c r="K47" s="82">
        <v>0</v>
      </c>
      <c r="L47" s="74"/>
      <c r="M47" s="79">
        <v>6110.3</v>
      </c>
      <c r="N47" s="79">
        <v>6767.3</v>
      </c>
      <c r="O47" s="79">
        <v>7424.3</v>
      </c>
      <c r="P47" s="80">
        <v>8081.3</v>
      </c>
      <c r="Q47" s="81">
        <v>177</v>
      </c>
      <c r="R47" s="82">
        <v>177</v>
      </c>
      <c r="S47" s="82">
        <v>177</v>
      </c>
      <c r="T47" s="82">
        <v>177</v>
      </c>
      <c r="U47" s="83">
        <v>177</v>
      </c>
      <c r="V47" s="81">
        <v>220348</v>
      </c>
      <c r="W47" s="82">
        <v>220348</v>
      </c>
      <c r="X47" s="82">
        <v>220348</v>
      </c>
      <c r="Y47" s="82">
        <v>220348</v>
      </c>
      <c r="Z47" s="82">
        <v>220348</v>
      </c>
      <c r="AA47" s="81">
        <v>48087</v>
      </c>
      <c r="AB47" s="82">
        <v>48087</v>
      </c>
      <c r="AC47" s="82">
        <v>48087</v>
      </c>
      <c r="AD47" s="82">
        <v>48087</v>
      </c>
      <c r="AE47" s="80">
        <v>48087</v>
      </c>
      <c r="AG47" s="353"/>
      <c r="AH47" s="339">
        <f>+AB47/(AB47+W47)</f>
        <v>0.17913833889023414</v>
      </c>
    </row>
    <row r="48" spans="1:34" s="129" customFormat="1">
      <c r="A48" s="78" t="s">
        <v>368</v>
      </c>
      <c r="B48" s="74"/>
      <c r="C48" s="79">
        <v>1358.8105958113815</v>
      </c>
      <c r="D48" s="82">
        <v>1401.1820128407053</v>
      </c>
      <c r="E48" s="82">
        <v>1426.5775864617162</v>
      </c>
      <c r="F48" s="82">
        <v>1444.8746861117797</v>
      </c>
      <c r="G48" s="81">
        <v>27</v>
      </c>
      <c r="H48" s="79">
        <v>29.893833107850469</v>
      </c>
      <c r="I48" s="82">
        <v>30.826004282495433</v>
      </c>
      <c r="J48" s="82">
        <v>31.384706902157859</v>
      </c>
      <c r="K48" s="82">
        <v>31.7872430944592</v>
      </c>
      <c r="L48" s="74"/>
      <c r="M48" s="79">
        <v>23815.7</v>
      </c>
      <c r="N48" s="79">
        <v>24253.7</v>
      </c>
      <c r="O48" s="79">
        <v>24691.7</v>
      </c>
      <c r="P48" s="80">
        <v>25129.7</v>
      </c>
      <c r="Q48" s="81">
        <v>92</v>
      </c>
      <c r="R48" s="82">
        <v>92</v>
      </c>
      <c r="S48" s="82">
        <v>92</v>
      </c>
      <c r="T48" s="82">
        <v>92</v>
      </c>
      <c r="U48" s="83">
        <v>92</v>
      </c>
      <c r="V48" s="81">
        <v>65027</v>
      </c>
      <c r="W48" s="82">
        <v>65027</v>
      </c>
      <c r="X48" s="82">
        <v>65027</v>
      </c>
      <c r="Y48" s="82">
        <v>65027</v>
      </c>
      <c r="Z48" s="82">
        <v>65027</v>
      </c>
      <c r="AA48" s="81"/>
      <c r="AB48" s="82"/>
      <c r="AC48" s="82"/>
      <c r="AD48" s="82"/>
      <c r="AE48" s="80"/>
      <c r="AG48" s="353"/>
      <c r="AH48" s="339"/>
    </row>
    <row r="49" spans="1:34" s="129" customFormat="1">
      <c r="A49" s="78" t="s">
        <v>369</v>
      </c>
      <c r="B49" s="74"/>
      <c r="C49" s="79">
        <v>4132.5412385531517</v>
      </c>
      <c r="D49" s="82">
        <v>4223.7639674817792</v>
      </c>
      <c r="E49" s="82">
        <v>4278.056496399563</v>
      </c>
      <c r="F49" s="82">
        <v>4317.000369303868</v>
      </c>
      <c r="G49" s="81">
        <v>0</v>
      </c>
      <c r="H49" s="79">
        <v>0</v>
      </c>
      <c r="I49" s="82">
        <v>0</v>
      </c>
      <c r="J49" s="82">
        <v>0</v>
      </c>
      <c r="K49" s="82">
        <v>0</v>
      </c>
      <c r="L49" s="74"/>
      <c r="M49" s="79">
        <v>5733</v>
      </c>
      <c r="N49" s="79">
        <v>5733</v>
      </c>
      <c r="O49" s="79">
        <v>5733</v>
      </c>
      <c r="P49" s="80">
        <v>5733</v>
      </c>
      <c r="Q49" s="81">
        <v>460</v>
      </c>
      <c r="R49" s="82">
        <v>460</v>
      </c>
      <c r="S49" s="82">
        <v>460</v>
      </c>
      <c r="T49" s="82">
        <v>460</v>
      </c>
      <c r="U49" s="83">
        <v>460</v>
      </c>
      <c r="V49" s="81">
        <v>124040</v>
      </c>
      <c r="W49" s="82">
        <v>124040</v>
      </c>
      <c r="X49" s="82">
        <v>124040</v>
      </c>
      <c r="Y49" s="82">
        <v>124040</v>
      </c>
      <c r="Z49" s="82">
        <v>124040</v>
      </c>
      <c r="AA49" s="81">
        <v>30270</v>
      </c>
      <c r="AB49" s="82">
        <v>30270</v>
      </c>
      <c r="AC49" s="82">
        <v>30270</v>
      </c>
      <c r="AD49" s="82">
        <v>30270</v>
      </c>
      <c r="AE49" s="80">
        <v>30270</v>
      </c>
      <c r="AG49" s="353"/>
      <c r="AH49" s="339">
        <f>+AB49/(AB49+W49)</f>
        <v>0.19616356684595943</v>
      </c>
    </row>
    <row r="50" spans="1:34" s="129" customFormat="1">
      <c r="A50" s="78" t="s">
        <v>370</v>
      </c>
      <c r="B50" s="74"/>
      <c r="C50" s="79">
        <v>5673.387684754447</v>
      </c>
      <c r="D50" s="82">
        <v>5861.2584440297887</v>
      </c>
      <c r="E50" s="82">
        <v>5974.0267179455241</v>
      </c>
      <c r="F50" s="82">
        <v>6055.3504284622859</v>
      </c>
      <c r="G50" s="81">
        <v>8</v>
      </c>
      <c r="H50" s="79">
        <v>11.346775369508578</v>
      </c>
      <c r="I50" s="82">
        <v>11.722516888059545</v>
      </c>
      <c r="J50" s="82">
        <v>11.94805343589087</v>
      </c>
      <c r="K50" s="82">
        <v>12.110700856924268</v>
      </c>
      <c r="L50" s="74"/>
      <c r="M50" s="79">
        <v>8554.375</v>
      </c>
      <c r="N50" s="79">
        <v>9649.375</v>
      </c>
      <c r="O50" s="79">
        <v>10744.375</v>
      </c>
      <c r="P50" s="80">
        <v>11839.375</v>
      </c>
      <c r="Q50" s="81">
        <v>583</v>
      </c>
      <c r="R50" s="82">
        <v>583</v>
      </c>
      <c r="S50" s="82">
        <v>583</v>
      </c>
      <c r="T50" s="82">
        <v>583</v>
      </c>
      <c r="U50" s="83">
        <v>583</v>
      </c>
      <c r="V50" s="81">
        <v>158083</v>
      </c>
      <c r="W50" s="82">
        <v>158083</v>
      </c>
      <c r="X50" s="82">
        <v>158083</v>
      </c>
      <c r="Y50" s="82">
        <v>158083</v>
      </c>
      <c r="Z50" s="82">
        <v>158083</v>
      </c>
      <c r="AA50" s="81">
        <v>27312</v>
      </c>
      <c r="AB50" s="82">
        <v>27312</v>
      </c>
      <c r="AC50" s="82">
        <v>27312</v>
      </c>
      <c r="AD50" s="82">
        <v>27312</v>
      </c>
      <c r="AE50" s="80">
        <v>27312</v>
      </c>
      <c r="AG50" s="353"/>
      <c r="AH50" s="339">
        <f>+AB50/(AB50+W50)</f>
        <v>0.1473178888319534</v>
      </c>
    </row>
    <row r="51" spans="1:34" s="129" customFormat="1">
      <c r="A51" s="78" t="s">
        <v>371</v>
      </c>
      <c r="B51" s="74"/>
      <c r="C51" s="79">
        <v>21372.027549002352</v>
      </c>
      <c r="D51" s="82">
        <v>21653.853401653843</v>
      </c>
      <c r="E51" s="82">
        <v>21820.430621266765</v>
      </c>
      <c r="F51" s="82">
        <v>21939.395598533349</v>
      </c>
      <c r="G51" s="81">
        <v>0</v>
      </c>
      <c r="H51" s="79">
        <v>0</v>
      </c>
      <c r="I51" s="82">
        <v>0</v>
      </c>
      <c r="J51" s="82">
        <v>0</v>
      </c>
      <c r="K51" s="82">
        <v>0</v>
      </c>
      <c r="L51" s="74"/>
      <c r="M51" s="79">
        <v>24877.075000000001</v>
      </c>
      <c r="N51" s="79">
        <v>26227.575000000001</v>
      </c>
      <c r="O51" s="79">
        <v>27578.074999999997</v>
      </c>
      <c r="P51" s="80">
        <v>28928.575000000001</v>
      </c>
      <c r="Q51" s="81">
        <v>3059</v>
      </c>
      <c r="R51" s="82">
        <v>3059</v>
      </c>
      <c r="S51" s="82">
        <v>3059</v>
      </c>
      <c r="T51" s="82">
        <v>3059</v>
      </c>
      <c r="U51" s="83">
        <v>3059</v>
      </c>
      <c r="V51" s="81">
        <v>1430219</v>
      </c>
      <c r="W51" s="82">
        <v>1430219</v>
      </c>
      <c r="X51" s="82">
        <v>1430219</v>
      </c>
      <c r="Y51" s="82">
        <v>1430219</v>
      </c>
      <c r="Z51" s="82">
        <v>1430219</v>
      </c>
      <c r="AA51" s="81">
        <v>54731</v>
      </c>
      <c r="AB51" s="82">
        <v>54731</v>
      </c>
      <c r="AC51" s="82">
        <v>54731</v>
      </c>
      <c r="AD51" s="82">
        <v>54731</v>
      </c>
      <c r="AE51" s="80">
        <v>54731</v>
      </c>
      <c r="AG51" s="353"/>
      <c r="AH51" s="339">
        <f>+AB51/(AB51+W51)</f>
        <v>3.6857133236809322E-2</v>
      </c>
    </row>
    <row r="52" spans="1:34" s="129" customFormat="1">
      <c r="A52" s="78" t="s">
        <v>372</v>
      </c>
      <c r="B52" s="74"/>
      <c r="C52" s="79">
        <v>635.63638025017235</v>
      </c>
      <c r="D52" s="82">
        <v>659.05629352326184</v>
      </c>
      <c r="E52" s="82">
        <v>673.15406901389451</v>
      </c>
      <c r="F52" s="82">
        <v>683.33910947901882</v>
      </c>
      <c r="G52" s="81">
        <v>0</v>
      </c>
      <c r="H52" s="79">
        <v>0</v>
      </c>
      <c r="I52" s="82">
        <v>0</v>
      </c>
      <c r="J52" s="82">
        <v>0</v>
      </c>
      <c r="K52" s="82">
        <v>0</v>
      </c>
      <c r="L52" s="74"/>
      <c r="M52" s="79">
        <v>11622.325000000001</v>
      </c>
      <c r="N52" s="79">
        <v>12060.325000000001</v>
      </c>
      <c r="O52" s="79">
        <v>12498.325000000001</v>
      </c>
      <c r="P52" s="80">
        <v>12936.325000000001</v>
      </c>
      <c r="Q52" s="81">
        <v>29</v>
      </c>
      <c r="R52" s="82">
        <v>29</v>
      </c>
      <c r="S52" s="82">
        <v>29</v>
      </c>
      <c r="T52" s="82">
        <v>29</v>
      </c>
      <c r="U52" s="83">
        <v>29</v>
      </c>
      <c r="V52" s="81">
        <v>17658</v>
      </c>
      <c r="W52" s="82">
        <v>17658</v>
      </c>
      <c r="X52" s="82">
        <v>17658</v>
      </c>
      <c r="Y52" s="82">
        <v>17658</v>
      </c>
      <c r="Z52" s="82">
        <v>17658</v>
      </c>
      <c r="AA52" s="81">
        <v>23016</v>
      </c>
      <c r="AB52" s="82">
        <v>23016</v>
      </c>
      <c r="AC52" s="82">
        <v>23016</v>
      </c>
      <c r="AD52" s="82">
        <v>23016</v>
      </c>
      <c r="AE52" s="80">
        <v>23016</v>
      </c>
      <c r="AG52" s="353"/>
      <c r="AH52" s="339">
        <f>+AB52/(AB52+W52)</f>
        <v>0.56586517185425578</v>
      </c>
    </row>
    <row r="53" spans="1:34" s="129" customFormat="1">
      <c r="A53" s="78" t="s">
        <v>373</v>
      </c>
      <c r="B53" s="74"/>
      <c r="C53" s="79">
        <v>14783.907902716664</v>
      </c>
      <c r="D53" s="82">
        <v>14904.290244352775</v>
      </c>
      <c r="E53" s="82">
        <v>14975.163305239039</v>
      </c>
      <c r="F53" s="82">
        <v>15025.652834802202</v>
      </c>
      <c r="G53" s="81">
        <v>569</v>
      </c>
      <c r="H53" s="79">
        <v>576.57240820594961</v>
      </c>
      <c r="I53" s="82">
        <v>581.26731952975751</v>
      </c>
      <c r="J53" s="82">
        <v>584.03136890432324</v>
      </c>
      <c r="K53" s="82">
        <v>586.00046055728671</v>
      </c>
      <c r="L53" s="74"/>
      <c r="M53" s="79">
        <v>13501.825000000001</v>
      </c>
      <c r="N53" s="79">
        <v>14122.325000000001</v>
      </c>
      <c r="O53" s="79">
        <v>14742.825000000001</v>
      </c>
      <c r="P53" s="80">
        <v>15363.325000000003</v>
      </c>
      <c r="Q53" s="81">
        <v>6834</v>
      </c>
      <c r="R53" s="82">
        <v>6834</v>
      </c>
      <c r="S53" s="82">
        <v>6834</v>
      </c>
      <c r="T53" s="82">
        <v>6834</v>
      </c>
      <c r="U53" s="83">
        <v>6834</v>
      </c>
      <c r="V53" s="81">
        <v>1831733</v>
      </c>
      <c r="W53" s="82">
        <v>1831733</v>
      </c>
      <c r="X53" s="82">
        <v>1831733</v>
      </c>
      <c r="Y53" s="82">
        <v>1831733</v>
      </c>
      <c r="Z53" s="82">
        <v>1831733</v>
      </c>
      <c r="AA53" s="81">
        <v>4360</v>
      </c>
      <c r="AB53" s="82">
        <v>4360</v>
      </c>
      <c r="AC53" s="82">
        <v>4360</v>
      </c>
      <c r="AD53" s="82">
        <v>4360</v>
      </c>
      <c r="AE53" s="80">
        <v>4360</v>
      </c>
      <c r="AG53" s="353"/>
      <c r="AH53" s="339">
        <f>+AB53/(AB53+W53)</f>
        <v>2.3746073864450222E-3</v>
      </c>
    </row>
    <row r="54" spans="1:34" s="129" customFormat="1">
      <c r="A54" s="78" t="s">
        <v>374</v>
      </c>
      <c r="B54" s="74"/>
      <c r="C54" s="79">
        <v>586.21030083158519</v>
      </c>
      <c r="D54" s="82">
        <v>616.67840184054558</v>
      </c>
      <c r="E54" s="82">
        <v>635.23001308623986</v>
      </c>
      <c r="F54" s="82">
        <v>648.73007307639466</v>
      </c>
      <c r="G54" s="81">
        <v>0</v>
      </c>
      <c r="H54" s="79">
        <v>0</v>
      </c>
      <c r="I54" s="82">
        <v>0</v>
      </c>
      <c r="J54" s="82">
        <v>0</v>
      </c>
      <c r="K54" s="82">
        <v>0</v>
      </c>
      <c r="L54" s="74"/>
      <c r="M54" s="79">
        <v>16174.9</v>
      </c>
      <c r="N54" s="79">
        <v>16320.9</v>
      </c>
      <c r="O54" s="79">
        <v>16466.900000000001</v>
      </c>
      <c r="P54" s="80">
        <v>16612.900000000001</v>
      </c>
      <c r="Q54" s="81">
        <v>57</v>
      </c>
      <c r="R54" s="82">
        <v>57</v>
      </c>
      <c r="S54" s="82">
        <v>57</v>
      </c>
      <c r="T54" s="82">
        <v>57</v>
      </c>
      <c r="U54" s="83">
        <v>57</v>
      </c>
      <c r="V54" s="81">
        <v>11625</v>
      </c>
      <c r="W54" s="82">
        <v>11625</v>
      </c>
      <c r="X54" s="82">
        <v>11625</v>
      </c>
      <c r="Y54" s="82">
        <v>11625</v>
      </c>
      <c r="Z54" s="82">
        <v>11625</v>
      </c>
      <c r="AA54" s="81"/>
      <c r="AB54" s="82"/>
      <c r="AC54" s="82"/>
      <c r="AD54" s="82"/>
      <c r="AE54" s="80"/>
      <c r="AG54" s="353"/>
      <c r="AH54" s="339"/>
    </row>
    <row r="55" spans="1:34" s="129" customFormat="1">
      <c r="A55" s="78" t="s">
        <v>375</v>
      </c>
      <c r="B55" s="74"/>
      <c r="C55" s="79">
        <v>1289.5482754799962</v>
      </c>
      <c r="D55" s="82">
        <v>1301.5816193232808</v>
      </c>
      <c r="E55" s="82">
        <v>1308.6726610068756</v>
      </c>
      <c r="F55" s="82">
        <v>1313.7272516064816</v>
      </c>
      <c r="G55" s="81">
        <v>0</v>
      </c>
      <c r="H55" s="79">
        <v>0</v>
      </c>
      <c r="I55" s="82">
        <v>0</v>
      </c>
      <c r="J55" s="82">
        <v>0</v>
      </c>
      <c r="K55" s="82">
        <v>0</v>
      </c>
      <c r="L55" s="74"/>
      <c r="M55" s="79">
        <v>2525.25</v>
      </c>
      <c r="N55" s="79">
        <v>2525.25</v>
      </c>
      <c r="O55" s="79">
        <v>2525.25</v>
      </c>
      <c r="P55" s="80">
        <v>2525.25</v>
      </c>
      <c r="Q55" s="81">
        <v>135</v>
      </c>
      <c r="R55" s="82">
        <v>135</v>
      </c>
      <c r="S55" s="82">
        <v>135</v>
      </c>
      <c r="T55" s="82">
        <v>135</v>
      </c>
      <c r="U55" s="83">
        <v>135</v>
      </c>
      <c r="V55" s="81">
        <v>244239</v>
      </c>
      <c r="W55" s="82">
        <v>244239</v>
      </c>
      <c r="X55" s="82">
        <v>244239</v>
      </c>
      <c r="Y55" s="82">
        <v>244239</v>
      </c>
      <c r="Z55" s="82">
        <v>244239</v>
      </c>
      <c r="AA55" s="81"/>
      <c r="AB55" s="82"/>
      <c r="AC55" s="82"/>
      <c r="AD55" s="82"/>
      <c r="AE55" s="80"/>
      <c r="AG55" s="353"/>
      <c r="AH55" s="339"/>
    </row>
    <row r="56" spans="1:34" s="129" customFormat="1">
      <c r="A56" s="78" t="s">
        <v>376</v>
      </c>
      <c r="B56" s="74"/>
      <c r="C56" s="79">
        <v>2058.473597751004</v>
      </c>
      <c r="D56" s="82">
        <v>2081.5741404676805</v>
      </c>
      <c r="E56" s="82">
        <v>2095.2070814039989</v>
      </c>
      <c r="F56" s="82">
        <v>2104.9339214249571</v>
      </c>
      <c r="G56" s="81">
        <v>0</v>
      </c>
      <c r="H56" s="79">
        <v>0</v>
      </c>
      <c r="I56" s="82">
        <v>0</v>
      </c>
      <c r="J56" s="82">
        <v>0</v>
      </c>
      <c r="K56" s="82">
        <v>0</v>
      </c>
      <c r="L56" s="74"/>
      <c r="M56" s="79">
        <v>65828.600000000006</v>
      </c>
      <c r="N56" s="79">
        <v>67416.350000000006</v>
      </c>
      <c r="O56" s="79">
        <v>69004.100000000006</v>
      </c>
      <c r="P56" s="80">
        <v>70591.850000000006</v>
      </c>
      <c r="Q56" s="81">
        <v>153</v>
      </c>
      <c r="R56" s="82">
        <v>153</v>
      </c>
      <c r="S56" s="82">
        <v>153</v>
      </c>
      <c r="T56" s="82">
        <v>153</v>
      </c>
      <c r="U56" s="83">
        <v>153</v>
      </c>
      <c r="V56" s="81"/>
      <c r="W56" s="82"/>
      <c r="X56" s="82"/>
      <c r="Y56" s="82"/>
      <c r="Z56" s="82"/>
      <c r="AA56" s="81"/>
      <c r="AB56" s="82"/>
      <c r="AC56" s="82"/>
      <c r="AD56" s="82"/>
      <c r="AE56" s="80"/>
      <c r="AG56" s="353"/>
      <c r="AH56" s="339"/>
    </row>
    <row r="57" spans="1:34" s="129" customFormat="1">
      <c r="A57" s="78" t="s">
        <v>377</v>
      </c>
      <c r="B57" s="74"/>
      <c r="C57" s="79">
        <v>8140.4288627586129</v>
      </c>
      <c r="D57" s="82">
        <v>8322.4298338142726</v>
      </c>
      <c r="E57" s="82">
        <v>8430.7741157717574</v>
      </c>
      <c r="F57" s="82">
        <v>8508.4999213776318</v>
      </c>
      <c r="G57" s="81">
        <v>0</v>
      </c>
      <c r="H57" s="79">
        <v>0</v>
      </c>
      <c r="I57" s="82">
        <v>0</v>
      </c>
      <c r="J57" s="82">
        <v>0</v>
      </c>
      <c r="K57" s="82">
        <v>0</v>
      </c>
      <c r="L57" s="74"/>
      <c r="M57" s="79">
        <v>5630.45</v>
      </c>
      <c r="N57" s="79">
        <v>5703.45</v>
      </c>
      <c r="O57" s="79">
        <v>5776.45</v>
      </c>
      <c r="P57" s="80">
        <v>5849.45</v>
      </c>
      <c r="Q57" s="81">
        <v>965</v>
      </c>
      <c r="R57" s="82">
        <v>965</v>
      </c>
      <c r="S57" s="82">
        <v>965</v>
      </c>
      <c r="T57" s="82">
        <v>965</v>
      </c>
      <c r="U57" s="83">
        <v>965</v>
      </c>
      <c r="V57" s="81">
        <v>630532</v>
      </c>
      <c r="W57" s="82">
        <v>630532</v>
      </c>
      <c r="X57" s="82">
        <v>630532</v>
      </c>
      <c r="Y57" s="82">
        <v>630532</v>
      </c>
      <c r="Z57" s="82">
        <v>630532</v>
      </c>
      <c r="AA57" s="81">
        <v>80553</v>
      </c>
      <c r="AB57" s="82">
        <v>80553</v>
      </c>
      <c r="AC57" s="82">
        <v>80553</v>
      </c>
      <c r="AD57" s="82">
        <v>80553</v>
      </c>
      <c r="AE57" s="80">
        <v>80553</v>
      </c>
      <c r="AG57" s="353"/>
      <c r="AH57" s="339">
        <f>+AB57/(AB57+W57)</f>
        <v>0.11328181581667451</v>
      </c>
    </row>
    <row r="58" spans="1:34" s="129" customFormat="1">
      <c r="A58" s="78" t="s">
        <v>378</v>
      </c>
      <c r="B58" s="74"/>
      <c r="C58" s="79">
        <v>5416.2938918605796</v>
      </c>
      <c r="D58" s="82">
        <v>5608.0764740529776</v>
      </c>
      <c r="E58" s="82">
        <v>5723.3948504835862</v>
      </c>
      <c r="F58" s="82">
        <v>5806.6497805979907</v>
      </c>
      <c r="G58" s="81">
        <v>0</v>
      </c>
      <c r="H58" s="79">
        <v>0</v>
      </c>
      <c r="I58" s="82">
        <v>0</v>
      </c>
      <c r="J58" s="82">
        <v>0</v>
      </c>
      <c r="K58" s="82">
        <v>0</v>
      </c>
      <c r="L58" s="74"/>
      <c r="M58" s="79">
        <v>13767</v>
      </c>
      <c r="N58" s="79">
        <v>14223.25</v>
      </c>
      <c r="O58" s="79">
        <v>14679.5</v>
      </c>
      <c r="P58" s="80">
        <v>15135.75</v>
      </c>
      <c r="Q58" s="81">
        <v>681</v>
      </c>
      <c r="R58" s="82">
        <v>681</v>
      </c>
      <c r="S58" s="82">
        <v>681</v>
      </c>
      <c r="T58" s="82">
        <v>681</v>
      </c>
      <c r="U58" s="83">
        <v>681</v>
      </c>
      <c r="V58" s="81">
        <v>339735</v>
      </c>
      <c r="W58" s="82">
        <v>339735</v>
      </c>
      <c r="X58" s="82">
        <v>339735</v>
      </c>
      <c r="Y58" s="82">
        <v>339735</v>
      </c>
      <c r="Z58" s="82">
        <v>339735</v>
      </c>
      <c r="AA58" s="81">
        <v>5322</v>
      </c>
      <c r="AB58" s="82">
        <v>5322</v>
      </c>
      <c r="AC58" s="82">
        <v>5322</v>
      </c>
      <c r="AD58" s="82">
        <v>5322</v>
      </c>
      <c r="AE58" s="80">
        <v>5322</v>
      </c>
      <c r="AG58" s="353"/>
      <c r="AH58" s="339">
        <f>+AB58/(AB58+W58)</f>
        <v>1.5423538719689791E-2</v>
      </c>
    </row>
    <row r="59" spans="1:34" s="129" customFormat="1">
      <c r="A59" s="78" t="s">
        <v>379</v>
      </c>
      <c r="B59" s="74"/>
      <c r="C59" s="79">
        <v>5417.6889564245894</v>
      </c>
      <c r="D59" s="82">
        <v>5618.0815531452599</v>
      </c>
      <c r="E59" s="82">
        <v>5738.722454422219</v>
      </c>
      <c r="F59" s="82">
        <v>5825.8863865490321</v>
      </c>
      <c r="G59" s="81">
        <v>0</v>
      </c>
      <c r="H59" s="79">
        <v>0</v>
      </c>
      <c r="I59" s="82">
        <v>0</v>
      </c>
      <c r="J59" s="82">
        <v>0</v>
      </c>
      <c r="K59" s="82">
        <v>0</v>
      </c>
      <c r="L59" s="74"/>
      <c r="M59" s="79">
        <v>3378.3750000000005</v>
      </c>
      <c r="N59" s="79">
        <v>3378.3750000000005</v>
      </c>
      <c r="O59" s="79">
        <v>3378.3750000000005</v>
      </c>
      <c r="P59" s="80">
        <v>3378.3750000000005</v>
      </c>
      <c r="Q59" s="81">
        <v>490</v>
      </c>
      <c r="R59" s="82">
        <v>490</v>
      </c>
      <c r="S59" s="82">
        <v>490</v>
      </c>
      <c r="T59" s="82">
        <v>490</v>
      </c>
      <c r="U59" s="83">
        <v>490</v>
      </c>
      <c r="V59" s="81">
        <v>454248</v>
      </c>
      <c r="W59" s="82">
        <v>454248</v>
      </c>
      <c r="X59" s="82">
        <v>454248</v>
      </c>
      <c r="Y59" s="82">
        <v>454248</v>
      </c>
      <c r="Z59" s="82">
        <v>454248</v>
      </c>
      <c r="AA59" s="81">
        <v>9314</v>
      </c>
      <c r="AB59" s="82">
        <v>9314</v>
      </c>
      <c r="AC59" s="82">
        <v>9314</v>
      </c>
      <c r="AD59" s="82">
        <v>9314</v>
      </c>
      <c r="AE59" s="80">
        <v>9314</v>
      </c>
      <c r="AG59" s="353"/>
      <c r="AH59" s="339">
        <f>+AB59/(AB59+W59)</f>
        <v>2.0092242245913168E-2</v>
      </c>
    </row>
    <row r="60" spans="1:34" s="129" customFormat="1">
      <c r="A60" s="78" t="s">
        <v>380</v>
      </c>
      <c r="B60" s="74"/>
      <c r="C60" s="79">
        <v>838.57286489846524</v>
      </c>
      <c r="D60" s="82">
        <v>854.8884291597027</v>
      </c>
      <c r="E60" s="82">
        <v>864.57918585536709</v>
      </c>
      <c r="F60" s="82">
        <v>871.52143469325563</v>
      </c>
      <c r="G60" s="81">
        <v>0</v>
      </c>
      <c r="H60" s="79">
        <v>0</v>
      </c>
      <c r="I60" s="82">
        <v>0</v>
      </c>
      <c r="J60" s="82">
        <v>0</v>
      </c>
      <c r="K60" s="82">
        <v>0</v>
      </c>
      <c r="L60" s="74"/>
      <c r="M60" s="79">
        <v>1569.75</v>
      </c>
      <c r="N60" s="79">
        <v>1569.75</v>
      </c>
      <c r="O60" s="79">
        <v>1569.75</v>
      </c>
      <c r="P60" s="80">
        <v>1569.75</v>
      </c>
      <c r="Q60" s="81">
        <v>181</v>
      </c>
      <c r="R60" s="82">
        <v>181</v>
      </c>
      <c r="S60" s="82">
        <v>181</v>
      </c>
      <c r="T60" s="82">
        <v>181</v>
      </c>
      <c r="U60" s="83">
        <v>181</v>
      </c>
      <c r="V60" s="81">
        <v>126830</v>
      </c>
      <c r="W60" s="82">
        <v>126830</v>
      </c>
      <c r="X60" s="82">
        <v>126830</v>
      </c>
      <c r="Y60" s="82">
        <v>126830</v>
      </c>
      <c r="Z60" s="82">
        <v>126830</v>
      </c>
      <c r="AA60" s="81"/>
      <c r="AB60" s="82"/>
      <c r="AC60" s="82"/>
      <c r="AD60" s="82"/>
      <c r="AE60" s="80"/>
      <c r="AG60" s="353"/>
      <c r="AH60" s="339"/>
    </row>
    <row r="61" spans="1:34" s="129" customFormat="1">
      <c r="A61" s="78" t="s">
        <v>381</v>
      </c>
      <c r="B61" s="74"/>
      <c r="C61" s="79">
        <v>9913.5745310964339</v>
      </c>
      <c r="D61" s="82">
        <v>10338.14432320718</v>
      </c>
      <c r="E61" s="82">
        <v>10594.881701699986</v>
      </c>
      <c r="F61" s="82">
        <v>10780.897214442015</v>
      </c>
      <c r="G61" s="81">
        <v>0</v>
      </c>
      <c r="H61" s="79">
        <v>0</v>
      </c>
      <c r="I61" s="82">
        <v>0</v>
      </c>
      <c r="J61" s="82">
        <v>0</v>
      </c>
      <c r="K61" s="82">
        <v>0</v>
      </c>
      <c r="L61" s="74"/>
      <c r="M61" s="79">
        <v>10304.125</v>
      </c>
      <c r="N61" s="79">
        <v>11034.125</v>
      </c>
      <c r="O61" s="79">
        <v>11764.125</v>
      </c>
      <c r="P61" s="80">
        <v>12494.125</v>
      </c>
      <c r="Q61" s="81">
        <v>808</v>
      </c>
      <c r="R61" s="82">
        <v>808</v>
      </c>
      <c r="S61" s="82">
        <v>808</v>
      </c>
      <c r="T61" s="82">
        <v>808</v>
      </c>
      <c r="U61" s="83">
        <v>808</v>
      </c>
      <c r="V61" s="81">
        <v>412232</v>
      </c>
      <c r="W61" s="82">
        <v>412232</v>
      </c>
      <c r="X61" s="82">
        <v>412232</v>
      </c>
      <c r="Y61" s="82">
        <v>412232</v>
      </c>
      <c r="Z61" s="82">
        <v>412232</v>
      </c>
      <c r="AA61" s="81">
        <v>17870</v>
      </c>
      <c r="AB61" s="82">
        <v>17871</v>
      </c>
      <c r="AC61" s="82">
        <v>17872</v>
      </c>
      <c r="AD61" s="82">
        <v>17873</v>
      </c>
      <c r="AE61" s="80">
        <v>17874</v>
      </c>
      <c r="AG61" s="353"/>
      <c r="AH61" s="339">
        <f>+AB61/(AB61+W61)</f>
        <v>4.1550512319142162E-2</v>
      </c>
    </row>
    <row r="62" spans="1:34" s="129" customFormat="1">
      <c r="A62" s="78" t="s">
        <v>382</v>
      </c>
      <c r="B62" s="74"/>
      <c r="C62" s="79">
        <v>4018.1001963726353</v>
      </c>
      <c r="D62" s="82">
        <v>4126.7714474567265</v>
      </c>
      <c r="E62" s="82">
        <v>4191.6974703114956</v>
      </c>
      <c r="F62" s="82">
        <v>4238.3817593494168</v>
      </c>
      <c r="G62" s="81">
        <v>88</v>
      </c>
      <c r="H62" s="79">
        <v>96.434404712942978</v>
      </c>
      <c r="I62" s="82">
        <v>99.042514738961472</v>
      </c>
      <c r="J62" s="82">
        <v>100.60073928747624</v>
      </c>
      <c r="K62" s="82">
        <v>101.72116222438581</v>
      </c>
      <c r="L62" s="74"/>
      <c r="M62" s="79">
        <v>39633.225000000006</v>
      </c>
      <c r="N62" s="79">
        <v>41220.975000000006</v>
      </c>
      <c r="O62" s="79">
        <v>42808.725000000006</v>
      </c>
      <c r="P62" s="80">
        <v>44396.475000000006</v>
      </c>
      <c r="Q62" s="81">
        <v>907</v>
      </c>
      <c r="R62" s="82">
        <v>907</v>
      </c>
      <c r="S62" s="82">
        <v>907</v>
      </c>
      <c r="T62" s="82">
        <v>907</v>
      </c>
      <c r="U62" s="83">
        <v>907</v>
      </c>
      <c r="V62" s="81">
        <v>209619</v>
      </c>
      <c r="W62" s="82">
        <v>209619</v>
      </c>
      <c r="X62" s="82">
        <v>209619</v>
      </c>
      <c r="Y62" s="82">
        <v>209619</v>
      </c>
      <c r="Z62" s="82">
        <v>209619</v>
      </c>
      <c r="AA62" s="81"/>
      <c r="AB62" s="82"/>
      <c r="AC62" s="82"/>
      <c r="AD62" s="82"/>
      <c r="AE62" s="80"/>
      <c r="AG62" s="353"/>
      <c r="AH62" s="339"/>
    </row>
    <row r="63" spans="1:34" s="129" customFormat="1">
      <c r="A63" s="78" t="s">
        <v>383</v>
      </c>
      <c r="B63" s="74"/>
      <c r="C63" s="79">
        <v>1995.0985145490281</v>
      </c>
      <c r="D63" s="82">
        <v>2007.444338652891</v>
      </c>
      <c r="E63" s="82">
        <v>2014.7015679980791</v>
      </c>
      <c r="F63" s="82">
        <v>2019.8665596723406</v>
      </c>
      <c r="G63" s="81">
        <v>0</v>
      </c>
      <c r="H63" s="79">
        <v>0</v>
      </c>
      <c r="I63" s="82">
        <v>0</v>
      </c>
      <c r="J63" s="82">
        <v>0</v>
      </c>
      <c r="K63" s="82">
        <v>0</v>
      </c>
      <c r="L63" s="74"/>
      <c r="M63" s="79">
        <v>4606.5249999999996</v>
      </c>
      <c r="N63" s="79">
        <v>4752.5249999999996</v>
      </c>
      <c r="O63" s="79">
        <v>4898.5249999999996</v>
      </c>
      <c r="P63" s="80">
        <v>5044.5249999999996</v>
      </c>
      <c r="Q63" s="81">
        <v>194</v>
      </c>
      <c r="R63" s="82">
        <v>194</v>
      </c>
      <c r="S63" s="82">
        <v>194</v>
      </c>
      <c r="T63" s="82">
        <v>194</v>
      </c>
      <c r="U63" s="83">
        <v>194</v>
      </c>
      <c r="V63" s="81">
        <v>40198</v>
      </c>
      <c r="W63" s="82">
        <v>40198</v>
      </c>
      <c r="X63" s="82">
        <v>40198</v>
      </c>
      <c r="Y63" s="82">
        <v>40198</v>
      </c>
      <c r="Z63" s="82">
        <v>40198</v>
      </c>
      <c r="AA63" s="81">
        <v>23897</v>
      </c>
      <c r="AB63" s="82">
        <v>23897</v>
      </c>
      <c r="AC63" s="82">
        <v>23897</v>
      </c>
      <c r="AD63" s="82">
        <v>23897</v>
      </c>
      <c r="AE63" s="80">
        <v>23897</v>
      </c>
      <c r="AG63" s="353"/>
      <c r="AH63" s="339">
        <f>+AB63/(AB63+W63)</f>
        <v>0.37283719478898508</v>
      </c>
    </row>
    <row r="64" spans="1:34" s="129" customFormat="1">
      <c r="A64" s="78" t="s">
        <v>384</v>
      </c>
      <c r="B64" s="74"/>
      <c r="C64" s="79">
        <v>4789.1158224846104</v>
      </c>
      <c r="D64" s="82">
        <v>4837.8274936622256</v>
      </c>
      <c r="E64" s="82">
        <v>4866.5513550179348</v>
      </c>
      <c r="F64" s="82">
        <v>4887.0346272585548</v>
      </c>
      <c r="G64" s="81">
        <v>29</v>
      </c>
      <c r="H64" s="79">
        <v>28.734694934907566</v>
      </c>
      <c r="I64" s="82">
        <v>29.026964961973135</v>
      </c>
      <c r="J64" s="82">
        <v>29.199308130107966</v>
      </c>
      <c r="K64" s="82">
        <v>29.322207763550978</v>
      </c>
      <c r="L64" s="74"/>
      <c r="M64" s="79">
        <v>22957.200000000001</v>
      </c>
      <c r="N64" s="79">
        <v>23121.45</v>
      </c>
      <c r="O64" s="79">
        <v>23285.7</v>
      </c>
      <c r="P64" s="80">
        <v>23449.95</v>
      </c>
      <c r="Q64" s="81">
        <v>824</v>
      </c>
      <c r="R64" s="82">
        <v>824</v>
      </c>
      <c r="S64" s="82">
        <v>824</v>
      </c>
      <c r="T64" s="82">
        <v>824</v>
      </c>
      <c r="U64" s="83">
        <v>824</v>
      </c>
      <c r="V64" s="81">
        <v>281940</v>
      </c>
      <c r="W64" s="82">
        <v>281940</v>
      </c>
      <c r="X64" s="82">
        <v>281940</v>
      </c>
      <c r="Y64" s="82">
        <v>281940</v>
      </c>
      <c r="Z64" s="82">
        <v>281940</v>
      </c>
      <c r="AA64" s="81">
        <v>11997</v>
      </c>
      <c r="AB64" s="82">
        <v>11997</v>
      </c>
      <c r="AC64" s="82">
        <v>11997</v>
      </c>
      <c r="AD64" s="82">
        <v>11997</v>
      </c>
      <c r="AE64" s="80">
        <v>11997</v>
      </c>
      <c r="AG64" s="353"/>
      <c r="AH64" s="339">
        <f>+AB64/(AB64+W64)</f>
        <v>4.0814868492227929E-2</v>
      </c>
    </row>
    <row r="65" spans="1:34" s="129" customFormat="1">
      <c r="A65" s="78" t="s">
        <v>385</v>
      </c>
      <c r="B65" s="74"/>
      <c r="C65" s="79">
        <v>1083.6511832863182</v>
      </c>
      <c r="D65" s="82">
        <v>1103.3575965295477</v>
      </c>
      <c r="E65" s="82">
        <v>1115.0508219551384</v>
      </c>
      <c r="F65" s="82">
        <v>1123.4223748342495</v>
      </c>
      <c r="G65" s="81">
        <v>9</v>
      </c>
      <c r="H65" s="79">
        <v>9.7528606495768599</v>
      </c>
      <c r="I65" s="82">
        <v>9.9302183687659635</v>
      </c>
      <c r="J65" s="82">
        <v>10.035457397596247</v>
      </c>
      <c r="K65" s="82">
        <v>10.110801373508139</v>
      </c>
      <c r="L65" s="74"/>
      <c r="M65" s="79">
        <v>21556.25</v>
      </c>
      <c r="N65" s="79">
        <v>29768.75</v>
      </c>
      <c r="O65" s="79">
        <v>37981.25</v>
      </c>
      <c r="P65" s="80">
        <v>46193.75</v>
      </c>
      <c r="Q65" s="81">
        <v>122</v>
      </c>
      <c r="R65" s="82">
        <v>122</v>
      </c>
      <c r="S65" s="82">
        <v>122</v>
      </c>
      <c r="T65" s="82">
        <v>122</v>
      </c>
      <c r="U65" s="83">
        <v>122</v>
      </c>
      <c r="V65" s="81">
        <v>128491</v>
      </c>
      <c r="W65" s="82">
        <v>128491</v>
      </c>
      <c r="X65" s="82">
        <v>128491</v>
      </c>
      <c r="Y65" s="82">
        <v>128491</v>
      </c>
      <c r="Z65" s="82">
        <v>128491</v>
      </c>
      <c r="AA65" s="81">
        <v>14051</v>
      </c>
      <c r="AB65" s="82">
        <v>14051</v>
      </c>
      <c r="AC65" s="82">
        <v>14051</v>
      </c>
      <c r="AD65" s="82">
        <v>14051</v>
      </c>
      <c r="AE65" s="80">
        <v>14051</v>
      </c>
      <c r="AG65" s="353"/>
      <c r="AH65" s="339">
        <f>+AB65/(AB65+W65)</f>
        <v>9.8574455248277695E-2</v>
      </c>
    </row>
    <row r="66" spans="1:34" s="129" customFormat="1">
      <c r="A66" s="78" t="s">
        <v>386</v>
      </c>
      <c r="B66" s="74"/>
      <c r="C66" s="79">
        <v>2732.168156793573</v>
      </c>
      <c r="D66" s="82">
        <v>2865.8165874631995</v>
      </c>
      <c r="E66" s="82">
        <v>2947.0064054616528</v>
      </c>
      <c r="F66" s="82">
        <v>3006.0026475887726</v>
      </c>
      <c r="G66" s="81">
        <v>6</v>
      </c>
      <c r="H66" s="79">
        <v>8.1965044703806598</v>
      </c>
      <c r="I66" s="82">
        <v>8.597449762389715</v>
      </c>
      <c r="J66" s="82">
        <v>8.8410192163851207</v>
      </c>
      <c r="K66" s="82">
        <v>9.0180079427664168</v>
      </c>
      <c r="L66" s="74"/>
      <c r="M66" s="79">
        <v>14955.65</v>
      </c>
      <c r="N66" s="79">
        <v>16105.4</v>
      </c>
      <c r="O66" s="79">
        <v>17255.150000000001</v>
      </c>
      <c r="P66" s="80">
        <v>18404.900000000001</v>
      </c>
      <c r="Q66" s="81">
        <v>284</v>
      </c>
      <c r="R66" s="82">
        <v>284</v>
      </c>
      <c r="S66" s="82">
        <v>284</v>
      </c>
      <c r="T66" s="82">
        <v>284</v>
      </c>
      <c r="U66" s="83">
        <v>284</v>
      </c>
      <c r="V66" s="81">
        <v>32405</v>
      </c>
      <c r="W66" s="82">
        <v>32405</v>
      </c>
      <c r="X66" s="82">
        <v>32405</v>
      </c>
      <c r="Y66" s="82">
        <v>32405</v>
      </c>
      <c r="Z66" s="82">
        <v>32405</v>
      </c>
      <c r="AA66" s="81"/>
      <c r="AB66" s="82"/>
      <c r="AC66" s="82"/>
      <c r="AD66" s="82"/>
      <c r="AE66" s="80"/>
      <c r="AG66" s="353"/>
      <c r="AH66" s="339"/>
    </row>
    <row r="67" spans="1:34" s="129" customFormat="1">
      <c r="A67" s="78" t="s">
        <v>387</v>
      </c>
      <c r="B67" s="74"/>
      <c r="C67" s="79">
        <v>838.2893674221209</v>
      </c>
      <c r="D67" s="82">
        <v>868.39314101305877</v>
      </c>
      <c r="E67" s="82">
        <v>886.50140780081495</v>
      </c>
      <c r="F67" s="82">
        <v>899.57796992884391</v>
      </c>
      <c r="G67" s="81">
        <v>0</v>
      </c>
      <c r="H67" s="79">
        <v>0</v>
      </c>
      <c r="I67" s="82">
        <v>0</v>
      </c>
      <c r="J67" s="82">
        <v>0</v>
      </c>
      <c r="K67" s="82">
        <v>0</v>
      </c>
      <c r="L67" s="74"/>
      <c r="M67" s="79">
        <v>750.75</v>
      </c>
      <c r="N67" s="79">
        <v>750.75</v>
      </c>
      <c r="O67" s="79">
        <v>750.75</v>
      </c>
      <c r="P67" s="80">
        <v>750.75</v>
      </c>
      <c r="Q67" s="81">
        <v>50</v>
      </c>
      <c r="R67" s="82">
        <v>50</v>
      </c>
      <c r="S67" s="82">
        <v>50</v>
      </c>
      <c r="T67" s="82">
        <v>50</v>
      </c>
      <c r="U67" s="83">
        <v>50</v>
      </c>
      <c r="V67" s="81">
        <v>7396</v>
      </c>
      <c r="W67" s="82">
        <v>7396</v>
      </c>
      <c r="X67" s="82">
        <v>7396</v>
      </c>
      <c r="Y67" s="82">
        <v>7396</v>
      </c>
      <c r="Z67" s="82">
        <v>7396</v>
      </c>
      <c r="AA67" s="81"/>
      <c r="AB67" s="82"/>
      <c r="AC67" s="82"/>
      <c r="AD67" s="82"/>
      <c r="AE67" s="80"/>
      <c r="AG67" s="353"/>
      <c r="AH67" s="339"/>
    </row>
    <row r="68" spans="1:34" s="129" customFormat="1">
      <c r="A68" s="78" t="s">
        <v>388</v>
      </c>
      <c r="B68" s="74"/>
      <c r="C68" s="79">
        <v>602.52807887024221</v>
      </c>
      <c r="D68" s="82">
        <v>606.50875673696589</v>
      </c>
      <c r="E68" s="82">
        <v>608.8494843056219</v>
      </c>
      <c r="F68" s="82">
        <v>610.51573345487077</v>
      </c>
      <c r="G68" s="81">
        <v>0</v>
      </c>
      <c r="H68" s="79">
        <v>0</v>
      </c>
      <c r="I68" s="82">
        <v>0</v>
      </c>
      <c r="J68" s="82">
        <v>0</v>
      </c>
      <c r="K68" s="82">
        <v>0</v>
      </c>
      <c r="L68" s="74"/>
      <c r="M68" s="79">
        <v>1774.5</v>
      </c>
      <c r="N68" s="79">
        <v>1774.5</v>
      </c>
      <c r="O68" s="79">
        <v>1774.5</v>
      </c>
      <c r="P68" s="80">
        <v>1774.5</v>
      </c>
      <c r="Q68" s="81">
        <v>42</v>
      </c>
      <c r="R68" s="82">
        <v>42</v>
      </c>
      <c r="S68" s="82">
        <v>42</v>
      </c>
      <c r="T68" s="82">
        <v>42</v>
      </c>
      <c r="U68" s="83">
        <v>42</v>
      </c>
      <c r="V68" s="81">
        <v>212062</v>
      </c>
      <c r="W68" s="82">
        <v>212062</v>
      </c>
      <c r="X68" s="82">
        <v>212062</v>
      </c>
      <c r="Y68" s="82">
        <v>212062</v>
      </c>
      <c r="Z68" s="82">
        <v>212062</v>
      </c>
      <c r="AA68" s="81"/>
      <c r="AB68" s="82"/>
      <c r="AC68" s="82"/>
      <c r="AD68" s="82"/>
      <c r="AE68" s="80"/>
      <c r="AG68" s="353"/>
      <c r="AH68" s="339"/>
    </row>
    <row r="69" spans="1:34" s="129" customFormat="1">
      <c r="A69" s="78" t="s">
        <v>389</v>
      </c>
      <c r="B69" s="74"/>
      <c r="C69" s="79">
        <v>3517.0098122111895</v>
      </c>
      <c r="D69" s="82">
        <v>3661.2831737787892</v>
      </c>
      <c r="E69" s="82">
        <v>3748.4058996149911</v>
      </c>
      <c r="F69" s="82">
        <v>3811.4748591411499</v>
      </c>
      <c r="G69" s="81">
        <v>44</v>
      </c>
      <c r="H69" s="79">
        <v>49.238137370956792</v>
      </c>
      <c r="I69" s="82">
        <v>51.257964432903009</v>
      </c>
      <c r="J69" s="82">
        <v>52.477682594610087</v>
      </c>
      <c r="K69" s="82">
        <v>53.360648027975913</v>
      </c>
      <c r="L69" s="74"/>
      <c r="M69" s="79">
        <v>70658.75</v>
      </c>
      <c r="N69" s="79">
        <v>72118.75</v>
      </c>
      <c r="O69" s="79">
        <v>73578.75</v>
      </c>
      <c r="P69" s="80">
        <v>75038.75</v>
      </c>
      <c r="Q69" s="81">
        <v>244</v>
      </c>
      <c r="R69" s="82">
        <v>244</v>
      </c>
      <c r="S69" s="82">
        <v>244</v>
      </c>
      <c r="T69" s="82">
        <v>244</v>
      </c>
      <c r="U69" s="83">
        <v>244</v>
      </c>
      <c r="V69" s="81"/>
      <c r="W69" s="82"/>
      <c r="X69" s="82"/>
      <c r="Y69" s="82"/>
      <c r="Z69" s="82"/>
      <c r="AA69" s="81"/>
      <c r="AB69" s="82"/>
      <c r="AC69" s="82"/>
      <c r="AD69" s="82"/>
      <c r="AE69" s="80"/>
      <c r="AG69" s="353"/>
      <c r="AH69" s="339"/>
    </row>
    <row r="70" spans="1:34" s="129" customFormat="1">
      <c r="A70" s="78" t="s">
        <v>390</v>
      </c>
      <c r="B70" s="74"/>
      <c r="C70" s="79">
        <v>3131.7518342565158</v>
      </c>
      <c r="D70" s="82">
        <v>3247.365775219228</v>
      </c>
      <c r="E70" s="82">
        <v>3316.9641837958998</v>
      </c>
      <c r="F70" s="82">
        <v>3367.2478012832944</v>
      </c>
      <c r="G70" s="81">
        <v>0</v>
      </c>
      <c r="H70" s="79">
        <v>0</v>
      </c>
      <c r="I70" s="82">
        <v>0</v>
      </c>
      <c r="J70" s="82">
        <v>0</v>
      </c>
      <c r="K70" s="82">
        <v>0</v>
      </c>
      <c r="L70" s="74"/>
      <c r="M70" s="79">
        <v>11329.5</v>
      </c>
      <c r="N70" s="79">
        <v>11329.5</v>
      </c>
      <c r="O70" s="79">
        <v>11329.5</v>
      </c>
      <c r="P70" s="80">
        <v>11329.5</v>
      </c>
      <c r="Q70" s="81">
        <v>433</v>
      </c>
      <c r="R70" s="82">
        <v>433</v>
      </c>
      <c r="S70" s="82">
        <v>433</v>
      </c>
      <c r="T70" s="82">
        <v>433</v>
      </c>
      <c r="U70" s="83">
        <v>433</v>
      </c>
      <c r="V70" s="81">
        <v>11926</v>
      </c>
      <c r="W70" s="82">
        <v>11926</v>
      </c>
      <c r="X70" s="82">
        <v>11926</v>
      </c>
      <c r="Y70" s="82">
        <v>11926</v>
      </c>
      <c r="Z70" s="82">
        <v>11926</v>
      </c>
      <c r="AA70" s="81">
        <v>4.0019999999999998</v>
      </c>
      <c r="AB70" s="82">
        <v>4.0019999999999998</v>
      </c>
      <c r="AC70" s="82">
        <v>4.0019999999999998</v>
      </c>
      <c r="AD70" s="82">
        <v>4.0019999999999998</v>
      </c>
      <c r="AE70" s="80">
        <v>4.0019999999999998</v>
      </c>
      <c r="AG70" s="353"/>
      <c r="AH70" s="339">
        <f>+AB70/(AB70+W70)</f>
        <v>3.3545677527966884E-4</v>
      </c>
    </row>
    <row r="71" spans="1:34" s="129" customFormat="1">
      <c r="A71" s="78" t="s">
        <v>391</v>
      </c>
      <c r="B71" s="74"/>
      <c r="C71" s="79">
        <v>2952.321528058797</v>
      </c>
      <c r="D71" s="82">
        <v>3098.8863575441878</v>
      </c>
      <c r="E71" s="82">
        <v>3187.9714916799153</v>
      </c>
      <c r="F71" s="82">
        <v>3252.7272404803712</v>
      </c>
      <c r="G71" s="81">
        <v>120</v>
      </c>
      <c r="H71" s="79">
        <v>138.75911181876336</v>
      </c>
      <c r="I71" s="82">
        <v>145.64765880457662</v>
      </c>
      <c r="J71" s="82">
        <v>149.83466010895609</v>
      </c>
      <c r="K71" s="82">
        <v>152.87818030257722</v>
      </c>
      <c r="L71" s="74"/>
      <c r="M71" s="79">
        <v>16528.875</v>
      </c>
      <c r="N71" s="79">
        <v>17715.125</v>
      </c>
      <c r="O71" s="79">
        <v>18901.375</v>
      </c>
      <c r="P71" s="80">
        <v>20087.625</v>
      </c>
      <c r="Q71" s="81">
        <v>449</v>
      </c>
      <c r="R71" s="82">
        <v>449</v>
      </c>
      <c r="S71" s="82">
        <v>449</v>
      </c>
      <c r="T71" s="82">
        <v>449</v>
      </c>
      <c r="U71" s="83">
        <v>449</v>
      </c>
      <c r="V71" s="81">
        <v>69740</v>
      </c>
      <c r="W71" s="82">
        <v>69740</v>
      </c>
      <c r="X71" s="82">
        <v>69740</v>
      </c>
      <c r="Y71" s="82">
        <v>69740</v>
      </c>
      <c r="Z71" s="82">
        <v>69740</v>
      </c>
      <c r="AA71" s="81">
        <v>9282</v>
      </c>
      <c r="AB71" s="82">
        <v>9282</v>
      </c>
      <c r="AC71" s="82">
        <v>9282</v>
      </c>
      <c r="AD71" s="82">
        <v>9282</v>
      </c>
      <c r="AE71" s="80">
        <v>9282</v>
      </c>
      <c r="AG71" s="353"/>
      <c r="AH71" s="339">
        <f>+AB71/(AB71+W71)</f>
        <v>0.1174609602389208</v>
      </c>
    </row>
    <row r="72" spans="1:34" s="129" customFormat="1">
      <c r="A72" s="78" t="s">
        <v>392</v>
      </c>
      <c r="B72" s="74"/>
      <c r="C72" s="79">
        <v>193.75484700314817</v>
      </c>
      <c r="D72" s="82">
        <v>195.53575006579629</v>
      </c>
      <c r="E72" s="82">
        <v>196.58509026574919</v>
      </c>
      <c r="F72" s="82">
        <v>197.33302234845416</v>
      </c>
      <c r="G72" s="81">
        <v>0</v>
      </c>
      <c r="H72" s="79">
        <v>0</v>
      </c>
      <c r="I72" s="82">
        <v>0</v>
      </c>
      <c r="J72" s="82">
        <v>0</v>
      </c>
      <c r="K72" s="82">
        <v>0</v>
      </c>
      <c r="L72" s="74"/>
      <c r="M72" s="79">
        <v>25202.25</v>
      </c>
      <c r="N72" s="79">
        <v>25932.25</v>
      </c>
      <c r="O72" s="79">
        <v>26662.25</v>
      </c>
      <c r="P72" s="80">
        <v>27392.25</v>
      </c>
      <c r="Q72" s="81">
        <v>28</v>
      </c>
      <c r="R72" s="82">
        <v>28</v>
      </c>
      <c r="S72" s="82">
        <v>28</v>
      </c>
      <c r="T72" s="82">
        <v>28</v>
      </c>
      <c r="U72" s="83">
        <v>28</v>
      </c>
      <c r="V72" s="81"/>
      <c r="W72" s="82"/>
      <c r="X72" s="82"/>
      <c r="Y72" s="82"/>
      <c r="Z72" s="82"/>
      <c r="AA72" s="81"/>
      <c r="AB72" s="82"/>
      <c r="AC72" s="82"/>
      <c r="AD72" s="82"/>
      <c r="AE72" s="80"/>
      <c r="AG72" s="353"/>
      <c r="AH72" s="339"/>
    </row>
    <row r="73" spans="1:34" s="129" customFormat="1">
      <c r="A73" s="78" t="s">
        <v>393</v>
      </c>
      <c r="B73" s="74"/>
      <c r="C73" s="79">
        <v>3471.5573393976956</v>
      </c>
      <c r="D73" s="82">
        <v>3629.0275281807512</v>
      </c>
      <c r="E73" s="82">
        <v>3724.4324608923621</v>
      </c>
      <c r="F73" s="82">
        <v>3793.6405805063314</v>
      </c>
      <c r="G73" s="81">
        <v>43</v>
      </c>
      <c r="H73" s="79">
        <v>48.601802751567902</v>
      </c>
      <c r="I73" s="82">
        <v>50.80638539453048</v>
      </c>
      <c r="J73" s="82">
        <v>52.142054452493085</v>
      </c>
      <c r="K73" s="82">
        <v>53.110968127088654</v>
      </c>
      <c r="L73" s="74"/>
      <c r="M73" s="79">
        <v>22914.075000000001</v>
      </c>
      <c r="N73" s="79">
        <v>23717.075000000001</v>
      </c>
      <c r="O73" s="79">
        <v>24520.075000000004</v>
      </c>
      <c r="P73" s="80">
        <v>25323.075000000001</v>
      </c>
      <c r="Q73" s="81">
        <v>510</v>
      </c>
      <c r="R73" s="82">
        <v>510</v>
      </c>
      <c r="S73" s="82">
        <v>510</v>
      </c>
      <c r="T73" s="82">
        <v>510</v>
      </c>
      <c r="U73" s="83">
        <v>510</v>
      </c>
      <c r="V73" s="81">
        <v>216739</v>
      </c>
      <c r="W73" s="82">
        <v>216739</v>
      </c>
      <c r="X73" s="82">
        <v>216739</v>
      </c>
      <c r="Y73" s="82">
        <v>216739</v>
      </c>
      <c r="Z73" s="82">
        <v>216739</v>
      </c>
      <c r="AA73" s="81"/>
      <c r="AB73" s="82"/>
      <c r="AC73" s="82"/>
      <c r="AD73" s="82"/>
      <c r="AE73" s="80"/>
      <c r="AG73" s="353"/>
      <c r="AH73" s="339"/>
    </row>
    <row r="74" spans="1:34" s="129" customFormat="1">
      <c r="A74" s="78" t="s">
        <v>394</v>
      </c>
      <c r="B74" s="74"/>
      <c r="C74" s="79">
        <v>1737.7346531318767</v>
      </c>
      <c r="D74" s="82">
        <v>1812.9106257626329</v>
      </c>
      <c r="E74" s="82">
        <v>1858.3844821718196</v>
      </c>
      <c r="F74" s="82">
        <v>1891.3387789554756</v>
      </c>
      <c r="G74" s="81">
        <v>47</v>
      </c>
      <c r="H74" s="79">
        <v>53.869774247088117</v>
      </c>
      <c r="I74" s="82">
        <v>56.200229398641568</v>
      </c>
      <c r="J74" s="82">
        <v>57.609918947326378</v>
      </c>
      <c r="K74" s="82">
        <v>58.631502147619813</v>
      </c>
      <c r="L74" s="74"/>
      <c r="M74" s="79">
        <v>22668.55</v>
      </c>
      <c r="N74" s="79">
        <v>23325.55</v>
      </c>
      <c r="O74" s="79">
        <v>23982.55</v>
      </c>
      <c r="P74" s="80">
        <v>24639.55</v>
      </c>
      <c r="Q74" s="81">
        <v>223</v>
      </c>
      <c r="R74" s="82">
        <v>223</v>
      </c>
      <c r="S74" s="82">
        <v>223</v>
      </c>
      <c r="T74" s="82">
        <v>223</v>
      </c>
      <c r="U74" s="83">
        <v>223</v>
      </c>
      <c r="V74" s="81">
        <v>208764</v>
      </c>
      <c r="W74" s="82">
        <v>208764</v>
      </c>
      <c r="X74" s="82">
        <v>208764</v>
      </c>
      <c r="Y74" s="82">
        <v>208764</v>
      </c>
      <c r="Z74" s="82">
        <v>208764</v>
      </c>
      <c r="AA74" s="81"/>
      <c r="AB74" s="82"/>
      <c r="AC74" s="82"/>
      <c r="AD74" s="82"/>
      <c r="AE74" s="80"/>
      <c r="AG74" s="353"/>
      <c r="AH74" s="339"/>
    </row>
    <row r="75" spans="1:34" s="129" customFormat="1">
      <c r="A75" s="78" t="s">
        <v>395</v>
      </c>
      <c r="B75" s="74"/>
      <c r="C75" s="79">
        <v>2972.1727300204684</v>
      </c>
      <c r="D75" s="82">
        <v>3077.1994628091479</v>
      </c>
      <c r="E75" s="82">
        <v>3140.3483082027587</v>
      </c>
      <c r="F75" s="82">
        <v>3185.937492215568</v>
      </c>
      <c r="G75" s="81">
        <v>0</v>
      </c>
      <c r="H75" s="79">
        <v>0</v>
      </c>
      <c r="I75" s="82">
        <v>0</v>
      </c>
      <c r="J75" s="82">
        <v>0</v>
      </c>
      <c r="K75" s="82">
        <v>0</v>
      </c>
      <c r="L75" s="74"/>
      <c r="M75" s="79">
        <v>2674.5</v>
      </c>
      <c r="N75" s="79">
        <v>2857</v>
      </c>
      <c r="O75" s="79">
        <v>3039.5</v>
      </c>
      <c r="P75" s="80">
        <v>3222</v>
      </c>
      <c r="Q75" s="81">
        <v>575</v>
      </c>
      <c r="R75" s="82">
        <v>575</v>
      </c>
      <c r="S75" s="82">
        <v>575</v>
      </c>
      <c r="T75" s="82">
        <v>575</v>
      </c>
      <c r="U75" s="83">
        <v>575</v>
      </c>
      <c r="V75" s="81">
        <v>399326</v>
      </c>
      <c r="W75" s="82">
        <v>399326</v>
      </c>
      <c r="X75" s="82">
        <v>399326</v>
      </c>
      <c r="Y75" s="82">
        <v>399326</v>
      </c>
      <c r="Z75" s="82">
        <v>399326</v>
      </c>
      <c r="AA75" s="81">
        <v>24327</v>
      </c>
      <c r="AB75" s="82">
        <v>24328</v>
      </c>
      <c r="AC75" s="82">
        <v>24329</v>
      </c>
      <c r="AD75" s="82">
        <v>24330</v>
      </c>
      <c r="AE75" s="80">
        <v>24331</v>
      </c>
      <c r="AG75" s="353"/>
      <c r="AH75" s="339">
        <f>+AB75/(AB75+W75)</f>
        <v>5.7424218820074875E-2</v>
      </c>
    </row>
    <row r="76" spans="1:34" s="129" customFormat="1">
      <c r="A76" s="78" t="s">
        <v>396</v>
      </c>
      <c r="B76" s="74"/>
      <c r="C76" s="79">
        <v>1408.7519326979052</v>
      </c>
      <c r="D76" s="82">
        <v>1421.503439370674</v>
      </c>
      <c r="E76" s="82">
        <v>1429.0160321836072</v>
      </c>
      <c r="F76" s="82">
        <v>1434.3703680128126</v>
      </c>
      <c r="G76" s="81">
        <v>4</v>
      </c>
      <c r="H76" s="79">
        <v>4.226255798093689</v>
      </c>
      <c r="I76" s="82">
        <v>4.2645103181121158</v>
      </c>
      <c r="J76" s="82">
        <v>4.287048096550734</v>
      </c>
      <c r="K76" s="82">
        <v>4.3031111040384076</v>
      </c>
      <c r="L76" s="74"/>
      <c r="M76" s="79">
        <v>47863.025000000001</v>
      </c>
      <c r="N76" s="79">
        <v>48374.025000000001</v>
      </c>
      <c r="O76" s="79">
        <v>48885.025000000001</v>
      </c>
      <c r="P76" s="80">
        <v>49396.025000000001</v>
      </c>
      <c r="Q76" s="81">
        <v>84</v>
      </c>
      <c r="R76" s="82">
        <v>84</v>
      </c>
      <c r="S76" s="82">
        <v>84</v>
      </c>
      <c r="T76" s="82">
        <v>84</v>
      </c>
      <c r="U76" s="83">
        <v>84</v>
      </c>
      <c r="V76" s="81">
        <v>30647</v>
      </c>
      <c r="W76" s="82">
        <v>30647</v>
      </c>
      <c r="X76" s="82">
        <v>30647</v>
      </c>
      <c r="Y76" s="82">
        <v>30647</v>
      </c>
      <c r="Z76" s="82">
        <v>30647</v>
      </c>
      <c r="AA76" s="81"/>
      <c r="AB76" s="82"/>
      <c r="AC76" s="82"/>
      <c r="AD76" s="82"/>
      <c r="AE76" s="80"/>
      <c r="AG76" s="353"/>
      <c r="AH76" s="339"/>
    </row>
    <row r="77" spans="1:34" s="129" customFormat="1">
      <c r="A77" s="78" t="s">
        <v>397</v>
      </c>
      <c r="B77" s="74"/>
      <c r="C77" s="79">
        <v>172.5096900750921</v>
      </c>
      <c r="D77" s="82">
        <v>180.98591202793764</v>
      </c>
      <c r="E77" s="82">
        <v>186.13596096596257</v>
      </c>
      <c r="F77" s="82">
        <v>189.87861109904031</v>
      </c>
      <c r="G77" s="81">
        <v>0</v>
      </c>
      <c r="H77" s="79">
        <v>0</v>
      </c>
      <c r="I77" s="82">
        <v>0</v>
      </c>
      <c r="J77" s="82">
        <v>0</v>
      </c>
      <c r="K77" s="82">
        <v>0</v>
      </c>
      <c r="L77" s="74"/>
      <c r="M77" s="79">
        <v>19213.3</v>
      </c>
      <c r="N77" s="79">
        <v>19322.8</v>
      </c>
      <c r="O77" s="79">
        <v>19432.3</v>
      </c>
      <c r="P77" s="80">
        <v>19541.8</v>
      </c>
      <c r="Q77" s="81">
        <v>11</v>
      </c>
      <c r="R77" s="82">
        <v>11</v>
      </c>
      <c r="S77" s="82">
        <v>11</v>
      </c>
      <c r="T77" s="82">
        <v>11</v>
      </c>
      <c r="U77" s="83">
        <v>11</v>
      </c>
      <c r="V77" s="81">
        <v>12066</v>
      </c>
      <c r="W77" s="82">
        <v>12066</v>
      </c>
      <c r="X77" s="82">
        <v>12066</v>
      </c>
      <c r="Y77" s="82">
        <v>12066</v>
      </c>
      <c r="Z77" s="82">
        <v>12066</v>
      </c>
      <c r="AA77" s="81"/>
      <c r="AB77" s="82"/>
      <c r="AC77" s="82"/>
      <c r="AD77" s="82"/>
      <c r="AE77" s="80"/>
      <c r="AG77" s="353"/>
      <c r="AH77" s="339"/>
    </row>
    <row r="78" spans="1:34" s="129" customFormat="1">
      <c r="A78" s="78" t="s">
        <v>398</v>
      </c>
      <c r="B78" s="74"/>
      <c r="C78" s="79">
        <v>11386.703087531361</v>
      </c>
      <c r="D78" s="82">
        <v>11659.856949626941</v>
      </c>
      <c r="E78" s="82">
        <v>11822.669341233579</v>
      </c>
      <c r="F78" s="82">
        <v>11939.563457541433</v>
      </c>
      <c r="G78" s="81">
        <v>0</v>
      </c>
      <c r="H78" s="79">
        <v>0</v>
      </c>
      <c r="I78" s="82">
        <v>0</v>
      </c>
      <c r="J78" s="82">
        <v>0</v>
      </c>
      <c r="K78" s="82">
        <v>0</v>
      </c>
      <c r="L78" s="74"/>
      <c r="M78" s="79">
        <v>13207.825000000001</v>
      </c>
      <c r="N78" s="79">
        <v>14649.574999999999</v>
      </c>
      <c r="O78" s="79">
        <v>16091.325000000001</v>
      </c>
      <c r="P78" s="80">
        <v>17533.074999999997</v>
      </c>
      <c r="Q78" s="81">
        <v>1251</v>
      </c>
      <c r="R78" s="82">
        <v>1251</v>
      </c>
      <c r="S78" s="82">
        <v>1251</v>
      </c>
      <c r="T78" s="82">
        <v>1251</v>
      </c>
      <c r="U78" s="83">
        <v>1251</v>
      </c>
      <c r="V78" s="81">
        <v>927872</v>
      </c>
      <c r="W78" s="82">
        <v>927872</v>
      </c>
      <c r="X78" s="82">
        <v>927872</v>
      </c>
      <c r="Y78" s="82">
        <v>927872</v>
      </c>
      <c r="Z78" s="82">
        <v>927872</v>
      </c>
      <c r="AA78" s="81">
        <v>47254</v>
      </c>
      <c r="AB78" s="82">
        <v>47254</v>
      </c>
      <c r="AC78" s="82">
        <v>47254</v>
      </c>
      <c r="AD78" s="82">
        <v>47254</v>
      </c>
      <c r="AE78" s="80">
        <v>47254</v>
      </c>
      <c r="AG78" s="353"/>
      <c r="AH78" s="339">
        <f>+AB78/(AB78+W78)</f>
        <v>4.8459378582870319E-2</v>
      </c>
    </row>
    <row r="79" spans="1:34" s="129" customFormat="1">
      <c r="A79" s="78" t="s">
        <v>399</v>
      </c>
      <c r="B79" s="74"/>
      <c r="C79" s="79">
        <v>7029.8577737135529</v>
      </c>
      <c r="D79" s="82">
        <v>7290.8928606787094</v>
      </c>
      <c r="E79" s="82">
        <v>7448.059142508052</v>
      </c>
      <c r="F79" s="82">
        <v>7561.6207919118815</v>
      </c>
      <c r="G79" s="81">
        <v>0</v>
      </c>
      <c r="H79" s="79">
        <v>0</v>
      </c>
      <c r="I79" s="82">
        <v>0</v>
      </c>
      <c r="J79" s="82">
        <v>0</v>
      </c>
      <c r="K79" s="82">
        <v>0</v>
      </c>
      <c r="L79" s="74"/>
      <c r="M79" s="79">
        <v>3173.6250000000005</v>
      </c>
      <c r="N79" s="79">
        <v>3173.6250000000005</v>
      </c>
      <c r="O79" s="79">
        <v>3173.6250000000005</v>
      </c>
      <c r="P79" s="80">
        <v>3173.6250000000005</v>
      </c>
      <c r="Q79" s="81">
        <v>2768</v>
      </c>
      <c r="R79" s="82">
        <v>2768</v>
      </c>
      <c r="S79" s="82">
        <v>2768</v>
      </c>
      <c r="T79" s="82">
        <v>2768</v>
      </c>
      <c r="U79" s="83">
        <v>2768</v>
      </c>
      <c r="V79" s="81">
        <v>141451</v>
      </c>
      <c r="W79" s="82">
        <v>141451</v>
      </c>
      <c r="X79" s="82">
        <v>141451</v>
      </c>
      <c r="Y79" s="82">
        <v>141451</v>
      </c>
      <c r="Z79" s="82">
        <v>141451</v>
      </c>
      <c r="AA79" s="81">
        <v>15326</v>
      </c>
      <c r="AB79" s="82">
        <v>15326</v>
      </c>
      <c r="AC79" s="82">
        <v>15326</v>
      </c>
      <c r="AD79" s="82">
        <v>15326</v>
      </c>
      <c r="AE79" s="80">
        <v>15326</v>
      </c>
      <c r="AG79" s="353"/>
      <c r="AH79" s="339">
        <f>+AB79/(AB79+W79)</f>
        <v>9.7756686248620647E-2</v>
      </c>
    </row>
    <row r="80" spans="1:34" s="129" customFormat="1">
      <c r="A80" s="78" t="s">
        <v>400</v>
      </c>
      <c r="B80" s="74"/>
      <c r="C80" s="79">
        <v>703.77439894152678</v>
      </c>
      <c r="D80" s="82">
        <v>752.66768615949331</v>
      </c>
      <c r="E80" s="82">
        <v>782.82829403615631</v>
      </c>
      <c r="F80" s="82">
        <v>804.95773452502942</v>
      </c>
      <c r="G80" s="81">
        <v>0</v>
      </c>
      <c r="H80" s="79">
        <v>0</v>
      </c>
      <c r="I80" s="82">
        <v>0</v>
      </c>
      <c r="J80" s="82">
        <v>0</v>
      </c>
      <c r="K80" s="82">
        <v>0</v>
      </c>
      <c r="L80" s="74"/>
      <c r="M80" s="79">
        <v>5809.65</v>
      </c>
      <c r="N80" s="79">
        <v>5864.4</v>
      </c>
      <c r="O80" s="79">
        <v>5919.15</v>
      </c>
      <c r="P80" s="80">
        <v>5973.9</v>
      </c>
      <c r="Q80" s="81">
        <v>34</v>
      </c>
      <c r="R80" s="82">
        <v>34</v>
      </c>
      <c r="S80" s="82">
        <v>34</v>
      </c>
      <c r="T80" s="82">
        <v>34</v>
      </c>
      <c r="U80" s="83">
        <v>34</v>
      </c>
      <c r="V80" s="81">
        <v>19452</v>
      </c>
      <c r="W80" s="82">
        <v>19452</v>
      </c>
      <c r="X80" s="82">
        <v>19452</v>
      </c>
      <c r="Y80" s="82">
        <v>19452</v>
      </c>
      <c r="Z80" s="82">
        <v>19452</v>
      </c>
      <c r="AA80" s="81">
        <v>25681</v>
      </c>
      <c r="AB80" s="82">
        <v>25681</v>
      </c>
      <c r="AC80" s="82">
        <v>25681</v>
      </c>
      <c r="AD80" s="82">
        <v>25681</v>
      </c>
      <c r="AE80" s="80">
        <v>25681</v>
      </c>
      <c r="AG80" s="353"/>
      <c r="AH80" s="339">
        <f>+AB80/(AB80+W80)</f>
        <v>0.56900715662597212</v>
      </c>
    </row>
    <row r="81" spans="1:34" s="129" customFormat="1">
      <c r="A81" s="78" t="s">
        <v>401</v>
      </c>
      <c r="B81" s="74"/>
      <c r="C81" s="79">
        <v>53279.315612083476</v>
      </c>
      <c r="D81" s="82">
        <v>55978.605606939323</v>
      </c>
      <c r="E81" s="82">
        <v>57620.547828023307</v>
      </c>
      <c r="F81" s="82">
        <v>58814.649732223137</v>
      </c>
      <c r="G81" s="81">
        <v>646</v>
      </c>
      <c r="H81" s="79">
        <v>745.91041856916854</v>
      </c>
      <c r="I81" s="82">
        <v>783.70047849715047</v>
      </c>
      <c r="J81" s="82">
        <v>806.68766959232744</v>
      </c>
      <c r="K81" s="82">
        <v>823.40509625112463</v>
      </c>
      <c r="L81" s="74"/>
      <c r="M81" s="79">
        <v>88200.2</v>
      </c>
      <c r="N81" s="79">
        <v>93930.7</v>
      </c>
      <c r="O81" s="79">
        <v>99661.2</v>
      </c>
      <c r="P81" s="80">
        <v>105391.7</v>
      </c>
      <c r="Q81" s="81">
        <v>21094</v>
      </c>
      <c r="R81" s="82">
        <v>21094</v>
      </c>
      <c r="S81" s="82">
        <v>21094</v>
      </c>
      <c r="T81" s="82">
        <v>21094</v>
      </c>
      <c r="U81" s="83">
        <v>21094</v>
      </c>
      <c r="V81" s="81">
        <v>2759283</v>
      </c>
      <c r="W81" s="82">
        <v>2759283</v>
      </c>
      <c r="X81" s="82">
        <v>2759283</v>
      </c>
      <c r="Y81" s="82">
        <v>2759283</v>
      </c>
      <c r="Z81" s="82">
        <v>2759283</v>
      </c>
      <c r="AA81" s="81">
        <v>105610</v>
      </c>
      <c r="AB81" s="82">
        <v>105610</v>
      </c>
      <c r="AC81" s="82">
        <v>105610</v>
      </c>
      <c r="AD81" s="82">
        <v>105610</v>
      </c>
      <c r="AE81" s="80">
        <v>105610</v>
      </c>
      <c r="AG81" s="353"/>
      <c r="AH81" s="339">
        <f>+AB81/(AB81+W81)</f>
        <v>3.6863505897078881E-2</v>
      </c>
    </row>
    <row r="82" spans="1:34" s="129" customFormat="1">
      <c r="A82" s="78" t="s">
        <v>402</v>
      </c>
      <c r="B82" s="74"/>
      <c r="C82" s="79">
        <v>935.59110167791698</v>
      </c>
      <c r="D82" s="82">
        <v>972.35163854164205</v>
      </c>
      <c r="E82" s="82">
        <v>994.52115204842926</v>
      </c>
      <c r="F82" s="82">
        <v>1010.5565425739795</v>
      </c>
      <c r="G82" s="81">
        <v>0</v>
      </c>
      <c r="H82" s="79">
        <v>0</v>
      </c>
      <c r="I82" s="82">
        <v>0</v>
      </c>
      <c r="J82" s="82">
        <v>0</v>
      </c>
      <c r="K82" s="82">
        <v>0</v>
      </c>
      <c r="L82" s="74"/>
      <c r="M82" s="79">
        <v>955.5</v>
      </c>
      <c r="N82" s="79">
        <v>955.5</v>
      </c>
      <c r="O82" s="79">
        <v>955.5</v>
      </c>
      <c r="P82" s="80">
        <v>955.5</v>
      </c>
      <c r="Q82" s="81">
        <v>46</v>
      </c>
      <c r="R82" s="82">
        <v>46</v>
      </c>
      <c r="S82" s="82">
        <v>46</v>
      </c>
      <c r="T82" s="82">
        <v>46</v>
      </c>
      <c r="U82" s="83">
        <v>46</v>
      </c>
      <c r="V82" s="81">
        <v>55135</v>
      </c>
      <c r="W82" s="82">
        <v>55135</v>
      </c>
      <c r="X82" s="82">
        <v>55135</v>
      </c>
      <c r="Y82" s="82">
        <v>55135</v>
      </c>
      <c r="Z82" s="82">
        <v>55135</v>
      </c>
      <c r="AA82" s="81">
        <v>10251</v>
      </c>
      <c r="AB82" s="82">
        <v>10251</v>
      </c>
      <c r="AC82" s="82">
        <v>10251</v>
      </c>
      <c r="AD82" s="82">
        <v>10251</v>
      </c>
      <c r="AE82" s="80">
        <v>10251</v>
      </c>
      <c r="AG82" s="353"/>
      <c r="AH82" s="339">
        <f>+AB82/(AB82+W82)</f>
        <v>0.15677668002324657</v>
      </c>
    </row>
    <row r="83" spans="1:34" s="129" customFormat="1">
      <c r="A83" s="78" t="s">
        <v>403</v>
      </c>
      <c r="B83" s="74"/>
      <c r="C83" s="79">
        <v>9521.8799035052725</v>
      </c>
      <c r="D83" s="82">
        <v>9570.1824740558786</v>
      </c>
      <c r="E83" s="82">
        <v>9598.5511755590251</v>
      </c>
      <c r="F83" s="82">
        <v>9618.7300737756668</v>
      </c>
      <c r="G83" s="81">
        <v>0</v>
      </c>
      <c r="H83" s="79">
        <v>0</v>
      </c>
      <c r="I83" s="82">
        <v>0</v>
      </c>
      <c r="J83" s="82">
        <v>0</v>
      </c>
      <c r="K83" s="82">
        <v>0</v>
      </c>
      <c r="L83" s="74"/>
      <c r="M83" s="79">
        <v>61487.75</v>
      </c>
      <c r="N83" s="79">
        <v>67875.25</v>
      </c>
      <c r="O83" s="79">
        <v>74262.75</v>
      </c>
      <c r="P83" s="80">
        <v>80650.25</v>
      </c>
      <c r="Q83" s="81">
        <v>2369</v>
      </c>
      <c r="R83" s="82">
        <v>2369</v>
      </c>
      <c r="S83" s="82">
        <v>2369</v>
      </c>
      <c r="T83" s="82">
        <v>2369</v>
      </c>
      <c r="U83" s="83">
        <v>2369</v>
      </c>
      <c r="V83" s="81">
        <v>430211</v>
      </c>
      <c r="W83" s="82">
        <v>430211</v>
      </c>
      <c r="X83" s="82">
        <v>430211</v>
      </c>
      <c r="Y83" s="82">
        <v>430211</v>
      </c>
      <c r="Z83" s="82">
        <v>430211</v>
      </c>
      <c r="AA83" s="81"/>
      <c r="AB83" s="82"/>
      <c r="AC83" s="82"/>
      <c r="AD83" s="82"/>
      <c r="AE83" s="80"/>
      <c r="AG83" s="353"/>
      <c r="AH83" s="339"/>
    </row>
    <row r="84" spans="1:34" s="129" customFormat="1">
      <c r="A84" s="78" t="s">
        <v>404</v>
      </c>
      <c r="B84" s="74"/>
      <c r="C84" s="79">
        <v>4644.0143328935019</v>
      </c>
      <c r="D84" s="82">
        <v>4681.8295928142334</v>
      </c>
      <c r="E84" s="82">
        <v>4704.0926854104318</v>
      </c>
      <c r="F84" s="82">
        <v>4719.9527746706799</v>
      </c>
      <c r="G84" s="81">
        <v>0</v>
      </c>
      <c r="H84" s="79">
        <v>0</v>
      </c>
      <c r="I84" s="82">
        <v>0</v>
      </c>
      <c r="J84" s="82">
        <v>0</v>
      </c>
      <c r="K84" s="82">
        <v>0</v>
      </c>
      <c r="L84" s="74"/>
      <c r="M84" s="79">
        <v>16545.8</v>
      </c>
      <c r="N84" s="79">
        <v>19484.05</v>
      </c>
      <c r="O84" s="79">
        <v>22422.3</v>
      </c>
      <c r="P84" s="80">
        <v>25360.55</v>
      </c>
      <c r="Q84" s="81">
        <v>1640</v>
      </c>
      <c r="R84" s="82">
        <v>1640</v>
      </c>
      <c r="S84" s="82">
        <v>1640</v>
      </c>
      <c r="T84" s="82">
        <v>1640</v>
      </c>
      <c r="U84" s="83">
        <v>1640</v>
      </c>
      <c r="V84" s="81">
        <v>493029</v>
      </c>
      <c r="W84" s="82">
        <v>493029</v>
      </c>
      <c r="X84" s="82">
        <v>493029</v>
      </c>
      <c r="Y84" s="82">
        <v>493029</v>
      </c>
      <c r="Z84" s="82">
        <v>493029</v>
      </c>
      <c r="AA84" s="81">
        <v>31932</v>
      </c>
      <c r="AB84" s="82">
        <v>31932</v>
      </c>
      <c r="AC84" s="82">
        <v>31932</v>
      </c>
      <c r="AD84" s="82">
        <v>31932</v>
      </c>
      <c r="AE84" s="80">
        <v>31932</v>
      </c>
      <c r="AG84" s="353"/>
      <c r="AH84" s="339">
        <f>+AB84/(AB84+W84)</f>
        <v>6.08273757479127E-2</v>
      </c>
    </row>
    <row r="85" spans="1:34" s="129" customFormat="1">
      <c r="A85" s="78" t="s">
        <v>405</v>
      </c>
      <c r="B85" s="74"/>
      <c r="C85" s="79">
        <v>2911.7978960259711</v>
      </c>
      <c r="D85" s="82">
        <v>3038.1860591466061</v>
      </c>
      <c r="E85" s="82">
        <v>3114.6464835869101</v>
      </c>
      <c r="F85" s="82">
        <v>3170.0601688704751</v>
      </c>
      <c r="G85" s="81">
        <v>0</v>
      </c>
      <c r="H85" s="79">
        <v>0</v>
      </c>
      <c r="I85" s="82">
        <v>0</v>
      </c>
      <c r="J85" s="82">
        <v>0</v>
      </c>
      <c r="K85" s="82">
        <v>0</v>
      </c>
      <c r="L85" s="74"/>
      <c r="M85" s="79">
        <v>10188.65</v>
      </c>
      <c r="N85" s="79">
        <v>10608.4</v>
      </c>
      <c r="O85" s="79">
        <v>11028.15</v>
      </c>
      <c r="P85" s="80">
        <v>11447.9</v>
      </c>
      <c r="Q85" s="81">
        <v>327</v>
      </c>
      <c r="R85" s="82">
        <v>327</v>
      </c>
      <c r="S85" s="82">
        <v>327</v>
      </c>
      <c r="T85" s="82">
        <v>327</v>
      </c>
      <c r="U85" s="83">
        <v>327</v>
      </c>
      <c r="V85" s="81">
        <v>179938</v>
      </c>
      <c r="W85" s="82">
        <v>179938</v>
      </c>
      <c r="X85" s="82">
        <v>179938</v>
      </c>
      <c r="Y85" s="82">
        <v>179938</v>
      </c>
      <c r="Z85" s="82">
        <v>179938</v>
      </c>
      <c r="AA85" s="81">
        <v>6169</v>
      </c>
      <c r="AB85" s="82">
        <v>6169</v>
      </c>
      <c r="AC85" s="82">
        <v>6169</v>
      </c>
      <c r="AD85" s="82">
        <v>6169</v>
      </c>
      <c r="AE85" s="80">
        <v>6169</v>
      </c>
      <c r="AG85" s="353"/>
      <c r="AH85" s="339">
        <f>+AB85/(AB85+W85)</f>
        <v>3.314759788723691E-2</v>
      </c>
    </row>
    <row r="86" spans="1:34" s="129" customFormat="1">
      <c r="A86" s="78" t="s">
        <v>406</v>
      </c>
      <c r="B86" s="74"/>
      <c r="C86" s="79">
        <v>10012.087548104544</v>
      </c>
      <c r="D86" s="82">
        <v>10332.882796874495</v>
      </c>
      <c r="E86" s="82">
        <v>10525.279941510707</v>
      </c>
      <c r="F86" s="82">
        <v>10663.956580579239</v>
      </c>
      <c r="G86" s="81">
        <v>0</v>
      </c>
      <c r="H86" s="79">
        <v>0</v>
      </c>
      <c r="I86" s="82">
        <v>0</v>
      </c>
      <c r="J86" s="82">
        <v>0</v>
      </c>
      <c r="K86" s="82">
        <v>0</v>
      </c>
      <c r="L86" s="74"/>
      <c r="M86" s="79">
        <v>26694.05</v>
      </c>
      <c r="N86" s="79">
        <v>28263.55</v>
      </c>
      <c r="O86" s="79">
        <v>29833.05</v>
      </c>
      <c r="P86" s="80">
        <v>31402.55</v>
      </c>
      <c r="Q86" s="81">
        <v>1614</v>
      </c>
      <c r="R86" s="82">
        <v>1614</v>
      </c>
      <c r="S86" s="82">
        <v>1614</v>
      </c>
      <c r="T86" s="82">
        <v>1614</v>
      </c>
      <c r="U86" s="83">
        <v>1614</v>
      </c>
      <c r="V86" s="81">
        <v>735456</v>
      </c>
      <c r="W86" s="82">
        <v>735456</v>
      </c>
      <c r="X86" s="82">
        <v>735456</v>
      </c>
      <c r="Y86" s="82">
        <v>735456</v>
      </c>
      <c r="Z86" s="82">
        <v>735456</v>
      </c>
      <c r="AA86" s="81">
        <v>19611</v>
      </c>
      <c r="AB86" s="82">
        <v>19611</v>
      </c>
      <c r="AC86" s="82">
        <v>19611</v>
      </c>
      <c r="AD86" s="82">
        <v>19611</v>
      </c>
      <c r="AE86" s="80">
        <v>19611</v>
      </c>
      <c r="AG86" s="353"/>
      <c r="AH86" s="339">
        <f>+AB86/(AB86+W86)</f>
        <v>2.5972529590089357E-2</v>
      </c>
    </row>
    <row r="87" spans="1:34" s="129" customFormat="1">
      <c r="A87" s="78" t="s">
        <v>407</v>
      </c>
      <c r="B87" s="74"/>
      <c r="C87" s="79">
        <v>3849.5583601239878</v>
      </c>
      <c r="D87" s="82">
        <v>3922.2811239926386</v>
      </c>
      <c r="E87" s="82">
        <v>3965.4564246150085</v>
      </c>
      <c r="F87" s="82">
        <v>3996.3777078920439</v>
      </c>
      <c r="G87" s="81">
        <v>0</v>
      </c>
      <c r="H87" s="79">
        <v>0</v>
      </c>
      <c r="I87" s="82">
        <v>0</v>
      </c>
      <c r="J87" s="82">
        <v>0</v>
      </c>
      <c r="K87" s="82">
        <v>0</v>
      </c>
      <c r="L87" s="74"/>
      <c r="M87" s="79">
        <v>21771.75</v>
      </c>
      <c r="N87" s="79">
        <v>21771.75</v>
      </c>
      <c r="O87" s="79">
        <v>21771.75</v>
      </c>
      <c r="P87" s="80">
        <v>21771.75</v>
      </c>
      <c r="Q87" s="81">
        <v>417</v>
      </c>
      <c r="R87" s="82">
        <v>417</v>
      </c>
      <c r="S87" s="82">
        <v>417</v>
      </c>
      <c r="T87" s="82">
        <v>417</v>
      </c>
      <c r="U87" s="83">
        <v>417</v>
      </c>
      <c r="V87" s="81">
        <v>162509</v>
      </c>
      <c r="W87" s="82">
        <v>162509</v>
      </c>
      <c r="X87" s="82">
        <v>162509</v>
      </c>
      <c r="Y87" s="82">
        <v>162509</v>
      </c>
      <c r="Z87" s="82">
        <v>162509</v>
      </c>
      <c r="AA87" s="81">
        <v>25986</v>
      </c>
      <c r="AB87" s="82">
        <v>25986</v>
      </c>
      <c r="AC87" s="82">
        <v>25986</v>
      </c>
      <c r="AD87" s="82">
        <v>25986</v>
      </c>
      <c r="AE87" s="80">
        <v>25986</v>
      </c>
      <c r="AG87" s="353"/>
      <c r="AH87" s="339">
        <f>+AB87/(AB87+W87)</f>
        <v>0.13786042070081433</v>
      </c>
    </row>
    <row r="88" spans="1:34" s="129" customFormat="1">
      <c r="A88" s="78" t="s">
        <v>408</v>
      </c>
      <c r="B88" s="74"/>
      <c r="C88" s="79">
        <v>2578.269605934267</v>
      </c>
      <c r="D88" s="82">
        <v>2614.8045851901697</v>
      </c>
      <c r="E88" s="82">
        <v>2636.4157072064913</v>
      </c>
      <c r="F88" s="82">
        <v>2651.8572778404191</v>
      </c>
      <c r="G88" s="81">
        <v>0</v>
      </c>
      <c r="H88" s="79">
        <v>0</v>
      </c>
      <c r="I88" s="82">
        <v>0</v>
      </c>
      <c r="J88" s="82">
        <v>0</v>
      </c>
      <c r="K88" s="82">
        <v>0</v>
      </c>
      <c r="L88" s="74"/>
      <c r="M88" s="79">
        <v>31651.599999999999</v>
      </c>
      <c r="N88" s="79">
        <v>39079.35</v>
      </c>
      <c r="O88" s="79">
        <v>46507.1</v>
      </c>
      <c r="P88" s="80">
        <v>53934.85</v>
      </c>
      <c r="Q88" s="81">
        <v>261</v>
      </c>
      <c r="R88" s="82">
        <v>261</v>
      </c>
      <c r="S88" s="82">
        <v>261</v>
      </c>
      <c r="T88" s="82">
        <v>261</v>
      </c>
      <c r="U88" s="83">
        <v>261</v>
      </c>
      <c r="V88" s="81">
        <v>138118</v>
      </c>
      <c r="W88" s="82">
        <v>138118</v>
      </c>
      <c r="X88" s="82">
        <v>138118</v>
      </c>
      <c r="Y88" s="82">
        <v>138118</v>
      </c>
      <c r="Z88" s="82">
        <v>138118</v>
      </c>
      <c r="AA88" s="81"/>
      <c r="AB88" s="82"/>
      <c r="AC88" s="82"/>
      <c r="AD88" s="82"/>
      <c r="AE88" s="80"/>
      <c r="AG88" s="353"/>
      <c r="AH88" s="339"/>
    </row>
    <row r="89" spans="1:34" s="129" customFormat="1">
      <c r="A89" s="78" t="s">
        <v>409</v>
      </c>
      <c r="B89" s="74"/>
      <c r="C89" s="79">
        <v>5147.0342776273092</v>
      </c>
      <c r="D89" s="82">
        <v>5247.1767602028549</v>
      </c>
      <c r="E89" s="82">
        <v>5306.6571690934652</v>
      </c>
      <c r="F89" s="82">
        <v>5349.2676496230933</v>
      </c>
      <c r="G89" s="81">
        <v>0</v>
      </c>
      <c r="H89" s="79">
        <v>0</v>
      </c>
      <c r="I89" s="82">
        <v>0</v>
      </c>
      <c r="J89" s="82">
        <v>0</v>
      </c>
      <c r="K89" s="82">
        <v>0</v>
      </c>
      <c r="L89" s="74"/>
      <c r="M89" s="79">
        <v>6436.5</v>
      </c>
      <c r="N89" s="79">
        <v>6710.25</v>
      </c>
      <c r="O89" s="79">
        <v>6984</v>
      </c>
      <c r="P89" s="80">
        <v>7257.75</v>
      </c>
      <c r="Q89" s="81">
        <v>521</v>
      </c>
      <c r="R89" s="82">
        <v>521</v>
      </c>
      <c r="S89" s="82">
        <v>521</v>
      </c>
      <c r="T89" s="82">
        <v>521</v>
      </c>
      <c r="U89" s="83">
        <v>521</v>
      </c>
      <c r="V89" s="81">
        <v>386490</v>
      </c>
      <c r="W89" s="82">
        <v>386490</v>
      </c>
      <c r="X89" s="82">
        <v>386490</v>
      </c>
      <c r="Y89" s="82">
        <v>386490</v>
      </c>
      <c r="Z89" s="82">
        <v>386490</v>
      </c>
      <c r="AA89" s="81">
        <v>13784</v>
      </c>
      <c r="AB89" s="82">
        <v>13784</v>
      </c>
      <c r="AC89" s="82">
        <v>13784</v>
      </c>
      <c r="AD89" s="82">
        <v>13784</v>
      </c>
      <c r="AE89" s="80">
        <v>13784</v>
      </c>
      <c r="AG89" s="353"/>
      <c r="AH89" s="339">
        <f>+AB89/(AB89+W89)</f>
        <v>3.443641105842498E-2</v>
      </c>
    </row>
    <row r="90" spans="1:34" s="129" customFormat="1">
      <c r="A90" s="78" t="s">
        <v>410</v>
      </c>
      <c r="B90" s="74"/>
      <c r="C90" s="79">
        <v>8523.0809827081557</v>
      </c>
      <c r="D90" s="82">
        <v>8905.9841251586258</v>
      </c>
      <c r="E90" s="82">
        <v>9137.8937176598083</v>
      </c>
      <c r="F90" s="82">
        <v>9306.0893588242216</v>
      </c>
      <c r="G90" s="81">
        <v>95</v>
      </c>
      <c r="H90" s="79">
        <v>110.8000527752065</v>
      </c>
      <c r="I90" s="82">
        <v>115.77779362706133</v>
      </c>
      <c r="J90" s="82">
        <v>118.79261832957673</v>
      </c>
      <c r="K90" s="82">
        <v>120.97916166471441</v>
      </c>
      <c r="L90" s="74"/>
      <c r="M90" s="79">
        <v>6552</v>
      </c>
      <c r="N90" s="79">
        <v>6552</v>
      </c>
      <c r="O90" s="79">
        <v>6552</v>
      </c>
      <c r="P90" s="80">
        <v>6552</v>
      </c>
      <c r="Q90" s="81">
        <v>1032</v>
      </c>
      <c r="R90" s="82">
        <v>1032</v>
      </c>
      <c r="S90" s="82">
        <v>1032</v>
      </c>
      <c r="T90" s="82">
        <v>1032</v>
      </c>
      <c r="U90" s="83">
        <v>1032</v>
      </c>
      <c r="V90" s="81">
        <v>979075</v>
      </c>
      <c r="W90" s="82">
        <v>979075</v>
      </c>
      <c r="X90" s="82">
        <v>979075</v>
      </c>
      <c r="Y90" s="82">
        <v>979075</v>
      </c>
      <c r="Z90" s="82">
        <v>979075</v>
      </c>
      <c r="AA90" s="81">
        <v>65338</v>
      </c>
      <c r="AB90" s="82">
        <v>65338</v>
      </c>
      <c r="AC90" s="82">
        <v>65338</v>
      </c>
      <c r="AD90" s="82">
        <v>65338</v>
      </c>
      <c r="AE90" s="80">
        <v>65338</v>
      </c>
      <c r="AG90" s="353"/>
      <c r="AH90" s="339">
        <f>+AB90/(AB90+W90)</f>
        <v>6.2559543016029104E-2</v>
      </c>
    </row>
    <row r="91" spans="1:34" s="129" customFormat="1">
      <c r="A91" s="78" t="s">
        <v>411</v>
      </c>
      <c r="B91" s="74"/>
      <c r="C91" s="79">
        <v>2133.5925617000116</v>
      </c>
      <c r="D91" s="82">
        <v>2202.7178360170301</v>
      </c>
      <c r="E91" s="82">
        <v>2244.1871242589173</v>
      </c>
      <c r="F91" s="82">
        <v>2274.0826679867978</v>
      </c>
      <c r="G91" s="81">
        <v>0</v>
      </c>
      <c r="H91" s="79">
        <v>0</v>
      </c>
      <c r="I91" s="82">
        <v>0</v>
      </c>
      <c r="J91" s="82">
        <v>0</v>
      </c>
      <c r="K91" s="82">
        <v>0</v>
      </c>
      <c r="L91" s="74"/>
      <c r="M91" s="79">
        <v>1614.6</v>
      </c>
      <c r="N91" s="79">
        <v>1833.6</v>
      </c>
      <c r="O91" s="79">
        <v>2052.6</v>
      </c>
      <c r="P91" s="80">
        <v>2271.6</v>
      </c>
      <c r="Q91" s="81">
        <v>219</v>
      </c>
      <c r="R91" s="82">
        <v>219</v>
      </c>
      <c r="S91" s="82">
        <v>219</v>
      </c>
      <c r="T91" s="82">
        <v>219</v>
      </c>
      <c r="U91" s="83">
        <v>219</v>
      </c>
      <c r="V91" s="81">
        <v>310883</v>
      </c>
      <c r="W91" s="82">
        <v>310883</v>
      </c>
      <c r="X91" s="82">
        <v>310883</v>
      </c>
      <c r="Y91" s="82">
        <v>310883</v>
      </c>
      <c r="Z91" s="82">
        <v>310883</v>
      </c>
      <c r="AA91" s="81">
        <v>7192</v>
      </c>
      <c r="AB91" s="82">
        <v>7192</v>
      </c>
      <c r="AC91" s="82">
        <v>7192</v>
      </c>
      <c r="AD91" s="82">
        <v>7192</v>
      </c>
      <c r="AE91" s="80">
        <v>7192</v>
      </c>
      <c r="AG91" s="353"/>
      <c r="AH91" s="339">
        <f>+AB91/(AB91+W91)</f>
        <v>2.26110194136603E-2</v>
      </c>
    </row>
    <row r="92" spans="1:34" s="129" customFormat="1">
      <c r="A92" s="78" t="s">
        <v>412</v>
      </c>
      <c r="B92" s="74"/>
      <c r="C92" s="79">
        <v>1313.8677522861069</v>
      </c>
      <c r="D92" s="82">
        <v>1361.2386955721606</v>
      </c>
      <c r="E92" s="82">
        <v>1389.7367737522979</v>
      </c>
      <c r="F92" s="82">
        <v>1410.3175780810977</v>
      </c>
      <c r="G92" s="81">
        <v>0</v>
      </c>
      <c r="H92" s="79">
        <v>0</v>
      </c>
      <c r="I92" s="82">
        <v>0</v>
      </c>
      <c r="J92" s="82">
        <v>0</v>
      </c>
      <c r="K92" s="82">
        <v>0</v>
      </c>
      <c r="L92" s="74"/>
      <c r="M92" s="79">
        <v>8957.7250000000004</v>
      </c>
      <c r="N92" s="79">
        <v>8994.2250000000004</v>
      </c>
      <c r="O92" s="79">
        <v>9030.7250000000004</v>
      </c>
      <c r="P92" s="80">
        <v>9067.2250000000004</v>
      </c>
      <c r="Q92" s="81">
        <v>89</v>
      </c>
      <c r="R92" s="82">
        <v>89</v>
      </c>
      <c r="S92" s="82">
        <v>89</v>
      </c>
      <c r="T92" s="82">
        <v>89</v>
      </c>
      <c r="U92" s="83">
        <v>89</v>
      </c>
      <c r="V92" s="81">
        <v>80296</v>
      </c>
      <c r="W92" s="82">
        <v>80296</v>
      </c>
      <c r="X92" s="82">
        <v>80296</v>
      </c>
      <c r="Y92" s="82">
        <v>80296</v>
      </c>
      <c r="Z92" s="82">
        <v>80296</v>
      </c>
      <c r="AA92" s="81">
        <v>3983</v>
      </c>
      <c r="AB92" s="82">
        <v>3983</v>
      </c>
      <c r="AC92" s="82">
        <v>3983</v>
      </c>
      <c r="AD92" s="82">
        <v>3983</v>
      </c>
      <c r="AE92" s="80">
        <v>3983</v>
      </c>
      <c r="AG92" s="353"/>
      <c r="AH92" s="339">
        <f>+AB92/(AB92+W92)</f>
        <v>4.7259696958910288E-2</v>
      </c>
    </row>
    <row r="93" spans="1:34" s="129" customFormat="1">
      <c r="A93" s="78" t="s">
        <v>413</v>
      </c>
      <c r="B93" s="74"/>
      <c r="C93" s="79">
        <v>975.88614918309702</v>
      </c>
      <c r="D93" s="82">
        <v>1016.9048901922524</v>
      </c>
      <c r="E93" s="82">
        <v>1041.6939853855583</v>
      </c>
      <c r="F93" s="82">
        <v>1059.6477432972549</v>
      </c>
      <c r="G93" s="81">
        <v>0</v>
      </c>
      <c r="H93" s="79">
        <v>0</v>
      </c>
      <c r="I93" s="82">
        <v>0</v>
      </c>
      <c r="J93" s="82">
        <v>0</v>
      </c>
      <c r="K93" s="82">
        <v>0</v>
      </c>
      <c r="L93" s="74"/>
      <c r="M93" s="79">
        <v>1177.05</v>
      </c>
      <c r="N93" s="79">
        <v>1286.55</v>
      </c>
      <c r="O93" s="79">
        <v>1396.05</v>
      </c>
      <c r="P93" s="80">
        <v>1505.55</v>
      </c>
      <c r="Q93" s="81">
        <v>55</v>
      </c>
      <c r="R93" s="82">
        <v>55</v>
      </c>
      <c r="S93" s="82">
        <v>55</v>
      </c>
      <c r="T93" s="82">
        <v>55</v>
      </c>
      <c r="U93" s="83">
        <v>55</v>
      </c>
      <c r="V93" s="81">
        <v>79924</v>
      </c>
      <c r="W93" s="82">
        <v>79924</v>
      </c>
      <c r="X93" s="82">
        <v>79924</v>
      </c>
      <c r="Y93" s="82">
        <v>79924</v>
      </c>
      <c r="Z93" s="82">
        <v>79924</v>
      </c>
      <c r="AA93" s="81"/>
      <c r="AB93" s="82"/>
      <c r="AC93" s="82"/>
      <c r="AD93" s="82"/>
      <c r="AE93" s="80"/>
      <c r="AG93" s="353"/>
      <c r="AH93" s="339"/>
    </row>
    <row r="94" spans="1:34" s="129" customFormat="1">
      <c r="A94" s="78" t="s">
        <v>414</v>
      </c>
      <c r="B94" s="74"/>
      <c r="C94" s="79">
        <v>10403.575434328968</v>
      </c>
      <c r="D94" s="82">
        <v>10609.667396682316</v>
      </c>
      <c r="E94" s="82">
        <v>10732.110905413172</v>
      </c>
      <c r="F94" s="82">
        <v>10819.841984015389</v>
      </c>
      <c r="G94" s="81">
        <v>0</v>
      </c>
      <c r="H94" s="79">
        <v>0</v>
      </c>
      <c r="I94" s="82">
        <v>0</v>
      </c>
      <c r="J94" s="82">
        <v>0</v>
      </c>
      <c r="K94" s="82">
        <v>0</v>
      </c>
      <c r="L94" s="74"/>
      <c r="M94" s="79">
        <v>36834.475000000006</v>
      </c>
      <c r="N94" s="79">
        <v>40338.475000000006</v>
      </c>
      <c r="O94" s="79">
        <v>43842.475000000006</v>
      </c>
      <c r="P94" s="80">
        <v>47346.475000000006</v>
      </c>
      <c r="Q94" s="81">
        <v>1295</v>
      </c>
      <c r="R94" s="82">
        <v>1295</v>
      </c>
      <c r="S94" s="82">
        <v>1295</v>
      </c>
      <c r="T94" s="82">
        <v>1295</v>
      </c>
      <c r="U94" s="83">
        <v>1295</v>
      </c>
      <c r="V94" s="81">
        <v>465899</v>
      </c>
      <c r="W94" s="82">
        <v>465899</v>
      </c>
      <c r="X94" s="82">
        <v>465899</v>
      </c>
      <c r="Y94" s="82">
        <v>465899</v>
      </c>
      <c r="Z94" s="82">
        <v>465899</v>
      </c>
      <c r="AA94" s="81">
        <v>18589</v>
      </c>
      <c r="AB94" s="82">
        <v>18589</v>
      </c>
      <c r="AC94" s="82">
        <v>18589</v>
      </c>
      <c r="AD94" s="82">
        <v>18589</v>
      </c>
      <c r="AE94" s="80">
        <v>18589</v>
      </c>
      <c r="AG94" s="353"/>
      <c r="AH94" s="339">
        <f>+AB94/(AB94+W94)</f>
        <v>3.8368339360314391E-2</v>
      </c>
    </row>
    <row r="95" spans="1:34" s="129" customFormat="1">
      <c r="A95" s="78" t="s">
        <v>415</v>
      </c>
      <c r="B95" s="74"/>
      <c r="C95" s="79">
        <v>5151.2223425912416</v>
      </c>
      <c r="D95" s="82">
        <v>5296.4100210419392</v>
      </c>
      <c r="E95" s="82">
        <v>5383.2290396034186</v>
      </c>
      <c r="F95" s="82">
        <v>5445.6898276463025</v>
      </c>
      <c r="G95" s="81">
        <v>97</v>
      </c>
      <c r="H95" s="79">
        <v>108.17566919441651</v>
      </c>
      <c r="I95" s="82">
        <v>111.22461044188094</v>
      </c>
      <c r="J95" s="82">
        <v>113.04780983167166</v>
      </c>
      <c r="K95" s="82">
        <v>114.35948638057198</v>
      </c>
      <c r="L95" s="74"/>
      <c r="M95" s="79">
        <v>106875.57500000001</v>
      </c>
      <c r="N95" s="79">
        <v>121001.07500000001</v>
      </c>
      <c r="O95" s="79">
        <v>135126.57500000001</v>
      </c>
      <c r="P95" s="80">
        <v>149252.07500000001</v>
      </c>
      <c r="Q95" s="81">
        <v>781</v>
      </c>
      <c r="R95" s="82">
        <v>781</v>
      </c>
      <c r="S95" s="82">
        <v>781</v>
      </c>
      <c r="T95" s="82">
        <v>781</v>
      </c>
      <c r="U95" s="83">
        <v>781</v>
      </c>
      <c r="V95" s="81">
        <v>160687</v>
      </c>
      <c r="W95" s="82">
        <v>160687</v>
      </c>
      <c r="X95" s="82">
        <v>160687</v>
      </c>
      <c r="Y95" s="82">
        <v>160687</v>
      </c>
      <c r="Z95" s="82">
        <v>160687</v>
      </c>
      <c r="AA95" s="81">
        <v>31659</v>
      </c>
      <c r="AB95" s="82">
        <v>31659</v>
      </c>
      <c r="AC95" s="82">
        <v>31659</v>
      </c>
      <c r="AD95" s="82">
        <v>31659</v>
      </c>
      <c r="AE95" s="80">
        <v>31659</v>
      </c>
      <c r="AG95" s="353"/>
      <c r="AH95" s="339">
        <f>+AB95/(AB95+W95)</f>
        <v>0.16459401287263578</v>
      </c>
    </row>
    <row r="96" spans="1:34" s="129" customFormat="1">
      <c r="A96" s="78" t="s">
        <v>416</v>
      </c>
      <c r="B96" s="74"/>
      <c r="C96" s="79">
        <v>5109.2721136258078</v>
      </c>
      <c r="D96" s="82">
        <v>5250.0012779894641</v>
      </c>
      <c r="E96" s="82">
        <v>5334.112689984494</v>
      </c>
      <c r="F96" s="82">
        <v>5394.6066691936667</v>
      </c>
      <c r="G96" s="81">
        <v>0</v>
      </c>
      <c r="H96" s="79">
        <v>0</v>
      </c>
      <c r="I96" s="82">
        <v>0</v>
      </c>
      <c r="J96" s="82">
        <v>0</v>
      </c>
      <c r="K96" s="82">
        <v>0</v>
      </c>
      <c r="L96" s="74"/>
      <c r="M96" s="79">
        <v>2208.0500000000002</v>
      </c>
      <c r="N96" s="79">
        <v>2317.5500000000002</v>
      </c>
      <c r="O96" s="79">
        <v>2427.0500000000002</v>
      </c>
      <c r="P96" s="80">
        <v>2536.5500000000002</v>
      </c>
      <c r="Q96" s="81">
        <v>473</v>
      </c>
      <c r="R96" s="82">
        <v>473</v>
      </c>
      <c r="S96" s="82">
        <v>473</v>
      </c>
      <c r="T96" s="82">
        <v>473</v>
      </c>
      <c r="U96" s="83">
        <v>473</v>
      </c>
      <c r="V96" s="81">
        <v>358071</v>
      </c>
      <c r="W96" s="82">
        <v>358071</v>
      </c>
      <c r="X96" s="82">
        <v>358071</v>
      </c>
      <c r="Y96" s="82">
        <v>358071</v>
      </c>
      <c r="Z96" s="82">
        <v>358071</v>
      </c>
      <c r="AA96" s="81">
        <v>1487</v>
      </c>
      <c r="AB96" s="82">
        <v>1487</v>
      </c>
      <c r="AC96" s="82">
        <v>1487</v>
      </c>
      <c r="AD96" s="82">
        <v>1487</v>
      </c>
      <c r="AE96" s="80">
        <v>1487</v>
      </c>
      <c r="AG96" s="353"/>
      <c r="AH96" s="339">
        <f>+AB96/(AB96+W96)</f>
        <v>4.1356331940882972E-3</v>
      </c>
    </row>
    <row r="97" spans="1:34" s="129" customFormat="1">
      <c r="A97" s="78" t="s">
        <v>417</v>
      </c>
      <c r="B97" s="74"/>
      <c r="C97" s="79">
        <v>5597.9241358059735</v>
      </c>
      <c r="D97" s="82">
        <v>5729.8284092623016</v>
      </c>
      <c r="E97" s="82">
        <v>5808.4236182147743</v>
      </c>
      <c r="F97" s="82">
        <v>5864.8407522340358</v>
      </c>
      <c r="G97" s="81">
        <v>13</v>
      </c>
      <c r="H97" s="79">
        <v>11.195848271611794</v>
      </c>
      <c r="I97" s="82">
        <v>11.459656818524309</v>
      </c>
      <c r="J97" s="82">
        <v>11.616847236429749</v>
      </c>
      <c r="K97" s="82">
        <v>11.729681504468317</v>
      </c>
      <c r="L97" s="74"/>
      <c r="M97" s="79">
        <v>62068.725000000006</v>
      </c>
      <c r="N97" s="79">
        <v>74515.225000000006</v>
      </c>
      <c r="O97" s="79">
        <v>86961.725000000006</v>
      </c>
      <c r="P97" s="80">
        <v>99408.225000000006</v>
      </c>
      <c r="Q97" s="81">
        <v>1071</v>
      </c>
      <c r="R97" s="82">
        <v>1071</v>
      </c>
      <c r="S97" s="82">
        <v>1071</v>
      </c>
      <c r="T97" s="82">
        <v>1071</v>
      </c>
      <c r="U97" s="83">
        <v>1071</v>
      </c>
      <c r="V97" s="81">
        <v>5903</v>
      </c>
      <c r="W97" s="82">
        <v>5903</v>
      </c>
      <c r="X97" s="82">
        <v>5903</v>
      </c>
      <c r="Y97" s="82">
        <v>5903</v>
      </c>
      <c r="Z97" s="82">
        <v>5903</v>
      </c>
      <c r="AA97" s="81"/>
      <c r="AB97" s="82"/>
      <c r="AC97" s="82"/>
      <c r="AD97" s="82"/>
      <c r="AE97" s="80"/>
      <c r="AG97" s="353"/>
      <c r="AH97" s="339"/>
    </row>
    <row r="98" spans="1:34" s="129" customFormat="1">
      <c r="A98" s="78" t="s">
        <v>418</v>
      </c>
      <c r="B98" s="74"/>
      <c r="C98" s="79">
        <v>9210.2603538993444</v>
      </c>
      <c r="D98" s="82">
        <v>9335.5947658460045</v>
      </c>
      <c r="E98" s="82">
        <v>9409.6998682212306</v>
      </c>
      <c r="F98" s="82">
        <v>9462.6347446511918</v>
      </c>
      <c r="G98" s="81">
        <v>46</v>
      </c>
      <c r="H98" s="79">
        <v>46.051301769497513</v>
      </c>
      <c r="I98" s="82">
        <v>46.677973829229813</v>
      </c>
      <c r="J98" s="82">
        <v>47.048499341106435</v>
      </c>
      <c r="K98" s="82">
        <v>47.313173723256114</v>
      </c>
      <c r="L98" s="74"/>
      <c r="M98" s="79">
        <v>134442.02499999999</v>
      </c>
      <c r="N98" s="79">
        <v>137234.27499999999</v>
      </c>
      <c r="O98" s="79">
        <v>140026.52499999999</v>
      </c>
      <c r="P98" s="80">
        <v>142818.77499999999</v>
      </c>
      <c r="Q98" s="81">
        <v>1616</v>
      </c>
      <c r="R98" s="82">
        <v>1616</v>
      </c>
      <c r="S98" s="82">
        <v>1616</v>
      </c>
      <c r="T98" s="82">
        <v>1616</v>
      </c>
      <c r="U98" s="83">
        <v>1616</v>
      </c>
      <c r="V98" s="81">
        <v>379015</v>
      </c>
      <c r="W98" s="82">
        <v>379015</v>
      </c>
      <c r="X98" s="82">
        <v>379015</v>
      </c>
      <c r="Y98" s="82">
        <v>379015</v>
      </c>
      <c r="Z98" s="82">
        <v>379015</v>
      </c>
      <c r="AA98" s="81">
        <v>15947</v>
      </c>
      <c r="AB98" s="82">
        <v>15948</v>
      </c>
      <c r="AC98" s="82">
        <v>15949</v>
      </c>
      <c r="AD98" s="82">
        <v>15950</v>
      </c>
      <c r="AE98" s="80">
        <v>15951</v>
      </c>
      <c r="AG98" s="353"/>
      <c r="AH98" s="339">
        <f>+AB98/(AB98+W98)</f>
        <v>4.0378465830976575E-2</v>
      </c>
    </row>
    <row r="99" spans="1:34" s="129" customFormat="1">
      <c r="A99" s="78" t="s">
        <v>419</v>
      </c>
      <c r="B99" s="74"/>
      <c r="C99" s="79">
        <v>3392.3442399270525</v>
      </c>
      <c r="D99" s="82">
        <v>3523.9234269432309</v>
      </c>
      <c r="E99" s="82">
        <v>3603.2456662825734</v>
      </c>
      <c r="F99" s="82">
        <v>3660.6061887240421</v>
      </c>
      <c r="G99" s="81">
        <v>4</v>
      </c>
      <c r="H99" s="79">
        <v>3.3923442399268424</v>
      </c>
      <c r="I99" s="82">
        <v>3.5239234269433837</v>
      </c>
      <c r="J99" s="82">
        <v>3.6032456662824188</v>
      </c>
      <c r="K99" s="82">
        <v>3.6606061887241594</v>
      </c>
      <c r="L99" s="74"/>
      <c r="M99" s="79">
        <v>56386.774999999994</v>
      </c>
      <c r="N99" s="79">
        <v>58084.024999999994</v>
      </c>
      <c r="O99" s="79">
        <v>59781.274999999994</v>
      </c>
      <c r="P99" s="80">
        <v>61478.524999999994</v>
      </c>
      <c r="Q99" s="81">
        <v>280</v>
      </c>
      <c r="R99" s="82">
        <v>280</v>
      </c>
      <c r="S99" s="82">
        <v>280</v>
      </c>
      <c r="T99" s="82">
        <v>280</v>
      </c>
      <c r="U99" s="83">
        <v>280</v>
      </c>
      <c r="V99" s="81">
        <v>54275</v>
      </c>
      <c r="W99" s="82">
        <v>54275</v>
      </c>
      <c r="X99" s="82">
        <v>54275</v>
      </c>
      <c r="Y99" s="82">
        <v>54275</v>
      </c>
      <c r="Z99" s="82">
        <v>54275</v>
      </c>
      <c r="AA99" s="81"/>
      <c r="AB99" s="82"/>
      <c r="AC99" s="82"/>
      <c r="AD99" s="82"/>
      <c r="AE99" s="80"/>
      <c r="AG99" s="353"/>
      <c r="AH99" s="339"/>
    </row>
    <row r="100" spans="1:34" s="129" customFormat="1">
      <c r="A100" s="78" t="s">
        <v>420</v>
      </c>
      <c r="B100" s="74"/>
      <c r="C100" s="79">
        <v>4700.5948365003014</v>
      </c>
      <c r="D100" s="82">
        <v>4884.6098505020464</v>
      </c>
      <c r="E100" s="82">
        <v>4995.5733108324193</v>
      </c>
      <c r="F100" s="82">
        <v>5075.8285326683235</v>
      </c>
      <c r="G100" s="81">
        <v>0</v>
      </c>
      <c r="H100" s="79">
        <v>0</v>
      </c>
      <c r="I100" s="82">
        <v>0</v>
      </c>
      <c r="J100" s="82">
        <v>0</v>
      </c>
      <c r="K100" s="82">
        <v>0</v>
      </c>
      <c r="L100" s="74"/>
      <c r="M100" s="79">
        <v>10783.5</v>
      </c>
      <c r="N100" s="79">
        <v>10783.5</v>
      </c>
      <c r="O100" s="79">
        <v>10783.5</v>
      </c>
      <c r="P100" s="80">
        <v>10783.5</v>
      </c>
      <c r="Q100" s="81">
        <v>318</v>
      </c>
      <c r="R100" s="82">
        <v>318</v>
      </c>
      <c r="S100" s="82">
        <v>318</v>
      </c>
      <c r="T100" s="82">
        <v>318</v>
      </c>
      <c r="U100" s="83">
        <v>318</v>
      </c>
      <c r="V100" s="81">
        <v>427155</v>
      </c>
      <c r="W100" s="82">
        <v>427155</v>
      </c>
      <c r="X100" s="82">
        <v>427155</v>
      </c>
      <c r="Y100" s="82">
        <v>427155</v>
      </c>
      <c r="Z100" s="82">
        <v>427155</v>
      </c>
      <c r="AA100" s="81">
        <v>8638</v>
      </c>
      <c r="AB100" s="82">
        <v>8638</v>
      </c>
      <c r="AC100" s="82">
        <v>8638</v>
      </c>
      <c r="AD100" s="82">
        <v>8638</v>
      </c>
      <c r="AE100" s="80">
        <v>8638</v>
      </c>
      <c r="AG100" s="353"/>
      <c r="AH100" s="339">
        <f>+AB100/(AB100+W100)</f>
        <v>1.9821337194493718E-2</v>
      </c>
    </row>
    <row r="101" spans="1:34" s="129" customFormat="1">
      <c r="A101" s="78" t="s">
        <v>421</v>
      </c>
      <c r="B101" s="74"/>
      <c r="C101" s="79">
        <v>12321.287941012903</v>
      </c>
      <c r="D101" s="82">
        <v>12633.488510858246</v>
      </c>
      <c r="E101" s="82">
        <v>12819.768542584157</v>
      </c>
      <c r="F101" s="82">
        <v>12953.599714419672</v>
      </c>
      <c r="G101" s="81">
        <v>0</v>
      </c>
      <c r="H101" s="79">
        <v>0</v>
      </c>
      <c r="I101" s="82">
        <v>0</v>
      </c>
      <c r="J101" s="82">
        <v>0</v>
      </c>
      <c r="K101" s="82">
        <v>0</v>
      </c>
      <c r="L101" s="74"/>
      <c r="M101" s="79">
        <v>48641.624999999993</v>
      </c>
      <c r="N101" s="79">
        <v>53021.624999999993</v>
      </c>
      <c r="O101" s="79">
        <v>57401.625</v>
      </c>
      <c r="P101" s="80">
        <v>61781.624999999993</v>
      </c>
      <c r="Q101" s="81">
        <v>1658</v>
      </c>
      <c r="R101" s="82">
        <v>1658</v>
      </c>
      <c r="S101" s="82">
        <v>1658</v>
      </c>
      <c r="T101" s="82">
        <v>1658</v>
      </c>
      <c r="U101" s="83">
        <v>1658</v>
      </c>
      <c r="V101" s="81">
        <v>1217887</v>
      </c>
      <c r="W101" s="82">
        <v>1217887</v>
      </c>
      <c r="X101" s="82">
        <v>1217887</v>
      </c>
      <c r="Y101" s="82">
        <v>1217887</v>
      </c>
      <c r="Z101" s="82">
        <v>1217887</v>
      </c>
      <c r="AA101" s="81">
        <v>19696</v>
      </c>
      <c r="AB101" s="82">
        <v>19696</v>
      </c>
      <c r="AC101" s="82">
        <v>19696</v>
      </c>
      <c r="AD101" s="82">
        <v>19696</v>
      </c>
      <c r="AE101" s="80">
        <v>19696</v>
      </c>
      <c r="AG101" s="353"/>
      <c r="AH101" s="339">
        <f>+AB101/(AB101+W101)</f>
        <v>1.5914892172888606E-2</v>
      </c>
    </row>
    <row r="102" spans="1:34" s="129" customFormat="1">
      <c r="A102" s="78" t="s">
        <v>422</v>
      </c>
      <c r="B102" s="74"/>
      <c r="C102" s="79">
        <v>1234.5849877164221</v>
      </c>
      <c r="D102" s="82">
        <v>1316.9733517455302</v>
      </c>
      <c r="E102" s="82">
        <v>1367.6932157716817</v>
      </c>
      <c r="F102" s="82">
        <v>1404.8597921281726</v>
      </c>
      <c r="G102" s="81">
        <v>0</v>
      </c>
      <c r="H102" s="79">
        <v>0</v>
      </c>
      <c r="I102" s="82">
        <v>0</v>
      </c>
      <c r="J102" s="82">
        <v>0</v>
      </c>
      <c r="K102" s="82">
        <v>0</v>
      </c>
      <c r="L102" s="74"/>
      <c r="M102" s="79">
        <v>2601.9</v>
      </c>
      <c r="N102" s="79">
        <v>2656.65</v>
      </c>
      <c r="O102" s="79">
        <v>2711.4</v>
      </c>
      <c r="P102" s="80">
        <v>2766.15</v>
      </c>
      <c r="Q102" s="81">
        <v>235</v>
      </c>
      <c r="R102" s="82">
        <v>235</v>
      </c>
      <c r="S102" s="82">
        <v>235</v>
      </c>
      <c r="T102" s="82">
        <v>235</v>
      </c>
      <c r="U102" s="83">
        <v>235</v>
      </c>
      <c r="V102" s="81">
        <v>178188</v>
      </c>
      <c r="W102" s="82">
        <v>178188</v>
      </c>
      <c r="X102" s="82">
        <v>178188</v>
      </c>
      <c r="Y102" s="82">
        <v>178188</v>
      </c>
      <c r="Z102" s="82">
        <v>178188</v>
      </c>
      <c r="AA102" s="81"/>
      <c r="AB102" s="82"/>
      <c r="AC102" s="82"/>
      <c r="AD102" s="82"/>
      <c r="AE102" s="80"/>
      <c r="AG102" s="353"/>
      <c r="AH102" s="339"/>
    </row>
    <row r="103" spans="1:34" s="129" customFormat="1">
      <c r="A103" s="78" t="s">
        <v>423</v>
      </c>
      <c r="B103" s="74"/>
      <c r="C103" s="79">
        <v>14218.507916471506</v>
      </c>
      <c r="D103" s="82">
        <v>14170.297792256848</v>
      </c>
      <c r="E103" s="82">
        <v>14142.172490389705</v>
      </c>
      <c r="F103" s="82">
        <v>14122.251132175734</v>
      </c>
      <c r="G103" s="81">
        <v>182</v>
      </c>
      <c r="H103" s="79">
        <v>184.8406029141297</v>
      </c>
      <c r="I103" s="82">
        <v>184.21387129933828</v>
      </c>
      <c r="J103" s="82">
        <v>183.84824237506655</v>
      </c>
      <c r="K103" s="82">
        <v>183.58926471828454</v>
      </c>
      <c r="L103" s="74"/>
      <c r="M103" s="79">
        <v>119144.57500000001</v>
      </c>
      <c r="N103" s="79">
        <v>124601.325</v>
      </c>
      <c r="O103" s="79">
        <v>130058.07500000001</v>
      </c>
      <c r="P103" s="80">
        <v>135514.82500000001</v>
      </c>
      <c r="Q103" s="81">
        <v>4536</v>
      </c>
      <c r="R103" s="82">
        <v>4536</v>
      </c>
      <c r="S103" s="82">
        <v>4536</v>
      </c>
      <c r="T103" s="82">
        <v>4536</v>
      </c>
      <c r="U103" s="83">
        <v>4536</v>
      </c>
      <c r="V103" s="81">
        <v>326544</v>
      </c>
      <c r="W103" s="82">
        <v>326544</v>
      </c>
      <c r="X103" s="82">
        <v>326544</v>
      </c>
      <c r="Y103" s="82">
        <v>326544</v>
      </c>
      <c r="Z103" s="82">
        <v>326544</v>
      </c>
      <c r="AA103" s="81">
        <v>30915</v>
      </c>
      <c r="AB103" s="82">
        <v>30916</v>
      </c>
      <c r="AC103" s="82">
        <v>30917</v>
      </c>
      <c r="AD103" s="82">
        <v>30918</v>
      </c>
      <c r="AE103" s="80">
        <v>30919</v>
      </c>
      <c r="AG103" s="353"/>
      <c r="AH103" s="339">
        <f>+AB103/(AB103+W103)</f>
        <v>8.6487998657192408E-2</v>
      </c>
    </row>
    <row r="104" spans="1:34" s="129" customFormat="1">
      <c r="A104" s="78" t="s">
        <v>424</v>
      </c>
      <c r="B104" s="74"/>
      <c r="C104" s="79">
        <v>1451.7558294656515</v>
      </c>
      <c r="D104" s="82">
        <v>1501.2859851894302</v>
      </c>
      <c r="E104" s="82">
        <v>1531.0389779692212</v>
      </c>
      <c r="F104" s="82">
        <v>1552.5059817777881</v>
      </c>
      <c r="G104" s="81">
        <v>0</v>
      </c>
      <c r="H104" s="79">
        <v>0</v>
      </c>
      <c r="I104" s="82">
        <v>0</v>
      </c>
      <c r="J104" s="82">
        <v>0</v>
      </c>
      <c r="K104" s="82">
        <v>0</v>
      </c>
      <c r="L104" s="74"/>
      <c r="M104" s="79">
        <v>3753.75</v>
      </c>
      <c r="N104" s="79">
        <v>3753.75</v>
      </c>
      <c r="O104" s="79">
        <v>3753.75</v>
      </c>
      <c r="P104" s="80">
        <v>3753.75</v>
      </c>
      <c r="Q104" s="81">
        <v>163</v>
      </c>
      <c r="R104" s="82">
        <v>163</v>
      </c>
      <c r="S104" s="82">
        <v>163</v>
      </c>
      <c r="T104" s="82">
        <v>163</v>
      </c>
      <c r="U104" s="83">
        <v>163</v>
      </c>
      <c r="V104" s="81">
        <v>320146</v>
      </c>
      <c r="W104" s="82">
        <v>320146</v>
      </c>
      <c r="X104" s="82">
        <v>320146</v>
      </c>
      <c r="Y104" s="82">
        <v>320146</v>
      </c>
      <c r="Z104" s="82">
        <v>320146</v>
      </c>
      <c r="AA104" s="81"/>
      <c r="AB104" s="82"/>
      <c r="AC104" s="82"/>
      <c r="AD104" s="82"/>
      <c r="AE104" s="80"/>
      <c r="AG104" s="353"/>
      <c r="AH104" s="339"/>
    </row>
    <row r="105" spans="1:34" s="129" customFormat="1">
      <c r="A105" s="78" t="s">
        <v>425</v>
      </c>
      <c r="B105" s="74"/>
      <c r="C105" s="79">
        <v>2041.7638676125275</v>
      </c>
      <c r="D105" s="82">
        <v>2052.2635698212357</v>
      </c>
      <c r="E105" s="82">
        <v>2058.4305143732818</v>
      </c>
      <c r="F105" s="82">
        <v>2062.8172663963937</v>
      </c>
      <c r="G105" s="81">
        <v>0</v>
      </c>
      <c r="H105" s="79">
        <v>0</v>
      </c>
      <c r="I105" s="82">
        <v>0</v>
      </c>
      <c r="J105" s="82">
        <v>0</v>
      </c>
      <c r="K105" s="82">
        <v>0</v>
      </c>
      <c r="L105" s="74"/>
      <c r="M105" s="79">
        <v>146494.79999999999</v>
      </c>
      <c r="N105" s="79">
        <v>162025.54999999999</v>
      </c>
      <c r="O105" s="79">
        <v>177556.3</v>
      </c>
      <c r="P105" s="80">
        <v>193087.05</v>
      </c>
      <c r="Q105" s="81">
        <v>227</v>
      </c>
      <c r="R105" s="82">
        <v>227</v>
      </c>
      <c r="S105" s="82">
        <v>227</v>
      </c>
      <c r="T105" s="82">
        <v>227</v>
      </c>
      <c r="U105" s="83">
        <v>227</v>
      </c>
      <c r="V105" s="81">
        <v>5197</v>
      </c>
      <c r="W105" s="82">
        <v>5197</v>
      </c>
      <c r="X105" s="82">
        <v>5197</v>
      </c>
      <c r="Y105" s="82">
        <v>5197</v>
      </c>
      <c r="Z105" s="82">
        <v>5197</v>
      </c>
      <c r="AA105" s="81">
        <v>4879</v>
      </c>
      <c r="AB105" s="82">
        <v>4879</v>
      </c>
      <c r="AC105" s="82">
        <v>4879</v>
      </c>
      <c r="AD105" s="82">
        <v>4879</v>
      </c>
      <c r="AE105" s="80">
        <v>4879</v>
      </c>
      <c r="AG105" s="353"/>
      <c r="AH105" s="339">
        <f>+AB105/(AB105+W105)</f>
        <v>0.48421992854307266</v>
      </c>
    </row>
    <row r="106" spans="1:34" s="129" customFormat="1">
      <c r="A106" s="78" t="s">
        <v>426</v>
      </c>
      <c r="B106" s="74"/>
      <c r="C106" s="79">
        <v>1350.9451764095086</v>
      </c>
      <c r="D106" s="82">
        <v>1424.7108301187627</v>
      </c>
      <c r="E106" s="82">
        <v>1469.7143184121942</v>
      </c>
      <c r="F106" s="82">
        <v>1502.5043095030869</v>
      </c>
      <c r="G106" s="81">
        <v>0</v>
      </c>
      <c r="H106" s="79">
        <v>0</v>
      </c>
      <c r="I106" s="82">
        <v>0</v>
      </c>
      <c r="J106" s="82">
        <v>0</v>
      </c>
      <c r="K106" s="82">
        <v>0</v>
      </c>
      <c r="L106" s="74"/>
      <c r="M106" s="79">
        <v>2934.75</v>
      </c>
      <c r="N106" s="79">
        <v>2934.75</v>
      </c>
      <c r="O106" s="79">
        <v>2934.75</v>
      </c>
      <c r="P106" s="80">
        <v>2934.75</v>
      </c>
      <c r="Q106" s="81">
        <v>95</v>
      </c>
      <c r="R106" s="82">
        <v>95</v>
      </c>
      <c r="S106" s="82">
        <v>95</v>
      </c>
      <c r="T106" s="82">
        <v>95</v>
      </c>
      <c r="U106" s="83">
        <v>95</v>
      </c>
      <c r="V106" s="81">
        <v>120138</v>
      </c>
      <c r="W106" s="82">
        <v>120138</v>
      </c>
      <c r="X106" s="82">
        <v>120138</v>
      </c>
      <c r="Y106" s="82">
        <v>120138</v>
      </c>
      <c r="Z106" s="82">
        <v>120138</v>
      </c>
      <c r="AA106" s="81">
        <v>13261</v>
      </c>
      <c r="AB106" s="82">
        <v>13261</v>
      </c>
      <c r="AC106" s="82">
        <v>13261</v>
      </c>
      <c r="AD106" s="82">
        <v>13261</v>
      </c>
      <c r="AE106" s="80">
        <v>13261</v>
      </c>
      <c r="AG106" s="353"/>
      <c r="AH106" s="339">
        <f>+AB106/(AB106+W106)</f>
        <v>9.9408541293412991E-2</v>
      </c>
    </row>
    <row r="107" spans="1:34" s="129" customFormat="1">
      <c r="A107" s="78" t="s">
        <v>427</v>
      </c>
      <c r="B107" s="74"/>
      <c r="C107" s="79">
        <v>16970.065253416178</v>
      </c>
      <c r="D107" s="82">
        <v>17562.425584410394</v>
      </c>
      <c r="E107" s="82">
        <v>17918.473732637736</v>
      </c>
      <c r="F107" s="82">
        <v>18175.462957979038</v>
      </c>
      <c r="G107" s="81">
        <v>0</v>
      </c>
      <c r="H107" s="79">
        <v>0</v>
      </c>
      <c r="I107" s="82">
        <v>0</v>
      </c>
      <c r="J107" s="82">
        <v>0</v>
      </c>
      <c r="K107" s="82">
        <v>0</v>
      </c>
      <c r="L107" s="74"/>
      <c r="M107" s="79">
        <v>39861.599999999999</v>
      </c>
      <c r="N107" s="79">
        <v>45738.1</v>
      </c>
      <c r="O107" s="79">
        <v>51614.6</v>
      </c>
      <c r="P107" s="80">
        <v>57491.1</v>
      </c>
      <c r="Q107" s="81">
        <v>2157</v>
      </c>
      <c r="R107" s="82">
        <v>2157</v>
      </c>
      <c r="S107" s="82">
        <v>2157</v>
      </c>
      <c r="T107" s="82">
        <v>2157</v>
      </c>
      <c r="U107" s="83">
        <v>2157</v>
      </c>
      <c r="V107" s="81">
        <v>540042</v>
      </c>
      <c r="W107" s="82">
        <v>540042</v>
      </c>
      <c r="X107" s="82">
        <v>540042</v>
      </c>
      <c r="Y107" s="82">
        <v>540042</v>
      </c>
      <c r="Z107" s="82">
        <v>540042</v>
      </c>
      <c r="AA107" s="81">
        <v>55534</v>
      </c>
      <c r="AB107" s="82">
        <v>55534</v>
      </c>
      <c r="AC107" s="82">
        <v>55534</v>
      </c>
      <c r="AD107" s="82">
        <v>55534</v>
      </c>
      <c r="AE107" s="80">
        <v>55534</v>
      </c>
      <c r="AG107" s="353"/>
      <c r="AH107" s="339">
        <f>+AB107/(AB107+W107)</f>
        <v>9.3244187139844448E-2</v>
      </c>
    </row>
    <row r="108" spans="1:34" s="129" customFormat="1">
      <c r="A108" s="78" t="s">
        <v>428</v>
      </c>
      <c r="B108" s="74"/>
      <c r="C108" s="79">
        <v>3581.6859051413803</v>
      </c>
      <c r="D108" s="82">
        <v>3740.0014414988154</v>
      </c>
      <c r="E108" s="82">
        <v>3835.8345284206007</v>
      </c>
      <c r="F108" s="82">
        <v>3905.3147464255621</v>
      </c>
      <c r="G108" s="81">
        <v>76</v>
      </c>
      <c r="H108" s="79">
        <v>85.960461723393109</v>
      </c>
      <c r="I108" s="82">
        <v>89.760034595971774</v>
      </c>
      <c r="J108" s="82">
        <v>92.060028682094526</v>
      </c>
      <c r="K108" s="82">
        <v>93.727553914213331</v>
      </c>
      <c r="L108" s="74"/>
      <c r="M108" s="79">
        <v>36548.6</v>
      </c>
      <c r="N108" s="79">
        <v>37680.1</v>
      </c>
      <c r="O108" s="79">
        <v>38811.599999999999</v>
      </c>
      <c r="P108" s="80">
        <v>39943.1</v>
      </c>
      <c r="Q108" s="81">
        <v>360</v>
      </c>
      <c r="R108" s="82">
        <v>360</v>
      </c>
      <c r="S108" s="82">
        <v>360</v>
      </c>
      <c r="T108" s="82">
        <v>360</v>
      </c>
      <c r="U108" s="83">
        <v>360</v>
      </c>
      <c r="V108" s="81">
        <v>7067</v>
      </c>
      <c r="W108" s="82">
        <v>7067</v>
      </c>
      <c r="X108" s="82">
        <v>7067</v>
      </c>
      <c r="Y108" s="82">
        <v>7067</v>
      </c>
      <c r="Z108" s="82">
        <v>7067</v>
      </c>
      <c r="AA108" s="81"/>
      <c r="AB108" s="82"/>
      <c r="AC108" s="82"/>
      <c r="AD108" s="82"/>
      <c r="AE108" s="80"/>
      <c r="AG108" s="353"/>
      <c r="AH108" s="339"/>
    </row>
    <row r="109" spans="1:34" s="129" customFormat="1">
      <c r="A109" s="78" t="s">
        <v>429</v>
      </c>
      <c r="B109" s="74"/>
      <c r="C109" s="79">
        <v>6681.7584349069057</v>
      </c>
      <c r="D109" s="82">
        <v>6878.6613275645968</v>
      </c>
      <c r="E109" s="82">
        <v>6996.521147284795</v>
      </c>
      <c r="F109" s="82">
        <v>7081.3666971472885</v>
      </c>
      <c r="G109" s="81">
        <v>0</v>
      </c>
      <c r="H109" s="79">
        <v>0</v>
      </c>
      <c r="I109" s="82">
        <v>0</v>
      </c>
      <c r="J109" s="82">
        <v>0</v>
      </c>
      <c r="K109" s="82">
        <v>0</v>
      </c>
      <c r="L109" s="74"/>
      <c r="M109" s="79">
        <v>3173.6250000000005</v>
      </c>
      <c r="N109" s="79">
        <v>3173.6250000000005</v>
      </c>
      <c r="O109" s="79">
        <v>3173.6250000000005</v>
      </c>
      <c r="P109" s="80">
        <v>3173.6250000000005</v>
      </c>
      <c r="Q109" s="81">
        <v>553</v>
      </c>
      <c r="R109" s="82">
        <v>553</v>
      </c>
      <c r="S109" s="82">
        <v>553</v>
      </c>
      <c r="T109" s="82">
        <v>553</v>
      </c>
      <c r="U109" s="83">
        <v>553</v>
      </c>
      <c r="V109" s="81">
        <v>645184</v>
      </c>
      <c r="W109" s="82">
        <v>645184</v>
      </c>
      <c r="X109" s="82">
        <v>645184</v>
      </c>
      <c r="Y109" s="82">
        <v>645184</v>
      </c>
      <c r="Z109" s="82">
        <v>645184</v>
      </c>
      <c r="AA109" s="81"/>
      <c r="AB109" s="82"/>
      <c r="AC109" s="82"/>
      <c r="AD109" s="82"/>
      <c r="AE109" s="80"/>
      <c r="AG109" s="353"/>
      <c r="AH109" s="339"/>
    </row>
    <row r="110" spans="1:34" s="129" customFormat="1">
      <c r="A110" s="78" t="s">
        <v>430</v>
      </c>
      <c r="B110" s="74"/>
      <c r="C110" s="79">
        <v>299.35734663622912</v>
      </c>
      <c r="D110" s="82">
        <v>303.38897849805988</v>
      </c>
      <c r="E110" s="82">
        <v>305.7724556047562</v>
      </c>
      <c r="F110" s="82">
        <v>307.47490685754468</v>
      </c>
      <c r="G110" s="81">
        <v>21</v>
      </c>
      <c r="H110" s="79">
        <v>21.85308630444473</v>
      </c>
      <c r="I110" s="82">
        <v>22.147395430358358</v>
      </c>
      <c r="J110" s="82">
        <v>22.321389259147224</v>
      </c>
      <c r="K110" s="82">
        <v>22.445668200600778</v>
      </c>
      <c r="L110" s="74"/>
      <c r="M110" s="79">
        <v>29459.075000000001</v>
      </c>
      <c r="N110" s="79">
        <v>30900.824999999997</v>
      </c>
      <c r="O110" s="79">
        <v>32342.575000000001</v>
      </c>
      <c r="P110" s="80">
        <v>33784.324999999997</v>
      </c>
      <c r="Q110" s="81">
        <v>19</v>
      </c>
      <c r="R110" s="82">
        <v>19</v>
      </c>
      <c r="S110" s="82">
        <v>19</v>
      </c>
      <c r="T110" s="82">
        <v>19</v>
      </c>
      <c r="U110" s="83">
        <v>19</v>
      </c>
      <c r="V110" s="81"/>
      <c r="W110" s="82"/>
      <c r="X110" s="82"/>
      <c r="Y110" s="82"/>
      <c r="Z110" s="82"/>
      <c r="AA110" s="81"/>
      <c r="AB110" s="82"/>
      <c r="AC110" s="82"/>
      <c r="AD110" s="82"/>
      <c r="AE110" s="80"/>
      <c r="AG110" s="353"/>
      <c r="AH110" s="339"/>
    </row>
    <row r="111" spans="1:34" s="129" customFormat="1">
      <c r="A111" s="78" t="s">
        <v>431</v>
      </c>
      <c r="B111" s="74"/>
      <c r="C111" s="79">
        <v>295.47637890569115</v>
      </c>
      <c r="D111" s="82">
        <v>301.53862277027088</v>
      </c>
      <c r="E111" s="82">
        <v>305.14230381651123</v>
      </c>
      <c r="F111" s="82">
        <v>307.72524476893278</v>
      </c>
      <c r="G111" s="81">
        <v>0</v>
      </c>
      <c r="H111" s="79">
        <v>0</v>
      </c>
      <c r="I111" s="82">
        <v>0</v>
      </c>
      <c r="J111" s="82">
        <v>0</v>
      </c>
      <c r="K111" s="82">
        <v>0</v>
      </c>
      <c r="L111" s="74"/>
      <c r="M111" s="79">
        <v>6551.65</v>
      </c>
      <c r="N111" s="79">
        <v>6697.65</v>
      </c>
      <c r="O111" s="79">
        <v>6843.65</v>
      </c>
      <c r="P111" s="80">
        <v>6989.65</v>
      </c>
      <c r="Q111" s="81">
        <v>25</v>
      </c>
      <c r="R111" s="82">
        <v>25</v>
      </c>
      <c r="S111" s="82">
        <v>25</v>
      </c>
      <c r="T111" s="82">
        <v>25</v>
      </c>
      <c r="U111" s="83">
        <v>25</v>
      </c>
      <c r="V111" s="81">
        <v>10605</v>
      </c>
      <c r="W111" s="82">
        <v>10605</v>
      </c>
      <c r="X111" s="82">
        <v>10605</v>
      </c>
      <c r="Y111" s="82">
        <v>10605</v>
      </c>
      <c r="Z111" s="82">
        <v>10605</v>
      </c>
      <c r="AA111" s="81"/>
      <c r="AB111" s="82"/>
      <c r="AC111" s="82"/>
      <c r="AD111" s="82"/>
      <c r="AE111" s="80"/>
      <c r="AG111" s="353"/>
      <c r="AH111" s="339"/>
    </row>
    <row r="112" spans="1:34" s="129" customFormat="1">
      <c r="A112" s="78" t="s">
        <v>432</v>
      </c>
      <c r="B112" s="74"/>
      <c r="C112" s="79">
        <v>1826.4722242747089</v>
      </c>
      <c r="D112" s="82">
        <v>1869.3799355448205</v>
      </c>
      <c r="E112" s="82">
        <v>1894.9451087033854</v>
      </c>
      <c r="F112" s="82">
        <v>1913.2956400720811</v>
      </c>
      <c r="G112" s="81">
        <v>0</v>
      </c>
      <c r="H112" s="79">
        <v>0</v>
      </c>
      <c r="I112" s="82">
        <v>0</v>
      </c>
      <c r="J112" s="82">
        <v>0</v>
      </c>
      <c r="K112" s="82">
        <v>0</v>
      </c>
      <c r="L112" s="74"/>
      <c r="M112" s="79">
        <v>7114.9750000000004</v>
      </c>
      <c r="N112" s="79">
        <v>7151.4750000000004</v>
      </c>
      <c r="O112" s="79">
        <v>7187.9750000000004</v>
      </c>
      <c r="P112" s="80">
        <v>7224.4750000000004</v>
      </c>
      <c r="Q112" s="81">
        <v>128</v>
      </c>
      <c r="R112" s="82">
        <v>128</v>
      </c>
      <c r="S112" s="82">
        <v>128</v>
      </c>
      <c r="T112" s="82">
        <v>128</v>
      </c>
      <c r="U112" s="83">
        <v>128</v>
      </c>
      <c r="V112" s="81">
        <v>45815</v>
      </c>
      <c r="W112" s="82">
        <v>45815</v>
      </c>
      <c r="X112" s="82">
        <v>45815</v>
      </c>
      <c r="Y112" s="82">
        <v>45815</v>
      </c>
      <c r="Z112" s="82">
        <v>45815</v>
      </c>
      <c r="AA112" s="81">
        <v>20817</v>
      </c>
      <c r="AB112" s="82">
        <v>20818</v>
      </c>
      <c r="AC112" s="82">
        <v>20819</v>
      </c>
      <c r="AD112" s="82">
        <v>20820</v>
      </c>
      <c r="AE112" s="80">
        <v>20821</v>
      </c>
      <c r="AG112" s="353"/>
      <c r="AH112" s="339">
        <f t="shared" ref="AH112:AH120" si="1">+AB112/(AB112+W112)</f>
        <v>0.31242777602689359</v>
      </c>
    </row>
    <row r="113" spans="1:34" s="129" customFormat="1">
      <c r="A113" s="78" t="s">
        <v>433</v>
      </c>
      <c r="B113" s="74"/>
      <c r="C113" s="79">
        <v>1392.3612220130829</v>
      </c>
      <c r="D113" s="82">
        <v>1430.8114215699763</v>
      </c>
      <c r="E113" s="82">
        <v>1453.7937075269679</v>
      </c>
      <c r="F113" s="82">
        <v>1470.3234273755577</v>
      </c>
      <c r="G113" s="81">
        <v>0</v>
      </c>
      <c r="H113" s="79">
        <v>0</v>
      </c>
      <c r="I113" s="82">
        <v>0</v>
      </c>
      <c r="J113" s="82">
        <v>0</v>
      </c>
      <c r="K113" s="82">
        <v>0</v>
      </c>
      <c r="L113" s="74"/>
      <c r="M113" s="79">
        <v>4845.75</v>
      </c>
      <c r="N113" s="79">
        <v>4845.75</v>
      </c>
      <c r="O113" s="79">
        <v>4845.75</v>
      </c>
      <c r="P113" s="80">
        <v>4845.75</v>
      </c>
      <c r="Q113" s="81">
        <v>256</v>
      </c>
      <c r="R113" s="82">
        <v>256</v>
      </c>
      <c r="S113" s="82">
        <v>256</v>
      </c>
      <c r="T113" s="82">
        <v>256</v>
      </c>
      <c r="U113" s="83">
        <v>256</v>
      </c>
      <c r="V113" s="81">
        <v>56795</v>
      </c>
      <c r="W113" s="82">
        <v>56795</v>
      </c>
      <c r="X113" s="82">
        <v>56795</v>
      </c>
      <c r="Y113" s="82">
        <v>56795</v>
      </c>
      <c r="Z113" s="82">
        <v>56795</v>
      </c>
      <c r="AA113" s="81"/>
      <c r="AB113" s="82"/>
      <c r="AC113" s="82"/>
      <c r="AD113" s="82"/>
      <c r="AE113" s="80"/>
      <c r="AG113" s="353"/>
      <c r="AH113" s="339"/>
    </row>
    <row r="114" spans="1:34" s="129" customFormat="1">
      <c r="A114" s="78" t="s">
        <v>434</v>
      </c>
      <c r="B114" s="74"/>
      <c r="C114" s="79">
        <v>1355.56216608009</v>
      </c>
      <c r="D114" s="82">
        <v>1398.8015276021176</v>
      </c>
      <c r="E114" s="82">
        <v>1424.731518193423</v>
      </c>
      <c r="F114" s="82">
        <v>1443.4201267803858</v>
      </c>
      <c r="G114" s="81">
        <v>0</v>
      </c>
      <c r="H114" s="79">
        <v>0</v>
      </c>
      <c r="I114" s="82">
        <v>0</v>
      </c>
      <c r="J114" s="82">
        <v>0</v>
      </c>
      <c r="K114" s="82">
        <v>0</v>
      </c>
      <c r="L114" s="74"/>
      <c r="M114" s="79">
        <v>38331.4</v>
      </c>
      <c r="N114" s="79">
        <v>38477.4</v>
      </c>
      <c r="O114" s="79">
        <v>38623.4</v>
      </c>
      <c r="P114" s="80">
        <v>38769.4</v>
      </c>
      <c r="Q114" s="81">
        <v>65</v>
      </c>
      <c r="R114" s="82">
        <v>65</v>
      </c>
      <c r="S114" s="82">
        <v>65</v>
      </c>
      <c r="T114" s="82">
        <v>65</v>
      </c>
      <c r="U114" s="83">
        <v>65</v>
      </c>
      <c r="V114" s="81">
        <v>16272</v>
      </c>
      <c r="W114" s="82">
        <v>16272</v>
      </c>
      <c r="X114" s="82">
        <v>16272</v>
      </c>
      <c r="Y114" s="82">
        <v>16272</v>
      </c>
      <c r="Z114" s="82">
        <v>16272</v>
      </c>
      <c r="AA114" s="81">
        <v>5485</v>
      </c>
      <c r="AB114" s="82">
        <v>5485</v>
      </c>
      <c r="AC114" s="82">
        <v>5485</v>
      </c>
      <c r="AD114" s="82">
        <v>5485</v>
      </c>
      <c r="AE114" s="80">
        <v>5485</v>
      </c>
      <c r="AG114" s="353"/>
      <c r="AH114" s="339">
        <f t="shared" si="1"/>
        <v>0.2521027715218091</v>
      </c>
    </row>
    <row r="115" spans="1:34" s="129" customFormat="1">
      <c r="A115" s="78" t="s">
        <v>435</v>
      </c>
      <c r="B115" s="74"/>
      <c r="C115" s="79">
        <v>1929.2544542001754</v>
      </c>
      <c r="D115" s="82">
        <v>1992.4498839545206</v>
      </c>
      <c r="E115" s="82">
        <v>2030.3721605052588</v>
      </c>
      <c r="F115" s="82">
        <v>2057.7153684562536</v>
      </c>
      <c r="G115" s="81">
        <v>3</v>
      </c>
      <c r="H115" s="79">
        <v>3.8585089084003812</v>
      </c>
      <c r="I115" s="82">
        <v>3.984899767908928</v>
      </c>
      <c r="J115" s="82">
        <v>4.0607443210105885</v>
      </c>
      <c r="K115" s="82">
        <v>4.1154307369124581</v>
      </c>
      <c r="L115" s="74"/>
      <c r="M115" s="79">
        <v>34356.65</v>
      </c>
      <c r="N115" s="79">
        <v>41255.15</v>
      </c>
      <c r="O115" s="79">
        <v>48153.65</v>
      </c>
      <c r="P115" s="80">
        <v>55052.15</v>
      </c>
      <c r="Q115" s="81">
        <v>145</v>
      </c>
      <c r="R115" s="82">
        <v>145</v>
      </c>
      <c r="S115" s="82">
        <v>145</v>
      </c>
      <c r="T115" s="82">
        <v>145</v>
      </c>
      <c r="U115" s="83">
        <v>145</v>
      </c>
      <c r="V115" s="81">
        <v>99995</v>
      </c>
      <c r="W115" s="82">
        <v>99995</v>
      </c>
      <c r="X115" s="82">
        <v>99995</v>
      </c>
      <c r="Y115" s="82">
        <v>99995</v>
      </c>
      <c r="Z115" s="82">
        <v>99995</v>
      </c>
      <c r="AA115" s="81">
        <v>9306</v>
      </c>
      <c r="AB115" s="82">
        <v>9306</v>
      </c>
      <c r="AC115" s="82">
        <v>9306</v>
      </c>
      <c r="AD115" s="82">
        <v>9306</v>
      </c>
      <c r="AE115" s="80">
        <v>9306</v>
      </c>
      <c r="AG115" s="353"/>
      <c r="AH115" s="339">
        <f t="shared" si="1"/>
        <v>8.5141032561458718E-2</v>
      </c>
    </row>
    <row r="116" spans="1:34" s="129" customFormat="1">
      <c r="A116" s="78" t="s">
        <v>436</v>
      </c>
      <c r="B116" s="74"/>
      <c r="C116" s="79">
        <v>4381.7039017704819</v>
      </c>
      <c r="D116" s="82">
        <v>4451.5013581281446</v>
      </c>
      <c r="E116" s="82">
        <v>4492.8445336702198</v>
      </c>
      <c r="F116" s="82">
        <v>4522.4106387950742</v>
      </c>
      <c r="G116" s="81">
        <v>0</v>
      </c>
      <c r="H116" s="79">
        <v>0</v>
      </c>
      <c r="I116" s="82">
        <v>0</v>
      </c>
      <c r="J116" s="82">
        <v>0</v>
      </c>
      <c r="K116" s="82">
        <v>0</v>
      </c>
      <c r="L116" s="74"/>
      <c r="M116" s="79">
        <v>2866.5</v>
      </c>
      <c r="N116" s="79">
        <v>2866.5</v>
      </c>
      <c r="O116" s="79">
        <v>2866.5</v>
      </c>
      <c r="P116" s="80">
        <v>2866.5</v>
      </c>
      <c r="Q116" s="81">
        <v>395</v>
      </c>
      <c r="R116" s="82">
        <v>395</v>
      </c>
      <c r="S116" s="82">
        <v>395</v>
      </c>
      <c r="T116" s="82">
        <v>395</v>
      </c>
      <c r="U116" s="83">
        <v>395</v>
      </c>
      <c r="V116" s="81">
        <v>278264</v>
      </c>
      <c r="W116" s="82">
        <v>278264</v>
      </c>
      <c r="X116" s="82">
        <v>278264</v>
      </c>
      <c r="Y116" s="82">
        <v>278264</v>
      </c>
      <c r="Z116" s="82">
        <v>278264</v>
      </c>
      <c r="AA116" s="81">
        <v>8056</v>
      </c>
      <c r="AB116" s="82">
        <v>8056</v>
      </c>
      <c r="AC116" s="82">
        <v>8056</v>
      </c>
      <c r="AD116" s="82">
        <v>8056</v>
      </c>
      <c r="AE116" s="80">
        <v>8056</v>
      </c>
      <c r="AG116" s="353"/>
      <c r="AH116" s="339">
        <f t="shared" si="1"/>
        <v>2.8136350936015648E-2</v>
      </c>
    </row>
    <row r="117" spans="1:34" s="129" customFormat="1">
      <c r="A117" s="78" t="s">
        <v>437</v>
      </c>
      <c r="B117" s="74"/>
      <c r="C117" s="79">
        <v>4796.1818121531105</v>
      </c>
      <c r="D117" s="82">
        <v>5000.8951207307173</v>
      </c>
      <c r="E117" s="82">
        <v>5124.6717109678484</v>
      </c>
      <c r="F117" s="82">
        <v>5214.3461169836746</v>
      </c>
      <c r="G117" s="81">
        <v>0</v>
      </c>
      <c r="H117" s="79">
        <v>0</v>
      </c>
      <c r="I117" s="82">
        <v>0</v>
      </c>
      <c r="J117" s="82">
        <v>0</v>
      </c>
      <c r="K117" s="82">
        <v>0</v>
      </c>
      <c r="L117" s="74"/>
      <c r="M117" s="79">
        <v>7019</v>
      </c>
      <c r="N117" s="79">
        <v>7475.25</v>
      </c>
      <c r="O117" s="79">
        <v>7931.5</v>
      </c>
      <c r="P117" s="80">
        <v>8387.75</v>
      </c>
      <c r="Q117" s="81">
        <v>411</v>
      </c>
      <c r="R117" s="82">
        <v>411</v>
      </c>
      <c r="S117" s="82">
        <v>411</v>
      </c>
      <c r="T117" s="82">
        <v>411</v>
      </c>
      <c r="U117" s="83">
        <v>411</v>
      </c>
      <c r="V117" s="81">
        <v>536215</v>
      </c>
      <c r="W117" s="82">
        <v>536215</v>
      </c>
      <c r="X117" s="82">
        <v>536215</v>
      </c>
      <c r="Y117" s="82">
        <v>536215</v>
      </c>
      <c r="Z117" s="82">
        <v>536215</v>
      </c>
      <c r="AA117" s="81">
        <v>26241</v>
      </c>
      <c r="AB117" s="82">
        <v>26241</v>
      </c>
      <c r="AC117" s="82">
        <v>26241</v>
      </c>
      <c r="AD117" s="82">
        <v>26241</v>
      </c>
      <c r="AE117" s="80">
        <v>26241</v>
      </c>
      <c r="AG117" s="353"/>
      <c r="AH117" s="339">
        <f t="shared" si="1"/>
        <v>4.6654316070945993E-2</v>
      </c>
    </row>
    <row r="118" spans="1:34" s="129" customFormat="1">
      <c r="A118" s="78" t="s">
        <v>438</v>
      </c>
      <c r="B118" s="74"/>
      <c r="C118" s="79">
        <v>4521.2290097366204</v>
      </c>
      <c r="D118" s="82">
        <v>4635.7892959663259</v>
      </c>
      <c r="E118" s="82">
        <v>4704.1437315907415</v>
      </c>
      <c r="F118" s="82">
        <v>4753.2523458367968</v>
      </c>
      <c r="G118" s="81">
        <v>0</v>
      </c>
      <c r="H118" s="79">
        <v>0</v>
      </c>
      <c r="I118" s="82">
        <v>0</v>
      </c>
      <c r="J118" s="82">
        <v>0</v>
      </c>
      <c r="K118" s="82">
        <v>0</v>
      </c>
      <c r="L118" s="74"/>
      <c r="M118" s="79">
        <v>2047.5</v>
      </c>
      <c r="N118" s="79">
        <v>2047.5</v>
      </c>
      <c r="O118" s="79">
        <v>2047.5</v>
      </c>
      <c r="P118" s="80">
        <v>2047.5</v>
      </c>
      <c r="Q118" s="81">
        <v>401</v>
      </c>
      <c r="R118" s="82">
        <v>401</v>
      </c>
      <c r="S118" s="82">
        <v>401</v>
      </c>
      <c r="T118" s="82">
        <v>401</v>
      </c>
      <c r="U118" s="83">
        <v>401</v>
      </c>
      <c r="V118" s="81">
        <v>493405</v>
      </c>
      <c r="W118" s="82">
        <v>493405</v>
      </c>
      <c r="X118" s="82">
        <v>493405</v>
      </c>
      <c r="Y118" s="82">
        <v>493405</v>
      </c>
      <c r="Z118" s="82">
        <v>493405</v>
      </c>
      <c r="AA118" s="81"/>
      <c r="AB118" s="82"/>
      <c r="AC118" s="82"/>
      <c r="AD118" s="82"/>
      <c r="AE118" s="80"/>
      <c r="AG118" s="353"/>
      <c r="AH118" s="339"/>
    </row>
    <row r="119" spans="1:34" s="129" customFormat="1">
      <c r="A119" s="78" t="s">
        <v>439</v>
      </c>
      <c r="B119" s="74"/>
      <c r="C119" s="79">
        <v>12103.99996785131</v>
      </c>
      <c r="D119" s="82">
        <v>12497.018037560258</v>
      </c>
      <c r="E119" s="82">
        <v>12732.808392027551</v>
      </c>
      <c r="F119" s="82">
        <v>12902.797442656512</v>
      </c>
      <c r="G119" s="81">
        <v>0</v>
      </c>
      <c r="H119" s="79">
        <v>0</v>
      </c>
      <c r="I119" s="82">
        <v>0</v>
      </c>
      <c r="J119" s="82">
        <v>0</v>
      </c>
      <c r="K119" s="82">
        <v>0</v>
      </c>
      <c r="L119" s="74"/>
      <c r="M119" s="79">
        <v>11891.975000000002</v>
      </c>
      <c r="N119" s="79">
        <v>14848.475</v>
      </c>
      <c r="O119" s="79">
        <v>17804.975000000002</v>
      </c>
      <c r="P119" s="80">
        <v>20761.475000000002</v>
      </c>
      <c r="Q119" s="81">
        <v>1819</v>
      </c>
      <c r="R119" s="82">
        <v>1819</v>
      </c>
      <c r="S119" s="82">
        <v>1819</v>
      </c>
      <c r="T119" s="82">
        <v>1819</v>
      </c>
      <c r="U119" s="83">
        <v>1819</v>
      </c>
      <c r="V119" s="81">
        <v>1212346</v>
      </c>
      <c r="W119" s="82">
        <v>1212346</v>
      </c>
      <c r="X119" s="82">
        <v>1212346</v>
      </c>
      <c r="Y119" s="82">
        <v>1212346</v>
      </c>
      <c r="Z119" s="82">
        <v>1212346</v>
      </c>
      <c r="AA119" s="81">
        <v>141243</v>
      </c>
      <c r="AB119" s="82">
        <v>141243</v>
      </c>
      <c r="AC119" s="82">
        <v>141243</v>
      </c>
      <c r="AD119" s="82">
        <v>141243</v>
      </c>
      <c r="AE119" s="80">
        <v>141243</v>
      </c>
      <c r="AG119" s="353"/>
      <c r="AH119" s="339">
        <f t="shared" si="1"/>
        <v>0.1043470359171063</v>
      </c>
    </row>
    <row r="120" spans="1:34" s="129" customFormat="1">
      <c r="A120" s="78" t="s">
        <v>440</v>
      </c>
      <c r="B120" s="74"/>
      <c r="C120" s="79">
        <v>7118.7168913929318</v>
      </c>
      <c r="D120" s="82">
        <v>7322.4032545227828</v>
      </c>
      <c r="E120" s="82">
        <v>7444.2432639908375</v>
      </c>
      <c r="F120" s="82">
        <v>7531.9176531199855</v>
      </c>
      <c r="G120" s="81">
        <v>0</v>
      </c>
      <c r="H120" s="79">
        <v>0</v>
      </c>
      <c r="I120" s="82">
        <v>0</v>
      </c>
      <c r="J120" s="82">
        <v>0</v>
      </c>
      <c r="K120" s="82">
        <v>0</v>
      </c>
      <c r="L120" s="74"/>
      <c r="M120" s="79">
        <v>5084.625</v>
      </c>
      <c r="N120" s="79">
        <v>5084.625</v>
      </c>
      <c r="O120" s="79">
        <v>5084.625</v>
      </c>
      <c r="P120" s="80">
        <v>5084.625</v>
      </c>
      <c r="Q120" s="81">
        <v>1151</v>
      </c>
      <c r="R120" s="82">
        <v>1151</v>
      </c>
      <c r="S120" s="82">
        <v>1151</v>
      </c>
      <c r="T120" s="82">
        <v>1151</v>
      </c>
      <c r="U120" s="83">
        <v>1151</v>
      </c>
      <c r="V120" s="81">
        <v>1368569</v>
      </c>
      <c r="W120" s="82">
        <v>1368569</v>
      </c>
      <c r="X120" s="82">
        <v>1368569</v>
      </c>
      <c r="Y120" s="82">
        <v>1368569</v>
      </c>
      <c r="Z120" s="82">
        <v>1368569</v>
      </c>
      <c r="AA120" s="81">
        <v>6293</v>
      </c>
      <c r="AB120" s="82">
        <v>6293</v>
      </c>
      <c r="AC120" s="82">
        <v>6293</v>
      </c>
      <c r="AD120" s="82">
        <v>6293</v>
      </c>
      <c r="AE120" s="80">
        <v>6293</v>
      </c>
      <c r="AG120" s="353"/>
      <c r="AH120" s="339">
        <f t="shared" si="1"/>
        <v>4.5771866558243666E-3</v>
      </c>
    </row>
    <row r="121" spans="1:34" s="129" customFormat="1">
      <c r="A121" s="78" t="s">
        <v>441</v>
      </c>
      <c r="B121" s="74"/>
      <c r="C121" s="79">
        <v>878.18568188803056</v>
      </c>
      <c r="D121" s="82">
        <v>905.88380544094957</v>
      </c>
      <c r="E121" s="82">
        <v>922.48939931970517</v>
      </c>
      <c r="F121" s="82">
        <v>934.45553245174256</v>
      </c>
      <c r="G121" s="81">
        <v>0</v>
      </c>
      <c r="H121" s="79">
        <v>0</v>
      </c>
      <c r="I121" s="82">
        <v>0</v>
      </c>
      <c r="J121" s="82">
        <v>0</v>
      </c>
      <c r="K121" s="82">
        <v>0</v>
      </c>
      <c r="L121" s="74"/>
      <c r="M121" s="79">
        <v>27869.025000000001</v>
      </c>
      <c r="N121" s="79">
        <v>28015.025000000001</v>
      </c>
      <c r="O121" s="79">
        <v>28161.025000000001</v>
      </c>
      <c r="P121" s="80">
        <v>28307.025000000001</v>
      </c>
      <c r="Q121" s="81">
        <v>49</v>
      </c>
      <c r="R121" s="82">
        <v>49</v>
      </c>
      <c r="S121" s="82">
        <v>49</v>
      </c>
      <c r="T121" s="82">
        <v>49</v>
      </c>
      <c r="U121" s="83">
        <v>49</v>
      </c>
      <c r="V121" s="81">
        <v>2464</v>
      </c>
      <c r="W121" s="82">
        <v>2464</v>
      </c>
      <c r="X121" s="82">
        <v>2464</v>
      </c>
      <c r="Y121" s="82">
        <v>2464</v>
      </c>
      <c r="Z121" s="82">
        <v>2464</v>
      </c>
      <c r="AA121" s="81"/>
      <c r="AB121" s="82"/>
      <c r="AC121" s="82"/>
      <c r="AD121" s="82"/>
      <c r="AE121" s="80"/>
      <c r="AG121" s="353"/>
      <c r="AH121" s="339"/>
    </row>
    <row r="122" spans="1:34" s="129" customFormat="1">
      <c r="A122" s="78" t="s">
        <v>442</v>
      </c>
      <c r="B122" s="74"/>
      <c r="C122" s="79">
        <v>697.17073620210658</v>
      </c>
      <c r="D122" s="82">
        <v>776.19116594734885</v>
      </c>
      <c r="E122" s="82">
        <v>826.5045174131767</v>
      </c>
      <c r="F122" s="82">
        <v>864.16812239814215</v>
      </c>
      <c r="G122" s="81">
        <v>7</v>
      </c>
      <c r="H122" s="79">
        <v>11.154731779233657</v>
      </c>
      <c r="I122" s="82">
        <v>12.419058655157528</v>
      </c>
      <c r="J122" s="82">
        <v>13.224072278610834</v>
      </c>
      <c r="K122" s="82">
        <v>13.826689958370252</v>
      </c>
      <c r="L122" s="74"/>
      <c r="M122" s="79">
        <v>3207.75</v>
      </c>
      <c r="N122" s="79">
        <v>3207.75</v>
      </c>
      <c r="O122" s="79">
        <v>3207.75</v>
      </c>
      <c r="P122" s="80">
        <v>3207.75</v>
      </c>
      <c r="Q122" s="81">
        <v>30</v>
      </c>
      <c r="R122" s="82">
        <v>30</v>
      </c>
      <c r="S122" s="82">
        <v>30</v>
      </c>
      <c r="T122" s="82">
        <v>30</v>
      </c>
      <c r="U122" s="83">
        <v>30</v>
      </c>
      <c r="V122" s="81">
        <v>38257</v>
      </c>
      <c r="W122" s="82">
        <v>38257</v>
      </c>
      <c r="X122" s="82">
        <v>38257</v>
      </c>
      <c r="Y122" s="82">
        <v>38257</v>
      </c>
      <c r="Z122" s="82">
        <v>38257</v>
      </c>
      <c r="AA122" s="81"/>
      <c r="AB122" s="82"/>
      <c r="AC122" s="82"/>
      <c r="AD122" s="82"/>
      <c r="AE122" s="80"/>
      <c r="AG122" s="353"/>
      <c r="AH122" s="339"/>
    </row>
    <row r="123" spans="1:34" s="129" customFormat="1">
      <c r="A123" s="78" t="s">
        <v>443</v>
      </c>
      <c r="B123" s="74"/>
      <c r="C123" s="79">
        <v>255.62166644480178</v>
      </c>
      <c r="D123" s="82">
        <v>260.41456197876744</v>
      </c>
      <c r="E123" s="82">
        <v>263.25977840055288</v>
      </c>
      <c r="F123" s="82">
        <v>265.2973241031479</v>
      </c>
      <c r="G123" s="81">
        <v>0</v>
      </c>
      <c r="H123" s="79">
        <v>0</v>
      </c>
      <c r="I123" s="82">
        <v>0</v>
      </c>
      <c r="J123" s="82">
        <v>0</v>
      </c>
      <c r="K123" s="82">
        <v>0</v>
      </c>
      <c r="L123" s="74"/>
      <c r="M123" s="79">
        <v>21460.424999999999</v>
      </c>
      <c r="N123" s="79">
        <v>21934.924999999999</v>
      </c>
      <c r="O123" s="79">
        <v>22409.424999999999</v>
      </c>
      <c r="P123" s="80">
        <v>22883.924999999999</v>
      </c>
      <c r="Q123" s="81">
        <v>33</v>
      </c>
      <c r="R123" s="82">
        <v>33</v>
      </c>
      <c r="S123" s="82">
        <v>33</v>
      </c>
      <c r="T123" s="82">
        <v>33</v>
      </c>
      <c r="U123" s="83">
        <v>33</v>
      </c>
      <c r="V123" s="81"/>
      <c r="W123" s="82"/>
      <c r="X123" s="82"/>
      <c r="Y123" s="82"/>
      <c r="Z123" s="82"/>
      <c r="AA123" s="81"/>
      <c r="AB123" s="82"/>
      <c r="AC123" s="82"/>
      <c r="AD123" s="82"/>
      <c r="AE123" s="80"/>
      <c r="AG123" s="353"/>
      <c r="AH123" s="339"/>
    </row>
    <row r="124" spans="1:34" s="129" customFormat="1">
      <c r="A124" s="78" t="s">
        <v>444</v>
      </c>
      <c r="B124" s="74"/>
      <c r="C124" s="79">
        <v>3127.09975892692</v>
      </c>
      <c r="D124" s="82">
        <v>3162.1926071613216</v>
      </c>
      <c r="E124" s="82">
        <v>3182.9028880034007</v>
      </c>
      <c r="F124" s="82">
        <v>3197.6792733395505</v>
      </c>
      <c r="G124" s="81">
        <v>6</v>
      </c>
      <c r="H124" s="79">
        <v>6.2541995178539764</v>
      </c>
      <c r="I124" s="82">
        <v>6.3243852143227741</v>
      </c>
      <c r="J124" s="82">
        <v>6.3658057760067095</v>
      </c>
      <c r="K124" s="82">
        <v>6.3953585466792902</v>
      </c>
      <c r="L124" s="74"/>
      <c r="M124" s="79">
        <v>36687.474999999999</v>
      </c>
      <c r="N124" s="79">
        <v>37545.224999999999</v>
      </c>
      <c r="O124" s="79">
        <v>38402.974999999999</v>
      </c>
      <c r="P124" s="80">
        <v>39260.724999999999</v>
      </c>
      <c r="Q124" s="81">
        <v>458</v>
      </c>
      <c r="R124" s="82">
        <v>458</v>
      </c>
      <c r="S124" s="82">
        <v>458</v>
      </c>
      <c r="T124" s="82">
        <v>458</v>
      </c>
      <c r="U124" s="83">
        <v>458</v>
      </c>
      <c r="V124" s="81">
        <v>9349</v>
      </c>
      <c r="W124" s="82">
        <v>9349</v>
      </c>
      <c r="X124" s="82">
        <v>9349</v>
      </c>
      <c r="Y124" s="82">
        <v>9349</v>
      </c>
      <c r="Z124" s="82">
        <v>9349</v>
      </c>
      <c r="AA124" s="81"/>
      <c r="AB124" s="82"/>
      <c r="AC124" s="82"/>
      <c r="AD124" s="82"/>
      <c r="AE124" s="80"/>
      <c r="AG124" s="353"/>
      <c r="AH124" s="339"/>
    </row>
    <row r="125" spans="1:34" s="129" customFormat="1">
      <c r="A125" s="78" t="s">
        <v>445</v>
      </c>
      <c r="B125" s="74"/>
      <c r="C125" s="79">
        <v>2507.8763818799634</v>
      </c>
      <c r="D125" s="82">
        <v>2547.6484902519187</v>
      </c>
      <c r="E125" s="82">
        <v>2571.2054380577933</v>
      </c>
      <c r="F125" s="82">
        <v>2588.051339682635</v>
      </c>
      <c r="G125" s="81">
        <v>12</v>
      </c>
      <c r="H125" s="79">
        <v>12.539381909399708</v>
      </c>
      <c r="I125" s="82">
        <v>12.738242451259794</v>
      </c>
      <c r="J125" s="82">
        <v>12.856027190288842</v>
      </c>
      <c r="K125" s="82">
        <v>12.940256698413123</v>
      </c>
      <c r="L125" s="74"/>
      <c r="M125" s="79">
        <v>108004.02499999998</v>
      </c>
      <c r="N125" s="79">
        <v>108971.27499999998</v>
      </c>
      <c r="O125" s="79">
        <v>109938.52499999998</v>
      </c>
      <c r="P125" s="80">
        <v>110905.77499999999</v>
      </c>
      <c r="Q125" s="81">
        <v>207</v>
      </c>
      <c r="R125" s="82">
        <v>207</v>
      </c>
      <c r="S125" s="82">
        <v>207</v>
      </c>
      <c r="T125" s="82">
        <v>207</v>
      </c>
      <c r="U125" s="83">
        <v>207</v>
      </c>
      <c r="V125" s="81">
        <v>66409</v>
      </c>
      <c r="W125" s="82">
        <v>66409</v>
      </c>
      <c r="X125" s="82">
        <v>66409</v>
      </c>
      <c r="Y125" s="82">
        <v>66409</v>
      </c>
      <c r="Z125" s="82">
        <v>66409</v>
      </c>
      <c r="AA125" s="81"/>
      <c r="AB125" s="82"/>
      <c r="AC125" s="82"/>
      <c r="AD125" s="82"/>
      <c r="AE125" s="80"/>
      <c r="AG125" s="353"/>
      <c r="AH125" s="339"/>
    </row>
    <row r="126" spans="1:34" s="129" customFormat="1">
      <c r="A126" s="78" t="s">
        <v>446</v>
      </c>
      <c r="B126" s="74"/>
      <c r="C126" s="79">
        <v>1018.6071860957418</v>
      </c>
      <c r="D126" s="82">
        <v>1077.4327326414254</v>
      </c>
      <c r="E126" s="82">
        <v>1113.4060000546074</v>
      </c>
      <c r="F126" s="82">
        <v>1139.655511185503</v>
      </c>
      <c r="G126" s="81">
        <v>0</v>
      </c>
      <c r="H126" s="79">
        <v>0</v>
      </c>
      <c r="I126" s="82">
        <v>0</v>
      </c>
      <c r="J126" s="82">
        <v>0</v>
      </c>
      <c r="K126" s="82">
        <v>0</v>
      </c>
      <c r="L126" s="74"/>
      <c r="M126" s="79">
        <v>4777.5</v>
      </c>
      <c r="N126" s="79">
        <v>4777.5</v>
      </c>
      <c r="O126" s="79">
        <v>4777.5</v>
      </c>
      <c r="P126" s="80">
        <v>4777.5</v>
      </c>
      <c r="Q126" s="81">
        <v>92</v>
      </c>
      <c r="R126" s="82">
        <v>92</v>
      </c>
      <c r="S126" s="82">
        <v>92</v>
      </c>
      <c r="T126" s="82">
        <v>92</v>
      </c>
      <c r="U126" s="83">
        <v>92</v>
      </c>
      <c r="V126" s="81">
        <v>62727</v>
      </c>
      <c r="W126" s="82">
        <v>62727</v>
      </c>
      <c r="X126" s="82">
        <v>62727</v>
      </c>
      <c r="Y126" s="82">
        <v>62727</v>
      </c>
      <c r="Z126" s="82">
        <v>62727</v>
      </c>
      <c r="AA126" s="81">
        <v>15303</v>
      </c>
      <c r="AB126" s="82">
        <v>15303</v>
      </c>
      <c r="AC126" s="82">
        <v>15303</v>
      </c>
      <c r="AD126" s="82">
        <v>15303</v>
      </c>
      <c r="AE126" s="80">
        <v>15303</v>
      </c>
      <c r="AG126" s="353"/>
      <c r="AH126" s="339">
        <f t="shared" ref="AH126:AH131" si="2">+AB126/(AB126+W126)</f>
        <v>0.19611687812379855</v>
      </c>
    </row>
    <row r="127" spans="1:34" s="129" customFormat="1">
      <c r="A127" s="78" t="s">
        <v>447</v>
      </c>
      <c r="B127" s="74"/>
      <c r="C127" s="79">
        <v>1313.9702725136049</v>
      </c>
      <c r="D127" s="82">
        <v>1369.5791427132685</v>
      </c>
      <c r="E127" s="82">
        <v>1403.1929396418941</v>
      </c>
      <c r="F127" s="82">
        <v>1427.5414500565048</v>
      </c>
      <c r="G127" s="81">
        <v>0</v>
      </c>
      <c r="H127" s="79">
        <v>0</v>
      </c>
      <c r="I127" s="82">
        <v>0</v>
      </c>
      <c r="J127" s="82">
        <v>0</v>
      </c>
      <c r="K127" s="82">
        <v>0</v>
      </c>
      <c r="L127" s="74"/>
      <c r="M127" s="79">
        <v>49513.974999999999</v>
      </c>
      <c r="N127" s="79">
        <v>51466.724999999999</v>
      </c>
      <c r="O127" s="79">
        <v>53419.474999999999</v>
      </c>
      <c r="P127" s="80">
        <v>55372.225000000006</v>
      </c>
      <c r="Q127" s="81">
        <v>98</v>
      </c>
      <c r="R127" s="82">
        <v>98</v>
      </c>
      <c r="S127" s="82">
        <v>98</v>
      </c>
      <c r="T127" s="82">
        <v>98</v>
      </c>
      <c r="U127" s="83">
        <v>98</v>
      </c>
      <c r="V127" s="81"/>
      <c r="W127" s="82"/>
      <c r="X127" s="82"/>
      <c r="Y127" s="82"/>
      <c r="Z127" s="82"/>
      <c r="AA127" s="81">
        <v>6481</v>
      </c>
      <c r="AB127" s="82">
        <v>6481</v>
      </c>
      <c r="AC127" s="82">
        <v>6481</v>
      </c>
      <c r="AD127" s="82">
        <v>6481</v>
      </c>
      <c r="AE127" s="80">
        <v>6481</v>
      </c>
      <c r="AG127" s="353"/>
      <c r="AH127" s="339">
        <f t="shared" si="2"/>
        <v>1</v>
      </c>
    </row>
    <row r="128" spans="1:34" s="129" customFormat="1">
      <c r="A128" s="78" t="s">
        <v>448</v>
      </c>
      <c r="B128" s="74"/>
      <c r="C128" s="79">
        <v>3037.9599897316152</v>
      </c>
      <c r="D128" s="82">
        <v>3089.3490210617711</v>
      </c>
      <c r="E128" s="82">
        <v>3119.8117127902879</v>
      </c>
      <c r="F128" s="82">
        <v>3141.6073306411399</v>
      </c>
      <c r="G128" s="81">
        <v>0</v>
      </c>
      <c r="H128" s="79">
        <v>0</v>
      </c>
      <c r="I128" s="82">
        <v>0</v>
      </c>
      <c r="J128" s="82">
        <v>0</v>
      </c>
      <c r="K128" s="82">
        <v>0</v>
      </c>
      <c r="L128" s="74"/>
      <c r="M128" s="79">
        <v>9571.9750000000004</v>
      </c>
      <c r="N128" s="79">
        <v>9608.4750000000004</v>
      </c>
      <c r="O128" s="79">
        <v>9644.9750000000004</v>
      </c>
      <c r="P128" s="80">
        <v>9681.4750000000004</v>
      </c>
      <c r="Q128" s="81">
        <v>199</v>
      </c>
      <c r="R128" s="82">
        <v>199</v>
      </c>
      <c r="S128" s="82">
        <v>199</v>
      </c>
      <c r="T128" s="82">
        <v>199</v>
      </c>
      <c r="U128" s="83">
        <v>199</v>
      </c>
      <c r="V128" s="81">
        <v>39194</v>
      </c>
      <c r="W128" s="82">
        <v>39194</v>
      </c>
      <c r="X128" s="82">
        <v>39194</v>
      </c>
      <c r="Y128" s="82">
        <v>39194</v>
      </c>
      <c r="Z128" s="82">
        <v>39194</v>
      </c>
      <c r="AA128" s="81">
        <v>2618</v>
      </c>
      <c r="AB128" s="82">
        <v>2618</v>
      </c>
      <c r="AC128" s="82">
        <v>2618</v>
      </c>
      <c r="AD128" s="82">
        <v>2618</v>
      </c>
      <c r="AE128" s="80">
        <v>2618</v>
      </c>
      <c r="AG128" s="353"/>
      <c r="AH128" s="339">
        <f t="shared" si="2"/>
        <v>6.2613603750119581E-2</v>
      </c>
    </row>
    <row r="129" spans="1:34" s="129" customFormat="1">
      <c r="A129" s="78" t="s">
        <v>449</v>
      </c>
      <c r="B129" s="74"/>
      <c r="C129" s="79">
        <v>16558.147600388871</v>
      </c>
      <c r="D129" s="82">
        <v>16947.133650635267</v>
      </c>
      <c r="E129" s="82">
        <v>17178.898418236437</v>
      </c>
      <c r="F129" s="82">
        <v>17345.257809258157</v>
      </c>
      <c r="G129" s="81">
        <v>0</v>
      </c>
      <c r="H129" s="79">
        <v>0</v>
      </c>
      <c r="I129" s="82">
        <v>0</v>
      </c>
      <c r="J129" s="82">
        <v>0</v>
      </c>
      <c r="K129" s="82">
        <v>0</v>
      </c>
      <c r="L129" s="74"/>
      <c r="M129" s="79">
        <v>7519</v>
      </c>
      <c r="N129" s="79">
        <v>7884</v>
      </c>
      <c r="O129" s="79">
        <v>8249</v>
      </c>
      <c r="P129" s="80">
        <v>8614</v>
      </c>
      <c r="Q129" s="81">
        <v>1583</v>
      </c>
      <c r="R129" s="82">
        <v>1583</v>
      </c>
      <c r="S129" s="82">
        <v>1583</v>
      </c>
      <c r="T129" s="82">
        <v>1583</v>
      </c>
      <c r="U129" s="83">
        <v>1583</v>
      </c>
      <c r="V129" s="81">
        <v>667164</v>
      </c>
      <c r="W129" s="82">
        <v>667164</v>
      </c>
      <c r="X129" s="82">
        <v>667164</v>
      </c>
      <c r="Y129" s="82">
        <v>667164</v>
      </c>
      <c r="Z129" s="82">
        <v>667164</v>
      </c>
      <c r="AA129" s="81">
        <v>45049</v>
      </c>
      <c r="AB129" s="82">
        <v>45049</v>
      </c>
      <c r="AC129" s="82">
        <v>45049</v>
      </c>
      <c r="AD129" s="82">
        <v>45049</v>
      </c>
      <c r="AE129" s="80">
        <v>45049</v>
      </c>
      <c r="AG129" s="353"/>
      <c r="AH129" s="339">
        <f t="shared" si="2"/>
        <v>6.3252145074577409E-2</v>
      </c>
    </row>
    <row r="130" spans="1:34" s="129" customFormat="1">
      <c r="A130" s="78" t="s">
        <v>450</v>
      </c>
      <c r="B130" s="74"/>
      <c r="C130" s="79">
        <v>38716.762625848562</v>
      </c>
      <c r="D130" s="82">
        <v>39333.49337951628</v>
      </c>
      <c r="E130" s="82">
        <v>39698.80193288852</v>
      </c>
      <c r="F130" s="82">
        <v>39960.048219618977</v>
      </c>
      <c r="G130" s="81">
        <v>330</v>
      </c>
      <c r="H130" s="79">
        <v>348.45086363263545</v>
      </c>
      <c r="I130" s="82">
        <v>354.00144041564636</v>
      </c>
      <c r="J130" s="82">
        <v>357.289217395999</v>
      </c>
      <c r="K130" s="82">
        <v>359.64043397657224</v>
      </c>
      <c r="L130" s="74"/>
      <c r="M130" s="79">
        <v>184896.4</v>
      </c>
      <c r="N130" s="79">
        <v>203839.9</v>
      </c>
      <c r="O130" s="79">
        <v>222783.4</v>
      </c>
      <c r="P130" s="80">
        <v>241726.9</v>
      </c>
      <c r="Q130" s="81">
        <v>16470</v>
      </c>
      <c r="R130" s="82">
        <v>16470</v>
      </c>
      <c r="S130" s="82">
        <v>16470</v>
      </c>
      <c r="T130" s="82">
        <v>16470</v>
      </c>
      <c r="U130" s="83">
        <v>16470</v>
      </c>
      <c r="V130" s="81">
        <v>1842281</v>
      </c>
      <c r="W130" s="82">
        <v>1842281</v>
      </c>
      <c r="X130" s="82">
        <v>1842281</v>
      </c>
      <c r="Y130" s="82">
        <v>1842281</v>
      </c>
      <c r="Z130" s="82">
        <v>1842281</v>
      </c>
      <c r="AA130" s="81">
        <v>36580</v>
      </c>
      <c r="AB130" s="82">
        <v>36580</v>
      </c>
      <c r="AC130" s="82">
        <v>36580</v>
      </c>
      <c r="AD130" s="82">
        <v>36580</v>
      </c>
      <c r="AE130" s="80">
        <v>36580</v>
      </c>
      <c r="AG130" s="353"/>
      <c r="AH130" s="339">
        <f t="shared" si="2"/>
        <v>1.9469242269651667E-2</v>
      </c>
    </row>
    <row r="131" spans="1:34" s="129" customFormat="1">
      <c r="A131" s="78" t="s">
        <v>451</v>
      </c>
      <c r="B131" s="74"/>
      <c r="C131" s="79">
        <v>11029.88276746373</v>
      </c>
      <c r="D131" s="82">
        <v>11474.389982698776</v>
      </c>
      <c r="E131" s="82">
        <v>11742.668696638921</v>
      </c>
      <c r="F131" s="82">
        <v>11936.810957178741</v>
      </c>
      <c r="G131" s="81">
        <v>0</v>
      </c>
      <c r="H131" s="79">
        <v>0</v>
      </c>
      <c r="I131" s="82">
        <v>0</v>
      </c>
      <c r="J131" s="82">
        <v>0</v>
      </c>
      <c r="K131" s="82">
        <v>0</v>
      </c>
      <c r="L131" s="74"/>
      <c r="M131" s="79">
        <v>171188.45</v>
      </c>
      <c r="N131" s="79">
        <v>191701.45</v>
      </c>
      <c r="O131" s="79">
        <v>212214.45</v>
      </c>
      <c r="P131" s="80">
        <v>232727.45</v>
      </c>
      <c r="Q131" s="81">
        <v>2753</v>
      </c>
      <c r="R131" s="82">
        <v>2753</v>
      </c>
      <c r="S131" s="82">
        <v>2753</v>
      </c>
      <c r="T131" s="82">
        <v>2753</v>
      </c>
      <c r="U131" s="83">
        <v>2753</v>
      </c>
      <c r="V131" s="81">
        <v>550324</v>
      </c>
      <c r="W131" s="82">
        <v>550324</v>
      </c>
      <c r="X131" s="82">
        <v>550324</v>
      </c>
      <c r="Y131" s="82">
        <v>550324</v>
      </c>
      <c r="Z131" s="82">
        <v>550324</v>
      </c>
      <c r="AA131" s="81">
        <v>99255</v>
      </c>
      <c r="AB131" s="82">
        <v>99255</v>
      </c>
      <c r="AC131" s="82">
        <v>99255</v>
      </c>
      <c r="AD131" s="82">
        <v>99255</v>
      </c>
      <c r="AE131" s="80">
        <v>99255</v>
      </c>
      <c r="AG131" s="353"/>
      <c r="AH131" s="339">
        <f t="shared" si="2"/>
        <v>0.15279896671536489</v>
      </c>
    </row>
    <row r="132" spans="1:34" s="129" customFormat="1">
      <c r="A132" s="78" t="s">
        <v>452</v>
      </c>
      <c r="B132" s="74"/>
      <c r="C132" s="79">
        <v>4373.0713701493887</v>
      </c>
      <c r="D132" s="82">
        <v>4514.1266438962211</v>
      </c>
      <c r="E132" s="82">
        <v>4598.738541399136</v>
      </c>
      <c r="F132" s="82">
        <v>4659.7317153864915</v>
      </c>
      <c r="G132" s="81">
        <v>0</v>
      </c>
      <c r="H132" s="79">
        <v>0</v>
      </c>
      <c r="I132" s="82">
        <v>0</v>
      </c>
      <c r="J132" s="82">
        <v>0</v>
      </c>
      <c r="K132" s="82">
        <v>0</v>
      </c>
      <c r="L132" s="74"/>
      <c r="M132" s="79">
        <v>14016.625</v>
      </c>
      <c r="N132" s="79">
        <v>14107.875</v>
      </c>
      <c r="O132" s="79">
        <v>14199.125</v>
      </c>
      <c r="P132" s="80">
        <v>14290.375</v>
      </c>
      <c r="Q132" s="81">
        <v>690</v>
      </c>
      <c r="R132" s="82">
        <v>690</v>
      </c>
      <c r="S132" s="82">
        <v>690</v>
      </c>
      <c r="T132" s="82">
        <v>690</v>
      </c>
      <c r="U132" s="83">
        <v>690</v>
      </c>
      <c r="V132" s="81">
        <v>830877</v>
      </c>
      <c r="W132" s="82">
        <v>830877</v>
      </c>
      <c r="X132" s="82">
        <v>830877</v>
      </c>
      <c r="Y132" s="82">
        <v>830877</v>
      </c>
      <c r="Z132" s="82">
        <v>830877</v>
      </c>
      <c r="AA132" s="81"/>
      <c r="AB132" s="82"/>
      <c r="AC132" s="82"/>
      <c r="AD132" s="82"/>
      <c r="AE132" s="80"/>
      <c r="AG132" s="353"/>
      <c r="AH132" s="339"/>
    </row>
    <row r="133" spans="1:34" s="129" customFormat="1">
      <c r="A133" s="78" t="s">
        <v>453</v>
      </c>
      <c r="B133" s="74"/>
      <c r="C133" s="79">
        <v>5711.9611660687988</v>
      </c>
      <c r="D133" s="82">
        <v>5764.4628159202402</v>
      </c>
      <c r="E133" s="82">
        <v>5795.3977347872169</v>
      </c>
      <c r="F133" s="82">
        <v>5817.447036145848</v>
      </c>
      <c r="G133" s="81">
        <v>120</v>
      </c>
      <c r="H133" s="79">
        <v>119.95118448744506</v>
      </c>
      <c r="I133" s="82">
        <v>121.05371913432464</v>
      </c>
      <c r="J133" s="82">
        <v>121.7033524305316</v>
      </c>
      <c r="K133" s="82">
        <v>122.16638775906267</v>
      </c>
      <c r="L133" s="74"/>
      <c r="M133" s="79">
        <v>36500.875</v>
      </c>
      <c r="N133" s="79">
        <v>49093.375</v>
      </c>
      <c r="O133" s="79">
        <v>61685.875</v>
      </c>
      <c r="P133" s="80">
        <v>74278.375</v>
      </c>
      <c r="Q133" s="81">
        <v>646</v>
      </c>
      <c r="R133" s="82">
        <v>646</v>
      </c>
      <c r="S133" s="82">
        <v>646</v>
      </c>
      <c r="T133" s="82">
        <v>646</v>
      </c>
      <c r="U133" s="83">
        <v>646</v>
      </c>
      <c r="V133" s="81">
        <v>716539</v>
      </c>
      <c r="W133" s="82">
        <v>716539</v>
      </c>
      <c r="X133" s="82">
        <v>716539</v>
      </c>
      <c r="Y133" s="82">
        <v>716539</v>
      </c>
      <c r="Z133" s="82">
        <v>716539</v>
      </c>
      <c r="AA133" s="81"/>
      <c r="AB133" s="82"/>
      <c r="AC133" s="82"/>
      <c r="AD133" s="82"/>
      <c r="AE133" s="80"/>
      <c r="AG133" s="353"/>
      <c r="AH133" s="339"/>
    </row>
    <row r="134" spans="1:34" s="129" customFormat="1">
      <c r="A134" s="78" t="s">
        <v>454</v>
      </c>
      <c r="B134" s="74"/>
      <c r="C134" s="79">
        <v>17304.965822726408</v>
      </c>
      <c r="D134" s="82">
        <v>17695.543731604608</v>
      </c>
      <c r="E134" s="82">
        <v>17928.091097557412</v>
      </c>
      <c r="F134" s="82">
        <v>18094.937092906486</v>
      </c>
      <c r="G134" s="81">
        <v>146</v>
      </c>
      <c r="H134" s="79">
        <v>155.74469240453618</v>
      </c>
      <c r="I134" s="82">
        <v>159.25989358443985</v>
      </c>
      <c r="J134" s="82">
        <v>161.352819878015</v>
      </c>
      <c r="K134" s="82">
        <v>162.85443383615711</v>
      </c>
      <c r="L134" s="74"/>
      <c r="M134" s="79">
        <v>99364.4</v>
      </c>
      <c r="N134" s="79">
        <v>126885.4</v>
      </c>
      <c r="O134" s="79">
        <v>154406.39999999999</v>
      </c>
      <c r="P134" s="80">
        <v>181927.4</v>
      </c>
      <c r="Q134" s="81">
        <v>10284</v>
      </c>
      <c r="R134" s="82">
        <v>10284</v>
      </c>
      <c r="S134" s="82">
        <v>10284</v>
      </c>
      <c r="T134" s="82">
        <v>10284</v>
      </c>
      <c r="U134" s="83">
        <v>10284</v>
      </c>
      <c r="V134" s="81">
        <v>1052705</v>
      </c>
      <c r="W134" s="82">
        <v>1052705</v>
      </c>
      <c r="X134" s="82">
        <v>1052705</v>
      </c>
      <c r="Y134" s="82">
        <v>1052705</v>
      </c>
      <c r="Z134" s="82">
        <v>1052705</v>
      </c>
      <c r="AA134" s="81">
        <v>76869</v>
      </c>
      <c r="AB134" s="82">
        <v>76869</v>
      </c>
      <c r="AC134" s="82">
        <v>76869</v>
      </c>
      <c r="AD134" s="82">
        <v>76869</v>
      </c>
      <c r="AE134" s="80">
        <v>76869</v>
      </c>
      <c r="AG134" s="353"/>
      <c r="AH134" s="339">
        <f>+AB134/(AB134+W134)</f>
        <v>6.8051318461650148E-2</v>
      </c>
    </row>
    <row r="135" spans="1:34" s="129" customFormat="1">
      <c r="A135" s="78" t="s">
        <v>455</v>
      </c>
      <c r="B135" s="74"/>
      <c r="C135" s="79">
        <v>6261.8500335080935</v>
      </c>
      <c r="D135" s="82">
        <v>6393.4248135717571</v>
      </c>
      <c r="E135" s="82">
        <v>6471.66904891789</v>
      </c>
      <c r="F135" s="82">
        <v>6527.7642594540166</v>
      </c>
      <c r="G135" s="81">
        <v>0</v>
      </c>
      <c r="H135" s="79">
        <v>0</v>
      </c>
      <c r="I135" s="82">
        <v>0</v>
      </c>
      <c r="J135" s="82">
        <v>0</v>
      </c>
      <c r="K135" s="82">
        <v>0</v>
      </c>
      <c r="L135" s="74"/>
      <c r="M135" s="79">
        <v>25995.25</v>
      </c>
      <c r="N135" s="79">
        <v>26360.25</v>
      </c>
      <c r="O135" s="79">
        <v>26725.25</v>
      </c>
      <c r="P135" s="80">
        <v>27090.25</v>
      </c>
      <c r="Q135" s="81">
        <v>522</v>
      </c>
      <c r="R135" s="82">
        <v>522</v>
      </c>
      <c r="S135" s="82">
        <v>522</v>
      </c>
      <c r="T135" s="82">
        <v>522</v>
      </c>
      <c r="U135" s="83">
        <v>522</v>
      </c>
      <c r="V135" s="81">
        <v>438737</v>
      </c>
      <c r="W135" s="82">
        <v>438737</v>
      </c>
      <c r="X135" s="82">
        <v>438737</v>
      </c>
      <c r="Y135" s="82">
        <v>438737</v>
      </c>
      <c r="Z135" s="82">
        <v>438737</v>
      </c>
      <c r="AA135" s="81">
        <v>30267</v>
      </c>
      <c r="AB135" s="82">
        <v>30267</v>
      </c>
      <c r="AC135" s="82">
        <v>30267</v>
      </c>
      <c r="AD135" s="82">
        <v>30267</v>
      </c>
      <c r="AE135" s="80">
        <v>30267</v>
      </c>
      <c r="AG135" s="353"/>
      <c r="AH135" s="339">
        <f>+AB135/(AB135+W135)</f>
        <v>6.4534630834705037E-2</v>
      </c>
    </row>
    <row r="136" spans="1:34" s="129" customFormat="1">
      <c r="A136" s="78" t="s">
        <v>456</v>
      </c>
      <c r="B136" s="74"/>
      <c r="C136" s="79">
        <v>3686.4079429097801</v>
      </c>
      <c r="D136" s="82">
        <v>3847.2183976252768</v>
      </c>
      <c r="E136" s="82">
        <v>3944.5190920501573</v>
      </c>
      <c r="F136" s="82">
        <v>4015.0438118206484</v>
      </c>
      <c r="G136" s="81">
        <v>41</v>
      </c>
      <c r="H136" s="79">
        <v>47.923303257827229</v>
      </c>
      <c r="I136" s="82">
        <v>50.01383916912846</v>
      </c>
      <c r="J136" s="82">
        <v>51.278748196652032</v>
      </c>
      <c r="K136" s="82">
        <v>52.19556955366852</v>
      </c>
      <c r="L136" s="74"/>
      <c r="M136" s="79">
        <v>12771.5</v>
      </c>
      <c r="N136" s="79">
        <v>13957.75</v>
      </c>
      <c r="O136" s="79">
        <v>15144</v>
      </c>
      <c r="P136" s="80">
        <v>16330.25</v>
      </c>
      <c r="Q136" s="81">
        <v>289</v>
      </c>
      <c r="R136" s="82">
        <v>289</v>
      </c>
      <c r="S136" s="82">
        <v>289</v>
      </c>
      <c r="T136" s="82">
        <v>289</v>
      </c>
      <c r="U136" s="83">
        <v>289</v>
      </c>
      <c r="V136" s="81">
        <v>189699</v>
      </c>
      <c r="W136" s="82">
        <v>189699</v>
      </c>
      <c r="X136" s="82">
        <v>189699</v>
      </c>
      <c r="Y136" s="82">
        <v>189699</v>
      </c>
      <c r="Z136" s="82">
        <v>189699</v>
      </c>
      <c r="AA136" s="81">
        <v>66616</v>
      </c>
      <c r="AB136" s="82">
        <v>66616</v>
      </c>
      <c r="AC136" s="82">
        <v>66616</v>
      </c>
      <c r="AD136" s="82">
        <v>66616</v>
      </c>
      <c r="AE136" s="80">
        <v>66616</v>
      </c>
      <c r="AG136" s="353"/>
      <c r="AH136" s="339">
        <f>+AB136/(AB136+W136)</f>
        <v>0.25989895246083922</v>
      </c>
    </row>
    <row r="137" spans="1:34" s="129" customFormat="1">
      <c r="A137" s="78" t="s">
        <v>457</v>
      </c>
      <c r="B137" s="74"/>
      <c r="C137" s="79">
        <v>2341.3069224703718</v>
      </c>
      <c r="D137" s="82">
        <v>2358.2457538921817</v>
      </c>
      <c r="E137" s="82">
        <v>2368.2110884651438</v>
      </c>
      <c r="F137" s="82">
        <v>2375.3071339671324</v>
      </c>
      <c r="G137" s="81">
        <v>0</v>
      </c>
      <c r="H137" s="79">
        <v>0</v>
      </c>
      <c r="I137" s="82">
        <v>0</v>
      </c>
      <c r="J137" s="82">
        <v>0</v>
      </c>
      <c r="K137" s="82">
        <v>0</v>
      </c>
      <c r="L137" s="74"/>
      <c r="M137" s="79">
        <v>41806.875</v>
      </c>
      <c r="N137" s="79">
        <v>43996.875</v>
      </c>
      <c r="O137" s="79">
        <v>46186.875000000007</v>
      </c>
      <c r="P137" s="80">
        <v>48376.875</v>
      </c>
      <c r="Q137" s="81">
        <v>216</v>
      </c>
      <c r="R137" s="82">
        <v>216</v>
      </c>
      <c r="S137" s="82">
        <v>216</v>
      </c>
      <c r="T137" s="82">
        <v>216</v>
      </c>
      <c r="U137" s="83">
        <v>216</v>
      </c>
      <c r="V137" s="81">
        <v>942299</v>
      </c>
      <c r="W137" s="82">
        <v>942299</v>
      </c>
      <c r="X137" s="82">
        <v>942299</v>
      </c>
      <c r="Y137" s="82">
        <v>942299</v>
      </c>
      <c r="Z137" s="82">
        <v>942299</v>
      </c>
      <c r="AA137" s="81">
        <v>9123</v>
      </c>
      <c r="AB137" s="82">
        <v>9123</v>
      </c>
      <c r="AC137" s="82">
        <v>9123</v>
      </c>
      <c r="AD137" s="82">
        <v>9123</v>
      </c>
      <c r="AE137" s="80">
        <v>9123</v>
      </c>
      <c r="AG137" s="353"/>
      <c r="AH137" s="339">
        <f>+AB137/(AB137+W137)</f>
        <v>9.5888049677219991E-3</v>
      </c>
    </row>
    <row r="138" spans="1:34" s="129" customFormat="1">
      <c r="A138" s="78" t="s">
        <v>458</v>
      </c>
      <c r="B138" s="74"/>
      <c r="C138" s="79">
        <v>17149.030999157025</v>
      </c>
      <c r="D138" s="82">
        <v>17465.731411385033</v>
      </c>
      <c r="E138" s="82">
        <v>17653.693676303628</v>
      </c>
      <c r="F138" s="82">
        <v>17788.280501075362</v>
      </c>
      <c r="G138" s="81">
        <v>112</v>
      </c>
      <c r="H138" s="79">
        <v>120.04321699409775</v>
      </c>
      <c r="I138" s="82">
        <v>122.26011987969468</v>
      </c>
      <c r="J138" s="82">
        <v>123.57585573412507</v>
      </c>
      <c r="K138" s="82">
        <v>124.5179635075292</v>
      </c>
      <c r="L138" s="74"/>
      <c r="M138" s="79">
        <v>23664.5</v>
      </c>
      <c r="N138" s="79">
        <v>26037</v>
      </c>
      <c r="O138" s="79">
        <v>28409.5</v>
      </c>
      <c r="P138" s="80">
        <v>30782</v>
      </c>
      <c r="Q138" s="81">
        <v>5980</v>
      </c>
      <c r="R138" s="82">
        <v>5980</v>
      </c>
      <c r="S138" s="82">
        <v>5980</v>
      </c>
      <c r="T138" s="82">
        <v>5980</v>
      </c>
      <c r="U138" s="83">
        <v>5980</v>
      </c>
      <c r="V138" s="81">
        <v>1004901</v>
      </c>
      <c r="W138" s="82">
        <v>1004901</v>
      </c>
      <c r="X138" s="82">
        <v>1004901</v>
      </c>
      <c r="Y138" s="82">
        <v>1004901</v>
      </c>
      <c r="Z138" s="82">
        <v>1004901</v>
      </c>
      <c r="AA138" s="81">
        <v>21218</v>
      </c>
      <c r="AB138" s="82">
        <v>21218</v>
      </c>
      <c r="AC138" s="82">
        <v>21218</v>
      </c>
      <c r="AD138" s="82">
        <v>21218</v>
      </c>
      <c r="AE138" s="80">
        <v>21218</v>
      </c>
      <c r="AG138" s="353"/>
      <c r="AH138" s="339">
        <f>+AB138/(AB138+W138)</f>
        <v>2.067791357532606E-2</v>
      </c>
    </row>
    <row r="139" spans="1:34" s="129" customFormat="1">
      <c r="A139" s="78" t="s">
        <v>459</v>
      </c>
      <c r="B139" s="74"/>
      <c r="C139" s="79">
        <v>3800.567364366872</v>
      </c>
      <c r="D139" s="82">
        <v>3940.0523711387536</v>
      </c>
      <c r="E139" s="82">
        <v>4024.0071152949408</v>
      </c>
      <c r="F139" s="82">
        <v>4084.6566312349073</v>
      </c>
      <c r="G139" s="81">
        <v>0</v>
      </c>
      <c r="H139" s="79">
        <v>0</v>
      </c>
      <c r="I139" s="82">
        <v>0</v>
      </c>
      <c r="J139" s="82">
        <v>0</v>
      </c>
      <c r="K139" s="82">
        <v>0</v>
      </c>
      <c r="L139" s="74"/>
      <c r="M139" s="79">
        <v>33518.025000000001</v>
      </c>
      <c r="N139" s="79">
        <v>33664.025000000001</v>
      </c>
      <c r="O139" s="79">
        <v>33810.025000000001</v>
      </c>
      <c r="P139" s="80">
        <v>33956.025000000001</v>
      </c>
      <c r="Q139" s="81">
        <v>367</v>
      </c>
      <c r="R139" s="82">
        <v>367</v>
      </c>
      <c r="S139" s="82">
        <v>367</v>
      </c>
      <c r="T139" s="82">
        <v>367</v>
      </c>
      <c r="U139" s="83">
        <v>367</v>
      </c>
      <c r="V139" s="81">
        <v>88172</v>
      </c>
      <c r="W139" s="82">
        <v>88172</v>
      </c>
      <c r="X139" s="82">
        <v>88172</v>
      </c>
      <c r="Y139" s="82">
        <v>88172</v>
      </c>
      <c r="Z139" s="82">
        <v>88172</v>
      </c>
      <c r="AA139" s="81"/>
      <c r="AB139" s="82"/>
      <c r="AC139" s="82"/>
      <c r="AD139" s="82"/>
      <c r="AE139" s="80"/>
      <c r="AG139" s="353"/>
      <c r="AH139" s="339"/>
    </row>
    <row r="140" spans="1:34" s="129" customFormat="1">
      <c r="A140" s="78" t="s">
        <v>460</v>
      </c>
      <c r="B140" s="74"/>
      <c r="C140" s="79">
        <v>274.30938838450174</v>
      </c>
      <c r="D140" s="82">
        <v>279.7433817746554</v>
      </c>
      <c r="E140" s="82">
        <v>282.97182993688858</v>
      </c>
      <c r="F140" s="82">
        <v>285.28502107637672</v>
      </c>
      <c r="G140" s="81">
        <v>0</v>
      </c>
      <c r="H140" s="79">
        <v>0</v>
      </c>
      <c r="I140" s="82">
        <v>0</v>
      </c>
      <c r="J140" s="82">
        <v>0</v>
      </c>
      <c r="K140" s="82">
        <v>0</v>
      </c>
      <c r="L140" s="74"/>
      <c r="M140" s="79">
        <v>21880.55</v>
      </c>
      <c r="N140" s="79">
        <v>22263.8</v>
      </c>
      <c r="O140" s="79">
        <v>22647.05</v>
      </c>
      <c r="P140" s="80">
        <v>23030.3</v>
      </c>
      <c r="Q140" s="81">
        <v>23</v>
      </c>
      <c r="R140" s="82">
        <v>23</v>
      </c>
      <c r="S140" s="82">
        <v>23</v>
      </c>
      <c r="T140" s="82">
        <v>23</v>
      </c>
      <c r="U140" s="83">
        <v>23</v>
      </c>
      <c r="V140" s="81"/>
      <c r="W140" s="82"/>
      <c r="X140" s="82"/>
      <c r="Y140" s="82"/>
      <c r="Z140" s="82"/>
      <c r="AA140" s="81"/>
      <c r="AB140" s="82"/>
      <c r="AC140" s="82"/>
      <c r="AD140" s="82"/>
      <c r="AE140" s="80"/>
      <c r="AG140" s="353"/>
      <c r="AH140" s="339"/>
    </row>
    <row r="141" spans="1:34" s="129" customFormat="1">
      <c r="A141" s="78" t="s">
        <v>461</v>
      </c>
      <c r="B141" s="74"/>
      <c r="C141" s="79">
        <v>10421.851157257306</v>
      </c>
      <c r="D141" s="82">
        <v>10747.57781457278</v>
      </c>
      <c r="E141" s="82">
        <v>10942.814823841451</v>
      </c>
      <c r="F141" s="82">
        <v>11083.484799133863</v>
      </c>
      <c r="G141" s="81">
        <v>0</v>
      </c>
      <c r="H141" s="79">
        <v>0</v>
      </c>
      <c r="I141" s="82">
        <v>0</v>
      </c>
      <c r="J141" s="82">
        <v>0</v>
      </c>
      <c r="K141" s="82">
        <v>0</v>
      </c>
      <c r="L141" s="74"/>
      <c r="M141" s="79">
        <v>7268.6250000000009</v>
      </c>
      <c r="N141" s="79">
        <v>7268.6250000000009</v>
      </c>
      <c r="O141" s="79">
        <v>7268.6250000000009</v>
      </c>
      <c r="P141" s="80">
        <v>7268.6250000000009</v>
      </c>
      <c r="Q141" s="81">
        <v>1051</v>
      </c>
      <c r="R141" s="82">
        <v>1051</v>
      </c>
      <c r="S141" s="82">
        <v>1051</v>
      </c>
      <c r="T141" s="82">
        <v>1051</v>
      </c>
      <c r="U141" s="83">
        <v>1051</v>
      </c>
      <c r="V141" s="81">
        <v>578459</v>
      </c>
      <c r="W141" s="82">
        <v>578459</v>
      </c>
      <c r="X141" s="82">
        <v>578459</v>
      </c>
      <c r="Y141" s="82">
        <v>578459</v>
      </c>
      <c r="Z141" s="82">
        <v>578459</v>
      </c>
      <c r="AA141" s="81">
        <v>36536</v>
      </c>
      <c r="AB141" s="82">
        <v>36536</v>
      </c>
      <c r="AC141" s="82">
        <v>36536</v>
      </c>
      <c r="AD141" s="82">
        <v>36536</v>
      </c>
      <c r="AE141" s="80">
        <v>36536</v>
      </c>
      <c r="AG141" s="353"/>
      <c r="AH141" s="339">
        <f t="shared" ref="AH141:AH152" si="3">+AB141/(AB141+W141)</f>
        <v>5.9408613078155106E-2</v>
      </c>
    </row>
    <row r="142" spans="1:34" s="129" customFormat="1">
      <c r="A142" s="78" t="s">
        <v>462</v>
      </c>
      <c r="B142" s="74"/>
      <c r="C142" s="79">
        <v>1604.9440130066516</v>
      </c>
      <c r="D142" s="82">
        <v>1653.8437861319421</v>
      </c>
      <c r="E142" s="82">
        <v>1683.1361097174254</v>
      </c>
      <c r="F142" s="82">
        <v>1704.2334478716184</v>
      </c>
      <c r="G142" s="81">
        <v>0</v>
      </c>
      <c r="H142" s="79">
        <v>0</v>
      </c>
      <c r="I142" s="82">
        <v>0</v>
      </c>
      <c r="J142" s="82">
        <v>0</v>
      </c>
      <c r="K142" s="82">
        <v>0</v>
      </c>
      <c r="L142" s="74"/>
      <c r="M142" s="79">
        <v>49878.85</v>
      </c>
      <c r="N142" s="79">
        <v>62872.85</v>
      </c>
      <c r="O142" s="79">
        <v>75866.850000000006</v>
      </c>
      <c r="P142" s="80">
        <v>88860.85</v>
      </c>
      <c r="Q142" s="81">
        <v>147</v>
      </c>
      <c r="R142" s="82">
        <v>147</v>
      </c>
      <c r="S142" s="82">
        <v>147</v>
      </c>
      <c r="T142" s="82">
        <v>147</v>
      </c>
      <c r="U142" s="83">
        <v>147</v>
      </c>
      <c r="V142" s="81">
        <v>5393</v>
      </c>
      <c r="W142" s="82">
        <v>5393</v>
      </c>
      <c r="X142" s="82">
        <v>5393</v>
      </c>
      <c r="Y142" s="82">
        <v>5393</v>
      </c>
      <c r="Z142" s="82">
        <v>5393</v>
      </c>
      <c r="AA142" s="81">
        <v>15368</v>
      </c>
      <c r="AB142" s="82">
        <v>15368</v>
      </c>
      <c r="AC142" s="82">
        <v>15368</v>
      </c>
      <c r="AD142" s="82">
        <v>15368</v>
      </c>
      <c r="AE142" s="80">
        <v>15368</v>
      </c>
      <c r="AG142" s="353"/>
      <c r="AH142" s="339">
        <f t="shared" si="3"/>
        <v>0.74023409277009777</v>
      </c>
    </row>
    <row r="143" spans="1:34" s="129" customFormat="1">
      <c r="A143" s="78" t="s">
        <v>463</v>
      </c>
      <c r="B143" s="74"/>
      <c r="C143" s="79">
        <v>2309.5464222089472</v>
      </c>
      <c r="D143" s="82">
        <v>2346.4985109446911</v>
      </c>
      <c r="E143" s="82">
        <v>2368.3875682220228</v>
      </c>
      <c r="F143" s="82">
        <v>2384.041822636078</v>
      </c>
      <c r="G143" s="81">
        <v>0</v>
      </c>
      <c r="H143" s="79">
        <v>0</v>
      </c>
      <c r="I143" s="82">
        <v>0</v>
      </c>
      <c r="J143" s="82">
        <v>0</v>
      </c>
      <c r="K143" s="82">
        <v>0</v>
      </c>
      <c r="L143" s="74"/>
      <c r="M143" s="79">
        <v>56780.55</v>
      </c>
      <c r="N143" s="79">
        <v>65285.05</v>
      </c>
      <c r="O143" s="79">
        <v>73789.55</v>
      </c>
      <c r="P143" s="80">
        <v>82294.05</v>
      </c>
      <c r="Q143" s="81">
        <v>198</v>
      </c>
      <c r="R143" s="82">
        <v>198</v>
      </c>
      <c r="S143" s="82">
        <v>198</v>
      </c>
      <c r="T143" s="82">
        <v>198</v>
      </c>
      <c r="U143" s="83">
        <v>198</v>
      </c>
      <c r="V143" s="81">
        <v>248728</v>
      </c>
      <c r="W143" s="82">
        <v>248728</v>
      </c>
      <c r="X143" s="82">
        <v>248728</v>
      </c>
      <c r="Y143" s="82">
        <v>248728</v>
      </c>
      <c r="Z143" s="82">
        <v>248728</v>
      </c>
      <c r="AA143" s="81">
        <v>81904</v>
      </c>
      <c r="AB143" s="82">
        <v>81904</v>
      </c>
      <c r="AC143" s="82">
        <v>81904</v>
      </c>
      <c r="AD143" s="82">
        <v>81904</v>
      </c>
      <c r="AE143" s="80">
        <v>81904</v>
      </c>
      <c r="AG143" s="353"/>
      <c r="AH143" s="339">
        <f t="shared" si="3"/>
        <v>0.24771951898182873</v>
      </c>
    </row>
    <row r="144" spans="1:34" s="129" customFormat="1">
      <c r="A144" s="78" t="s">
        <v>464</v>
      </c>
      <c r="B144" s="74"/>
      <c r="C144" s="79">
        <v>85632.939372797569</v>
      </c>
      <c r="D144" s="82">
        <v>87997.701875136539</v>
      </c>
      <c r="E144" s="82">
        <v>89411.157427394704</v>
      </c>
      <c r="F144" s="82">
        <v>90427.767539242777</v>
      </c>
      <c r="G144" s="81">
        <v>1100</v>
      </c>
      <c r="H144" s="79">
        <v>1198.861151219171</v>
      </c>
      <c r="I144" s="82">
        <v>1231.9678262519155</v>
      </c>
      <c r="J144" s="82">
        <v>1251.756203983532</v>
      </c>
      <c r="K144" s="82">
        <v>1265.9887455494027</v>
      </c>
      <c r="L144" s="74"/>
      <c r="M144" s="79">
        <v>171080.35</v>
      </c>
      <c r="N144" s="79">
        <v>204696.85</v>
      </c>
      <c r="O144" s="79">
        <v>238313.35</v>
      </c>
      <c r="P144" s="80">
        <v>271929.84999999998</v>
      </c>
      <c r="Q144" s="81">
        <v>42828</v>
      </c>
      <c r="R144" s="82">
        <v>42828</v>
      </c>
      <c r="S144" s="82">
        <v>42828</v>
      </c>
      <c r="T144" s="82">
        <v>42828</v>
      </c>
      <c r="U144" s="83">
        <v>42828</v>
      </c>
      <c r="V144" s="81">
        <v>2254867</v>
      </c>
      <c r="W144" s="82">
        <v>2254867</v>
      </c>
      <c r="X144" s="82">
        <v>2254867</v>
      </c>
      <c r="Y144" s="82">
        <v>2254867</v>
      </c>
      <c r="Z144" s="82">
        <v>2254867</v>
      </c>
      <c r="AA144" s="81">
        <v>98404</v>
      </c>
      <c r="AB144" s="82">
        <v>98404</v>
      </c>
      <c r="AC144" s="82">
        <v>98404</v>
      </c>
      <c r="AD144" s="82">
        <v>98404</v>
      </c>
      <c r="AE144" s="80">
        <v>98404</v>
      </c>
      <c r="AG144" s="353"/>
      <c r="AH144" s="339">
        <f t="shared" si="3"/>
        <v>4.1815838464843193E-2</v>
      </c>
    </row>
    <row r="145" spans="1:34" s="129" customFormat="1">
      <c r="A145" s="78" t="s">
        <v>465</v>
      </c>
      <c r="B145" s="74"/>
      <c r="C145" s="79">
        <v>7449.2647277928845</v>
      </c>
      <c r="D145" s="82">
        <v>7611.0633738412735</v>
      </c>
      <c r="E145" s="82">
        <v>7707.33377749596</v>
      </c>
      <c r="F145" s="82">
        <v>7776.3762998648954</v>
      </c>
      <c r="G145" s="81">
        <v>0</v>
      </c>
      <c r="H145" s="79">
        <v>0</v>
      </c>
      <c r="I145" s="82">
        <v>0</v>
      </c>
      <c r="J145" s="82">
        <v>0</v>
      </c>
      <c r="K145" s="82">
        <v>0</v>
      </c>
      <c r="L145" s="74"/>
      <c r="M145" s="79">
        <v>210162.85</v>
      </c>
      <c r="N145" s="79">
        <v>210381.85</v>
      </c>
      <c r="O145" s="79">
        <v>210600.85</v>
      </c>
      <c r="P145" s="80">
        <v>210819.85</v>
      </c>
      <c r="Q145" s="81">
        <v>1003</v>
      </c>
      <c r="R145" s="82">
        <v>1003</v>
      </c>
      <c r="S145" s="82">
        <v>1003</v>
      </c>
      <c r="T145" s="82">
        <v>1003</v>
      </c>
      <c r="U145" s="83">
        <v>1003</v>
      </c>
      <c r="V145" s="81">
        <v>446425</v>
      </c>
      <c r="W145" s="82">
        <v>446425</v>
      </c>
      <c r="X145" s="82">
        <v>446425</v>
      </c>
      <c r="Y145" s="82">
        <v>446425</v>
      </c>
      <c r="Z145" s="82">
        <v>446425</v>
      </c>
      <c r="AA145" s="81">
        <v>5310</v>
      </c>
      <c r="AB145" s="82">
        <v>5310</v>
      </c>
      <c r="AC145" s="82">
        <v>5310</v>
      </c>
      <c r="AD145" s="82">
        <v>5310</v>
      </c>
      <c r="AE145" s="80">
        <v>5310</v>
      </c>
      <c r="AG145" s="353"/>
      <c r="AH145" s="339">
        <f t="shared" si="3"/>
        <v>1.1754679181378463E-2</v>
      </c>
    </row>
    <row r="146" spans="1:34" s="129" customFormat="1">
      <c r="A146" s="78" t="s">
        <v>466</v>
      </c>
      <c r="B146" s="74"/>
      <c r="C146" s="79">
        <v>291.03570771533475</v>
      </c>
      <c r="D146" s="82">
        <v>274.30789979076116</v>
      </c>
      <c r="E146" s="82">
        <v>264.97208402011557</v>
      </c>
      <c r="F146" s="82">
        <v>258.54155312521317</v>
      </c>
      <c r="G146" s="81">
        <v>2</v>
      </c>
      <c r="H146" s="79">
        <v>1.7462142462920269</v>
      </c>
      <c r="I146" s="82">
        <v>1.6458473987445927</v>
      </c>
      <c r="J146" s="82">
        <v>1.5898325041206931</v>
      </c>
      <c r="K146" s="82">
        <v>1.5512493187512746</v>
      </c>
      <c r="L146" s="74"/>
      <c r="M146" s="79">
        <v>16072.525</v>
      </c>
      <c r="N146" s="79">
        <v>16218.525</v>
      </c>
      <c r="O146" s="79">
        <v>16364.525</v>
      </c>
      <c r="P146" s="80">
        <v>16510.525000000001</v>
      </c>
      <c r="Q146" s="81">
        <v>23</v>
      </c>
      <c r="R146" s="82">
        <v>23</v>
      </c>
      <c r="S146" s="82">
        <v>23</v>
      </c>
      <c r="T146" s="82">
        <v>23</v>
      </c>
      <c r="U146" s="83">
        <v>23</v>
      </c>
      <c r="V146" s="81"/>
      <c r="W146" s="82"/>
      <c r="X146" s="82"/>
      <c r="Y146" s="82"/>
      <c r="Z146" s="82"/>
      <c r="AA146" s="81">
        <v>7191</v>
      </c>
      <c r="AB146" s="82">
        <v>7191</v>
      </c>
      <c r="AC146" s="82">
        <v>7191</v>
      </c>
      <c r="AD146" s="82">
        <v>7191</v>
      </c>
      <c r="AE146" s="80">
        <v>7191</v>
      </c>
      <c r="AG146" s="353"/>
      <c r="AH146" s="339">
        <f t="shared" si="3"/>
        <v>1</v>
      </c>
    </row>
    <row r="147" spans="1:34" s="129" customFormat="1">
      <c r="A147" s="78" t="s">
        <v>467</v>
      </c>
      <c r="B147" s="74"/>
      <c r="C147" s="79">
        <v>6495.8286889366918</v>
      </c>
      <c r="D147" s="82">
        <v>6741.7053999195887</v>
      </c>
      <c r="E147" s="82">
        <v>6889.8261287837395</v>
      </c>
      <c r="F147" s="82">
        <v>6996.8889076021478</v>
      </c>
      <c r="G147" s="81">
        <v>0</v>
      </c>
      <c r="H147" s="79">
        <v>0</v>
      </c>
      <c r="I147" s="82">
        <v>0</v>
      </c>
      <c r="J147" s="82">
        <v>0</v>
      </c>
      <c r="K147" s="82">
        <v>0</v>
      </c>
      <c r="L147" s="74"/>
      <c r="M147" s="79">
        <v>44976.75</v>
      </c>
      <c r="N147" s="79">
        <v>44976.75</v>
      </c>
      <c r="O147" s="79">
        <v>44976.75</v>
      </c>
      <c r="P147" s="80">
        <v>44976.75</v>
      </c>
      <c r="Q147" s="81">
        <v>886</v>
      </c>
      <c r="R147" s="82">
        <v>886</v>
      </c>
      <c r="S147" s="82">
        <v>886</v>
      </c>
      <c r="T147" s="82">
        <v>886</v>
      </c>
      <c r="U147" s="83">
        <v>886</v>
      </c>
      <c r="V147" s="81">
        <v>531685</v>
      </c>
      <c r="W147" s="82">
        <v>531685</v>
      </c>
      <c r="X147" s="82">
        <v>531685</v>
      </c>
      <c r="Y147" s="82">
        <v>531685</v>
      </c>
      <c r="Z147" s="82">
        <v>531685</v>
      </c>
      <c r="AA147" s="81">
        <v>40228</v>
      </c>
      <c r="AB147" s="82">
        <v>40228</v>
      </c>
      <c r="AC147" s="82">
        <v>40228</v>
      </c>
      <c r="AD147" s="82">
        <v>40228</v>
      </c>
      <c r="AE147" s="80">
        <v>40228</v>
      </c>
      <c r="AG147" s="353"/>
      <c r="AH147" s="339">
        <f t="shared" si="3"/>
        <v>7.0339369799252677E-2</v>
      </c>
    </row>
    <row r="148" spans="1:34" s="129" customFormat="1">
      <c r="A148" s="78" t="s">
        <v>468</v>
      </c>
      <c r="B148" s="74"/>
      <c r="C148" s="79">
        <v>7102.7918023899429</v>
      </c>
      <c r="D148" s="82">
        <v>7262.0969857457503</v>
      </c>
      <c r="E148" s="82">
        <v>7356.9357784620379</v>
      </c>
      <c r="F148" s="82">
        <v>7424.9751502827748</v>
      </c>
      <c r="G148" s="81">
        <v>0</v>
      </c>
      <c r="H148" s="79">
        <v>0</v>
      </c>
      <c r="I148" s="82">
        <v>0</v>
      </c>
      <c r="J148" s="82">
        <v>0</v>
      </c>
      <c r="K148" s="82">
        <v>0</v>
      </c>
      <c r="L148" s="74"/>
      <c r="M148" s="79">
        <v>13299.15</v>
      </c>
      <c r="N148" s="79">
        <v>13627.65</v>
      </c>
      <c r="O148" s="79">
        <v>13956.15</v>
      </c>
      <c r="P148" s="80">
        <v>14284.65</v>
      </c>
      <c r="Q148" s="81">
        <v>580</v>
      </c>
      <c r="R148" s="82">
        <v>580</v>
      </c>
      <c r="S148" s="82">
        <v>580</v>
      </c>
      <c r="T148" s="82">
        <v>580</v>
      </c>
      <c r="U148" s="83">
        <v>580</v>
      </c>
      <c r="V148" s="81">
        <v>233050</v>
      </c>
      <c r="W148" s="82">
        <v>233050</v>
      </c>
      <c r="X148" s="82">
        <v>233050</v>
      </c>
      <c r="Y148" s="82">
        <v>233050</v>
      </c>
      <c r="Z148" s="82">
        <v>233050</v>
      </c>
      <c r="AA148" s="81">
        <v>1682</v>
      </c>
      <c r="AB148" s="82">
        <v>1682</v>
      </c>
      <c r="AC148" s="82">
        <v>1682</v>
      </c>
      <c r="AD148" s="82">
        <v>1682</v>
      </c>
      <c r="AE148" s="80">
        <v>1682</v>
      </c>
      <c r="AG148" s="353"/>
      <c r="AH148" s="339">
        <f t="shared" si="3"/>
        <v>7.1656186629858731E-3</v>
      </c>
    </row>
    <row r="149" spans="1:34" s="129" customFormat="1">
      <c r="A149" s="78" t="s">
        <v>469</v>
      </c>
      <c r="B149" s="74"/>
      <c r="C149" s="79">
        <v>9034.0107572192646</v>
      </c>
      <c r="D149" s="82">
        <v>9225.1133105058216</v>
      </c>
      <c r="E149" s="82">
        <v>9338.7696934815958</v>
      </c>
      <c r="F149" s="82">
        <v>9420.2583856416531</v>
      </c>
      <c r="G149" s="81">
        <v>73</v>
      </c>
      <c r="H149" s="79">
        <v>81.306096814972989</v>
      </c>
      <c r="I149" s="82">
        <v>83.026019794551758</v>
      </c>
      <c r="J149" s="82">
        <v>84.048927241334241</v>
      </c>
      <c r="K149" s="82">
        <v>84.782325470774595</v>
      </c>
      <c r="L149" s="74"/>
      <c r="M149" s="79">
        <v>70441.95</v>
      </c>
      <c r="N149" s="79">
        <v>77267.45</v>
      </c>
      <c r="O149" s="79">
        <v>84092.95</v>
      </c>
      <c r="P149" s="80">
        <v>90918.45</v>
      </c>
      <c r="Q149" s="81">
        <v>1644</v>
      </c>
      <c r="R149" s="82">
        <v>1644</v>
      </c>
      <c r="S149" s="82">
        <v>1644</v>
      </c>
      <c r="T149" s="82">
        <v>1644</v>
      </c>
      <c r="U149" s="83">
        <v>1644</v>
      </c>
      <c r="V149" s="81">
        <v>582219</v>
      </c>
      <c r="W149" s="82">
        <v>582219</v>
      </c>
      <c r="X149" s="82">
        <v>582219</v>
      </c>
      <c r="Y149" s="82">
        <v>582219</v>
      </c>
      <c r="Z149" s="82">
        <v>582219</v>
      </c>
      <c r="AA149" s="81">
        <v>45425</v>
      </c>
      <c r="AB149" s="82">
        <v>45425</v>
      </c>
      <c r="AC149" s="82">
        <v>45425</v>
      </c>
      <c r="AD149" s="82">
        <v>45425</v>
      </c>
      <c r="AE149" s="80">
        <v>45425</v>
      </c>
      <c r="AG149" s="353"/>
      <c r="AH149" s="339">
        <f t="shared" si="3"/>
        <v>7.2373829750622967E-2</v>
      </c>
    </row>
    <row r="150" spans="1:34" s="129" customFormat="1">
      <c r="A150" s="78" t="s">
        <v>470</v>
      </c>
      <c r="B150" s="74"/>
      <c r="C150" s="79">
        <v>5314.9523428085913</v>
      </c>
      <c r="D150" s="82">
        <v>5405.6074768021945</v>
      </c>
      <c r="E150" s="82">
        <v>5459.3524567096192</v>
      </c>
      <c r="F150" s="82">
        <v>5497.8088811646221</v>
      </c>
      <c r="G150" s="81">
        <v>0</v>
      </c>
      <c r="H150" s="79">
        <v>0</v>
      </c>
      <c r="I150" s="82">
        <v>0</v>
      </c>
      <c r="J150" s="82">
        <v>0</v>
      </c>
      <c r="K150" s="82">
        <v>0</v>
      </c>
      <c r="L150" s="74"/>
      <c r="M150" s="79">
        <v>23059.05</v>
      </c>
      <c r="N150" s="79">
        <v>23442.3</v>
      </c>
      <c r="O150" s="79">
        <v>23825.55</v>
      </c>
      <c r="P150" s="80">
        <v>24208.799999999999</v>
      </c>
      <c r="Q150" s="81">
        <v>584</v>
      </c>
      <c r="R150" s="82">
        <v>584</v>
      </c>
      <c r="S150" s="82">
        <v>584</v>
      </c>
      <c r="T150" s="82">
        <v>584</v>
      </c>
      <c r="U150" s="83">
        <v>584</v>
      </c>
      <c r="V150" s="81">
        <v>31030</v>
      </c>
      <c r="W150" s="82">
        <v>31030</v>
      </c>
      <c r="X150" s="82">
        <v>31030</v>
      </c>
      <c r="Y150" s="82">
        <v>31030</v>
      </c>
      <c r="Z150" s="82">
        <v>31030</v>
      </c>
      <c r="AA150" s="81">
        <v>17155</v>
      </c>
      <c r="AB150" s="82">
        <v>17155</v>
      </c>
      <c r="AC150" s="82">
        <v>17155</v>
      </c>
      <c r="AD150" s="82">
        <v>17155</v>
      </c>
      <c r="AE150" s="80">
        <v>17155</v>
      </c>
      <c r="AG150" s="353"/>
      <c r="AH150" s="339">
        <f t="shared" si="3"/>
        <v>0.35602365881498393</v>
      </c>
    </row>
    <row r="151" spans="1:34" s="129" customFormat="1">
      <c r="A151" s="78" t="s">
        <v>471</v>
      </c>
      <c r="B151" s="74"/>
      <c r="C151" s="79">
        <v>505.37346952311691</v>
      </c>
      <c r="D151" s="82">
        <v>528.48038635152477</v>
      </c>
      <c r="E151" s="82">
        <v>542.48378316096046</v>
      </c>
      <c r="F151" s="82">
        <v>552.64380819555754</v>
      </c>
      <c r="G151" s="81">
        <v>70</v>
      </c>
      <c r="H151" s="79">
        <v>82.881249001791161</v>
      </c>
      <c r="I151" s="82">
        <v>86.670783361650024</v>
      </c>
      <c r="J151" s="82">
        <v>88.967340438397514</v>
      </c>
      <c r="K151" s="82">
        <v>90.633584544071482</v>
      </c>
      <c r="L151" s="74"/>
      <c r="M151" s="79">
        <v>35366.375</v>
      </c>
      <c r="N151" s="79">
        <v>37556.375</v>
      </c>
      <c r="O151" s="79">
        <v>39746.375</v>
      </c>
      <c r="P151" s="80">
        <v>41936.375</v>
      </c>
      <c r="Q151" s="81">
        <v>624</v>
      </c>
      <c r="R151" s="82">
        <v>624</v>
      </c>
      <c r="S151" s="82">
        <v>624</v>
      </c>
      <c r="T151" s="82">
        <v>624</v>
      </c>
      <c r="U151" s="83">
        <v>624</v>
      </c>
      <c r="V151" s="81">
        <v>114063</v>
      </c>
      <c r="W151" s="82">
        <v>114063</v>
      </c>
      <c r="X151" s="82">
        <v>114063</v>
      </c>
      <c r="Y151" s="82">
        <v>114063</v>
      </c>
      <c r="Z151" s="82">
        <v>114063</v>
      </c>
      <c r="AA151" s="81">
        <v>48830</v>
      </c>
      <c r="AB151" s="82">
        <v>48830</v>
      </c>
      <c r="AC151" s="82">
        <v>48830</v>
      </c>
      <c r="AD151" s="82">
        <v>48830</v>
      </c>
      <c r="AE151" s="80">
        <v>48830</v>
      </c>
      <c r="AG151" s="353"/>
      <c r="AH151" s="339">
        <f t="shared" si="3"/>
        <v>0.29976733192954885</v>
      </c>
    </row>
    <row r="152" spans="1:34" s="129" customFormat="1">
      <c r="A152" s="78" t="s">
        <v>472</v>
      </c>
      <c r="B152" s="74"/>
      <c r="C152" s="79">
        <v>1503.1423260452916</v>
      </c>
      <c r="D152" s="82">
        <v>1587.0874434747484</v>
      </c>
      <c r="E152" s="82">
        <v>1638.3489621724805</v>
      </c>
      <c r="F152" s="82">
        <v>1675.7205951762396</v>
      </c>
      <c r="G152" s="81">
        <v>0</v>
      </c>
      <c r="H152" s="79">
        <v>0</v>
      </c>
      <c r="I152" s="82">
        <v>0</v>
      </c>
      <c r="J152" s="82">
        <v>0</v>
      </c>
      <c r="K152" s="82">
        <v>0</v>
      </c>
      <c r="L152" s="74"/>
      <c r="M152" s="79">
        <v>2252.25</v>
      </c>
      <c r="N152" s="79">
        <v>2252.25</v>
      </c>
      <c r="O152" s="79">
        <v>2252.25</v>
      </c>
      <c r="P152" s="80">
        <v>2252.25</v>
      </c>
      <c r="Q152" s="81">
        <v>99</v>
      </c>
      <c r="R152" s="82">
        <v>99</v>
      </c>
      <c r="S152" s="82">
        <v>99</v>
      </c>
      <c r="T152" s="82">
        <v>99</v>
      </c>
      <c r="U152" s="83">
        <v>99</v>
      </c>
      <c r="V152" s="81">
        <v>58237</v>
      </c>
      <c r="W152" s="82">
        <v>58237</v>
      </c>
      <c r="X152" s="82">
        <v>58237</v>
      </c>
      <c r="Y152" s="82">
        <v>58237</v>
      </c>
      <c r="Z152" s="82">
        <v>58237</v>
      </c>
      <c r="AA152" s="81">
        <v>19113</v>
      </c>
      <c r="AB152" s="82">
        <v>19113</v>
      </c>
      <c r="AC152" s="82">
        <v>19113</v>
      </c>
      <c r="AD152" s="82">
        <v>19113</v>
      </c>
      <c r="AE152" s="80">
        <v>19113</v>
      </c>
      <c r="AG152" s="353"/>
      <c r="AH152" s="339">
        <f t="shared" si="3"/>
        <v>0.24709760827407887</v>
      </c>
    </row>
    <row r="153" spans="1:34" s="129" customFormat="1">
      <c r="A153" s="78"/>
      <c r="B153" s="74"/>
      <c r="C153" s="79"/>
      <c r="D153" s="82"/>
      <c r="E153" s="82"/>
      <c r="F153" s="82"/>
      <c r="G153" s="81"/>
      <c r="H153" s="79"/>
      <c r="I153" s="82"/>
      <c r="J153" s="82"/>
      <c r="K153" s="82"/>
      <c r="L153" s="74"/>
      <c r="M153" s="79"/>
      <c r="N153" s="79"/>
      <c r="O153" s="79"/>
      <c r="P153" s="80"/>
      <c r="Q153" s="81"/>
      <c r="R153" s="82"/>
      <c r="S153" s="82"/>
      <c r="T153" s="82"/>
      <c r="U153" s="83"/>
      <c r="V153" s="81"/>
      <c r="W153" s="82"/>
      <c r="X153" s="82"/>
      <c r="Y153" s="82"/>
      <c r="Z153" s="82"/>
      <c r="AA153" s="81"/>
      <c r="AB153" s="82"/>
      <c r="AC153" s="82"/>
      <c r="AD153" s="82"/>
      <c r="AE153" s="80"/>
      <c r="AG153" s="353"/>
    </row>
    <row r="154" spans="1:34" s="129" customFormat="1">
      <c r="A154" s="78"/>
      <c r="B154" s="74"/>
      <c r="C154" s="79"/>
      <c r="D154" s="82"/>
      <c r="E154" s="82"/>
      <c r="F154" s="82"/>
      <c r="G154" s="81"/>
      <c r="H154" s="79"/>
      <c r="I154" s="82"/>
      <c r="J154" s="82"/>
      <c r="K154" s="82"/>
      <c r="L154" s="74"/>
      <c r="M154" s="79"/>
      <c r="N154" s="79"/>
      <c r="O154" s="79"/>
      <c r="P154" s="80"/>
      <c r="Q154" s="81"/>
      <c r="R154" s="82"/>
      <c r="S154" s="82"/>
      <c r="T154" s="82"/>
      <c r="U154" s="83"/>
      <c r="V154" s="81"/>
      <c r="W154" s="82"/>
      <c r="X154" s="82"/>
      <c r="Y154" s="82"/>
      <c r="Z154" s="82"/>
      <c r="AA154" s="473"/>
      <c r="AB154" s="82"/>
      <c r="AC154" s="82"/>
      <c r="AD154" s="82"/>
      <c r="AE154" s="80"/>
      <c r="AG154" s="353"/>
    </row>
    <row r="155" spans="1:34" s="129" customFormat="1">
      <c r="A155" s="78"/>
      <c r="B155" s="74"/>
      <c r="C155" s="79"/>
      <c r="D155" s="82"/>
      <c r="E155" s="82"/>
      <c r="F155" s="82"/>
      <c r="G155" s="81"/>
      <c r="H155" s="79"/>
      <c r="I155" s="82"/>
      <c r="J155" s="82"/>
      <c r="K155" s="82"/>
      <c r="L155" s="74"/>
      <c r="M155" s="79"/>
      <c r="N155" s="79"/>
      <c r="O155" s="79"/>
      <c r="P155" s="80"/>
      <c r="Q155" s="81"/>
      <c r="R155" s="82"/>
      <c r="S155" s="82"/>
      <c r="T155" s="82"/>
      <c r="U155" s="83"/>
      <c r="V155" s="81"/>
      <c r="W155" s="82"/>
      <c r="X155" s="82"/>
      <c r="Y155" s="82"/>
      <c r="Z155" s="82"/>
      <c r="AA155" s="81"/>
      <c r="AB155" s="82"/>
      <c r="AC155" s="82"/>
      <c r="AD155" s="82"/>
      <c r="AE155" s="80"/>
      <c r="AG155" s="353"/>
    </row>
    <row r="156" spans="1:34" s="129" customFormat="1">
      <c r="A156" s="78"/>
      <c r="B156" s="74"/>
      <c r="C156" s="79"/>
      <c r="D156" s="82"/>
      <c r="E156" s="82"/>
      <c r="F156" s="82"/>
      <c r="G156" s="81"/>
      <c r="H156" s="79"/>
      <c r="I156" s="82"/>
      <c r="J156" s="82"/>
      <c r="K156" s="82"/>
      <c r="L156" s="74"/>
      <c r="M156" s="79"/>
      <c r="N156" s="79"/>
      <c r="O156" s="79"/>
      <c r="P156" s="80"/>
      <c r="Q156" s="81"/>
      <c r="R156" s="82"/>
      <c r="S156" s="82"/>
      <c r="T156" s="82"/>
      <c r="U156" s="83"/>
      <c r="V156" s="81"/>
      <c r="W156" s="82"/>
      <c r="X156" s="82"/>
      <c r="Y156" s="82"/>
      <c r="Z156" s="82"/>
      <c r="AA156" s="81"/>
      <c r="AB156" s="82"/>
      <c r="AC156" s="82"/>
      <c r="AD156" s="82"/>
      <c r="AE156" s="80"/>
      <c r="AG156" s="353"/>
    </row>
    <row r="157" spans="1:34" s="129" customFormat="1">
      <c r="A157" s="78"/>
      <c r="B157" s="74"/>
      <c r="C157" s="79"/>
      <c r="D157" s="82"/>
      <c r="E157" s="82"/>
      <c r="F157" s="82"/>
      <c r="G157" s="81"/>
      <c r="H157" s="79"/>
      <c r="I157" s="82"/>
      <c r="J157" s="82"/>
      <c r="K157" s="82"/>
      <c r="L157" s="74"/>
      <c r="M157" s="79"/>
      <c r="N157" s="79"/>
      <c r="O157" s="79"/>
      <c r="P157" s="80"/>
      <c r="Q157" s="81"/>
      <c r="R157" s="82"/>
      <c r="S157" s="82"/>
      <c r="T157" s="82"/>
      <c r="U157" s="83"/>
      <c r="V157" s="81"/>
      <c r="W157" s="82"/>
      <c r="X157" s="82"/>
      <c r="Y157" s="82"/>
      <c r="Z157" s="82"/>
      <c r="AA157" s="81"/>
      <c r="AB157" s="82"/>
      <c r="AC157" s="82"/>
      <c r="AD157" s="82"/>
      <c r="AE157" s="80"/>
      <c r="AG157" s="353"/>
    </row>
    <row r="158" spans="1:34" s="129" customFormat="1">
      <c r="A158" s="78"/>
      <c r="B158" s="74"/>
      <c r="C158" s="79"/>
      <c r="D158" s="82"/>
      <c r="E158" s="82"/>
      <c r="F158" s="82"/>
      <c r="G158" s="81"/>
      <c r="H158" s="79"/>
      <c r="I158" s="82"/>
      <c r="J158" s="82"/>
      <c r="K158" s="82"/>
      <c r="L158" s="74"/>
      <c r="M158" s="79"/>
      <c r="N158" s="79"/>
      <c r="O158" s="79"/>
      <c r="P158" s="80"/>
      <c r="Q158" s="81"/>
      <c r="R158" s="82"/>
      <c r="S158" s="82"/>
      <c r="T158" s="82"/>
      <c r="U158" s="83"/>
      <c r="V158" s="81"/>
      <c r="W158" s="82"/>
      <c r="X158" s="82"/>
      <c r="Y158" s="82"/>
      <c r="Z158" s="82"/>
      <c r="AA158" s="81"/>
      <c r="AB158" s="82"/>
      <c r="AC158" s="82"/>
      <c r="AD158" s="82"/>
      <c r="AE158" s="80"/>
      <c r="AG158" s="353"/>
    </row>
    <row r="159" spans="1:34" s="129" customFormat="1">
      <c r="A159" s="78"/>
      <c r="B159" s="74"/>
      <c r="C159" s="79"/>
      <c r="D159" s="82"/>
      <c r="E159" s="82"/>
      <c r="F159" s="82"/>
      <c r="G159" s="81"/>
      <c r="H159" s="79"/>
      <c r="I159" s="82"/>
      <c r="J159" s="82"/>
      <c r="K159" s="82"/>
      <c r="L159" s="74"/>
      <c r="M159" s="79"/>
      <c r="N159" s="79"/>
      <c r="O159" s="79"/>
      <c r="P159" s="80"/>
      <c r="Q159" s="81"/>
      <c r="R159" s="82"/>
      <c r="S159" s="82"/>
      <c r="T159" s="82"/>
      <c r="U159" s="83"/>
      <c r="V159" s="81"/>
      <c r="W159" s="82"/>
      <c r="X159" s="82"/>
      <c r="Y159" s="82"/>
      <c r="Z159" s="82"/>
      <c r="AA159" s="81"/>
      <c r="AB159" s="82"/>
      <c r="AC159" s="82"/>
      <c r="AD159" s="82"/>
      <c r="AE159" s="80"/>
      <c r="AG159" s="353"/>
    </row>
    <row r="160" spans="1:34" s="129" customFormat="1">
      <c r="A160" s="78"/>
      <c r="B160" s="74"/>
      <c r="C160" s="79"/>
      <c r="D160" s="82"/>
      <c r="E160" s="82"/>
      <c r="F160" s="82"/>
      <c r="G160" s="81"/>
      <c r="H160" s="79"/>
      <c r="I160" s="82"/>
      <c r="J160" s="82"/>
      <c r="K160" s="82"/>
      <c r="L160" s="74"/>
      <c r="M160" s="79"/>
      <c r="N160" s="79"/>
      <c r="O160" s="79"/>
      <c r="P160" s="80"/>
      <c r="Q160" s="81"/>
      <c r="R160" s="82"/>
      <c r="S160" s="82"/>
      <c r="T160" s="82"/>
      <c r="U160" s="83"/>
      <c r="V160" s="81"/>
      <c r="W160" s="82"/>
      <c r="X160" s="82"/>
      <c r="Y160" s="82"/>
      <c r="Z160" s="82"/>
      <c r="AA160" s="81"/>
      <c r="AB160" s="82"/>
      <c r="AC160" s="82"/>
      <c r="AD160" s="82"/>
      <c r="AE160" s="80"/>
      <c r="AG160" s="353"/>
    </row>
    <row r="161" spans="1:33" s="129" customFormat="1">
      <c r="A161" s="78"/>
      <c r="B161" s="74"/>
      <c r="C161" s="79"/>
      <c r="D161" s="82"/>
      <c r="E161" s="82"/>
      <c r="F161" s="82"/>
      <c r="G161" s="81"/>
      <c r="H161" s="79"/>
      <c r="I161" s="82"/>
      <c r="J161" s="82"/>
      <c r="K161" s="82"/>
      <c r="L161" s="74"/>
      <c r="M161" s="79"/>
      <c r="N161" s="79"/>
      <c r="O161" s="79"/>
      <c r="P161" s="80"/>
      <c r="Q161" s="81"/>
      <c r="R161" s="82"/>
      <c r="S161" s="82"/>
      <c r="T161" s="82"/>
      <c r="U161" s="83"/>
      <c r="V161" s="81"/>
      <c r="W161" s="82"/>
      <c r="X161" s="82"/>
      <c r="Y161" s="82"/>
      <c r="Z161" s="82"/>
      <c r="AA161" s="81"/>
      <c r="AB161" s="82"/>
      <c r="AC161" s="82"/>
      <c r="AD161" s="82"/>
      <c r="AE161" s="80"/>
      <c r="AG161" s="353"/>
    </row>
    <row r="162" spans="1:33" s="129" customFormat="1">
      <c r="A162" s="78"/>
      <c r="B162" s="74"/>
      <c r="C162" s="79"/>
      <c r="D162" s="82"/>
      <c r="E162" s="82"/>
      <c r="F162" s="82"/>
      <c r="G162" s="81"/>
      <c r="H162" s="79"/>
      <c r="I162" s="82"/>
      <c r="J162" s="82"/>
      <c r="K162" s="82"/>
      <c r="L162" s="74"/>
      <c r="M162" s="79"/>
      <c r="N162" s="79"/>
      <c r="O162" s="79"/>
      <c r="P162" s="80"/>
      <c r="Q162" s="81"/>
      <c r="R162" s="82"/>
      <c r="S162" s="82"/>
      <c r="T162" s="82"/>
      <c r="U162" s="83"/>
      <c r="V162" s="81"/>
      <c r="W162" s="82"/>
      <c r="X162" s="82"/>
      <c r="Y162" s="82"/>
      <c r="Z162" s="82"/>
      <c r="AA162" s="81"/>
      <c r="AB162" s="82"/>
      <c r="AC162" s="82"/>
      <c r="AD162" s="82"/>
      <c r="AE162" s="80"/>
      <c r="AG162" s="353"/>
    </row>
    <row r="163" spans="1:33" s="129" customFormat="1">
      <c r="A163" s="78"/>
      <c r="B163" s="74"/>
      <c r="C163" s="79"/>
      <c r="D163" s="82"/>
      <c r="E163" s="82"/>
      <c r="F163" s="82"/>
      <c r="G163" s="81"/>
      <c r="H163" s="79"/>
      <c r="I163" s="82"/>
      <c r="J163" s="82"/>
      <c r="K163" s="82"/>
      <c r="L163" s="74"/>
      <c r="M163" s="79"/>
      <c r="N163" s="79"/>
      <c r="O163" s="79"/>
      <c r="P163" s="80"/>
      <c r="Q163" s="81"/>
      <c r="R163" s="82"/>
      <c r="S163" s="82"/>
      <c r="T163" s="82"/>
      <c r="U163" s="83"/>
      <c r="V163" s="81"/>
      <c r="W163" s="82"/>
      <c r="X163" s="82"/>
      <c r="Y163" s="82"/>
      <c r="Z163" s="82"/>
      <c r="AA163" s="81"/>
      <c r="AB163" s="82"/>
      <c r="AC163" s="82"/>
      <c r="AD163" s="82"/>
      <c r="AE163" s="80"/>
      <c r="AG163" s="353"/>
    </row>
    <row r="164" spans="1:33" s="129" customFormat="1">
      <c r="A164" s="78"/>
      <c r="B164" s="74"/>
      <c r="C164" s="79"/>
      <c r="D164" s="82"/>
      <c r="E164" s="82"/>
      <c r="F164" s="82"/>
      <c r="G164" s="81"/>
      <c r="H164" s="79"/>
      <c r="I164" s="82"/>
      <c r="J164" s="82"/>
      <c r="K164" s="82"/>
      <c r="L164" s="74"/>
      <c r="M164" s="79"/>
      <c r="N164" s="79"/>
      <c r="O164" s="79"/>
      <c r="P164" s="80"/>
      <c r="Q164" s="81"/>
      <c r="R164" s="82"/>
      <c r="S164" s="82"/>
      <c r="T164" s="82"/>
      <c r="U164" s="83"/>
      <c r="V164" s="81"/>
      <c r="W164" s="82"/>
      <c r="X164" s="82"/>
      <c r="Y164" s="82"/>
      <c r="Z164" s="82"/>
      <c r="AA164" s="81"/>
      <c r="AB164" s="82"/>
      <c r="AC164" s="82"/>
      <c r="AD164" s="82"/>
      <c r="AE164" s="80"/>
      <c r="AG164" s="353"/>
    </row>
    <row r="165" spans="1:33" s="129" customFormat="1">
      <c r="A165" s="78"/>
      <c r="B165" s="74"/>
      <c r="C165" s="79"/>
      <c r="D165" s="82"/>
      <c r="E165" s="82"/>
      <c r="F165" s="82"/>
      <c r="G165" s="81"/>
      <c r="H165" s="79"/>
      <c r="I165" s="82"/>
      <c r="J165" s="82"/>
      <c r="K165" s="82"/>
      <c r="L165" s="74"/>
      <c r="M165" s="79"/>
      <c r="N165" s="79"/>
      <c r="O165" s="79"/>
      <c r="P165" s="80"/>
      <c r="Q165" s="81"/>
      <c r="R165" s="82"/>
      <c r="S165" s="82"/>
      <c r="T165" s="82"/>
      <c r="U165" s="83"/>
      <c r="V165" s="81"/>
      <c r="W165" s="82"/>
      <c r="X165" s="82"/>
      <c r="Y165" s="82"/>
      <c r="Z165" s="82"/>
      <c r="AA165" s="81"/>
      <c r="AB165" s="82"/>
      <c r="AC165" s="82"/>
      <c r="AD165" s="82"/>
      <c r="AE165" s="80"/>
      <c r="AG165" s="353"/>
    </row>
    <row r="166" spans="1:33" s="129" customFormat="1">
      <c r="A166" s="78"/>
      <c r="B166" s="74"/>
      <c r="C166" s="79"/>
      <c r="D166" s="82"/>
      <c r="E166" s="82"/>
      <c r="F166" s="82"/>
      <c r="G166" s="81"/>
      <c r="H166" s="79"/>
      <c r="I166" s="82"/>
      <c r="J166" s="82"/>
      <c r="K166" s="82"/>
      <c r="L166" s="74"/>
      <c r="M166" s="79"/>
      <c r="N166" s="79"/>
      <c r="O166" s="79"/>
      <c r="P166" s="80"/>
      <c r="Q166" s="81"/>
      <c r="R166" s="82"/>
      <c r="S166" s="82"/>
      <c r="T166" s="82"/>
      <c r="U166" s="83"/>
      <c r="V166" s="81"/>
      <c r="W166" s="82"/>
      <c r="X166" s="82"/>
      <c r="Y166" s="82"/>
      <c r="Z166" s="82"/>
      <c r="AA166" s="81"/>
      <c r="AB166" s="82"/>
      <c r="AC166" s="82"/>
      <c r="AD166" s="82"/>
      <c r="AE166" s="80"/>
      <c r="AG166" s="353"/>
    </row>
    <row r="167" spans="1:33" s="129" customFormat="1">
      <c r="A167" s="78"/>
      <c r="B167" s="74"/>
      <c r="C167" s="79"/>
      <c r="D167" s="82"/>
      <c r="E167" s="82"/>
      <c r="F167" s="82"/>
      <c r="G167" s="81"/>
      <c r="H167" s="79"/>
      <c r="I167" s="82"/>
      <c r="J167" s="82"/>
      <c r="K167" s="82"/>
      <c r="L167" s="74"/>
      <c r="M167" s="79"/>
      <c r="N167" s="79"/>
      <c r="O167" s="79"/>
      <c r="P167" s="80"/>
      <c r="Q167" s="81"/>
      <c r="R167" s="82"/>
      <c r="S167" s="82"/>
      <c r="T167" s="82"/>
      <c r="U167" s="83"/>
      <c r="V167" s="81"/>
      <c r="W167" s="82"/>
      <c r="X167" s="82"/>
      <c r="Y167" s="82"/>
      <c r="Z167" s="82"/>
      <c r="AA167" s="81"/>
      <c r="AB167" s="82"/>
      <c r="AC167" s="82"/>
      <c r="AD167" s="82"/>
      <c r="AE167" s="80"/>
      <c r="AG167" s="353"/>
    </row>
    <row r="168" spans="1:33" s="129" customFormat="1">
      <c r="A168" s="78"/>
      <c r="B168" s="74"/>
      <c r="C168" s="79"/>
      <c r="D168" s="82"/>
      <c r="E168" s="82"/>
      <c r="F168" s="82"/>
      <c r="G168" s="81"/>
      <c r="H168" s="79"/>
      <c r="I168" s="82"/>
      <c r="J168" s="82"/>
      <c r="K168" s="82"/>
      <c r="L168" s="74"/>
      <c r="M168" s="79"/>
      <c r="N168" s="79"/>
      <c r="O168" s="79"/>
      <c r="P168" s="80"/>
      <c r="Q168" s="81"/>
      <c r="R168" s="82"/>
      <c r="S168" s="82"/>
      <c r="T168" s="82"/>
      <c r="U168" s="83"/>
      <c r="V168" s="81"/>
      <c r="W168" s="82"/>
      <c r="X168" s="82"/>
      <c r="Y168" s="82"/>
      <c r="Z168" s="82"/>
      <c r="AA168" s="81"/>
      <c r="AB168" s="82"/>
      <c r="AC168" s="82"/>
      <c r="AD168" s="82"/>
      <c r="AE168" s="80"/>
      <c r="AG168" s="353"/>
    </row>
    <row r="169" spans="1:33" s="129" customFormat="1">
      <c r="A169" s="78"/>
      <c r="B169" s="74"/>
      <c r="C169" s="79"/>
      <c r="D169" s="82"/>
      <c r="E169" s="82"/>
      <c r="F169" s="82"/>
      <c r="G169" s="81"/>
      <c r="H169" s="79"/>
      <c r="I169" s="82"/>
      <c r="J169" s="82"/>
      <c r="K169" s="82"/>
      <c r="L169" s="74"/>
      <c r="M169" s="79"/>
      <c r="N169" s="79"/>
      <c r="O169" s="79"/>
      <c r="P169" s="80"/>
      <c r="Q169" s="81"/>
      <c r="R169" s="82"/>
      <c r="S169" s="82"/>
      <c r="T169" s="82"/>
      <c r="U169" s="83"/>
      <c r="V169" s="81"/>
      <c r="W169" s="82"/>
      <c r="X169" s="82"/>
      <c r="Y169" s="82"/>
      <c r="Z169" s="82"/>
      <c r="AA169" s="81"/>
      <c r="AB169" s="82"/>
      <c r="AC169" s="82"/>
      <c r="AD169" s="82"/>
      <c r="AE169" s="80"/>
      <c r="AG169" s="353"/>
    </row>
    <row r="170" spans="1:33" s="129" customFormat="1">
      <c r="A170" s="78"/>
      <c r="B170" s="74"/>
      <c r="C170" s="79"/>
      <c r="D170" s="82"/>
      <c r="E170" s="82"/>
      <c r="F170" s="82"/>
      <c r="G170" s="81"/>
      <c r="H170" s="79"/>
      <c r="I170" s="82"/>
      <c r="J170" s="82"/>
      <c r="K170" s="82"/>
      <c r="L170" s="74"/>
      <c r="M170" s="79"/>
      <c r="N170" s="79"/>
      <c r="O170" s="79"/>
      <c r="P170" s="80"/>
      <c r="Q170" s="81"/>
      <c r="R170" s="82"/>
      <c r="S170" s="82"/>
      <c r="T170" s="82"/>
      <c r="U170" s="83"/>
      <c r="V170" s="81"/>
      <c r="W170" s="82"/>
      <c r="X170" s="82"/>
      <c r="Y170" s="82"/>
      <c r="Z170" s="82"/>
      <c r="AA170" s="81"/>
      <c r="AB170" s="82"/>
      <c r="AC170" s="82"/>
      <c r="AD170" s="82"/>
      <c r="AE170" s="80"/>
      <c r="AG170" s="353"/>
    </row>
    <row r="171" spans="1:33" s="129" customFormat="1">
      <c r="A171" s="78"/>
      <c r="B171" s="74"/>
      <c r="C171" s="79"/>
      <c r="D171" s="82"/>
      <c r="E171" s="82"/>
      <c r="F171" s="82"/>
      <c r="G171" s="81"/>
      <c r="H171" s="79"/>
      <c r="I171" s="82"/>
      <c r="J171" s="82"/>
      <c r="K171" s="82"/>
      <c r="L171" s="74"/>
      <c r="M171" s="79"/>
      <c r="N171" s="79"/>
      <c r="O171" s="79"/>
      <c r="P171" s="80"/>
      <c r="Q171" s="81"/>
      <c r="R171" s="82"/>
      <c r="S171" s="82"/>
      <c r="T171" s="82"/>
      <c r="U171" s="83"/>
      <c r="V171" s="81"/>
      <c r="W171" s="82"/>
      <c r="X171" s="82"/>
      <c r="Y171" s="82"/>
      <c r="Z171" s="82"/>
      <c r="AA171" s="81"/>
      <c r="AB171" s="82"/>
      <c r="AC171" s="82"/>
      <c r="AD171" s="82"/>
      <c r="AE171" s="80"/>
      <c r="AG171" s="353"/>
    </row>
    <row r="172" spans="1:33" s="129" customFormat="1">
      <c r="A172" s="78"/>
      <c r="B172" s="74"/>
      <c r="C172" s="79"/>
      <c r="D172" s="82"/>
      <c r="E172" s="82"/>
      <c r="F172" s="82"/>
      <c r="G172" s="81"/>
      <c r="H172" s="79"/>
      <c r="I172" s="82"/>
      <c r="J172" s="82"/>
      <c r="K172" s="82"/>
      <c r="L172" s="74"/>
      <c r="M172" s="79"/>
      <c r="N172" s="79"/>
      <c r="O172" s="79"/>
      <c r="P172" s="80"/>
      <c r="Q172" s="81"/>
      <c r="R172" s="82"/>
      <c r="S172" s="82"/>
      <c r="T172" s="82"/>
      <c r="U172" s="83"/>
      <c r="V172" s="81"/>
      <c r="W172" s="82"/>
      <c r="X172" s="82"/>
      <c r="Y172" s="82"/>
      <c r="Z172" s="82"/>
      <c r="AA172" s="81"/>
      <c r="AB172" s="82"/>
      <c r="AC172" s="82"/>
      <c r="AD172" s="82"/>
      <c r="AE172" s="80"/>
      <c r="AG172" s="353"/>
    </row>
    <row r="173" spans="1:33" s="129" customFormat="1">
      <c r="A173" s="78"/>
      <c r="B173" s="74"/>
      <c r="C173" s="79"/>
      <c r="D173" s="82"/>
      <c r="E173" s="82"/>
      <c r="F173" s="82"/>
      <c r="G173" s="81"/>
      <c r="H173" s="79"/>
      <c r="I173" s="82"/>
      <c r="J173" s="82"/>
      <c r="K173" s="82"/>
      <c r="L173" s="74"/>
      <c r="M173" s="79"/>
      <c r="N173" s="79"/>
      <c r="O173" s="79"/>
      <c r="P173" s="80"/>
      <c r="Q173" s="81"/>
      <c r="R173" s="82"/>
      <c r="S173" s="82"/>
      <c r="T173" s="82"/>
      <c r="U173" s="83"/>
      <c r="V173" s="81"/>
      <c r="W173" s="82"/>
      <c r="X173" s="82"/>
      <c r="Y173" s="82"/>
      <c r="Z173" s="82"/>
      <c r="AA173" s="81"/>
      <c r="AB173" s="82"/>
      <c r="AC173" s="82"/>
      <c r="AD173" s="82"/>
      <c r="AE173" s="80"/>
      <c r="AG173" s="353"/>
    </row>
    <row r="174" spans="1:33" s="129" customFormat="1">
      <c r="A174" s="78"/>
      <c r="B174" s="74"/>
      <c r="C174" s="79"/>
      <c r="D174" s="82"/>
      <c r="E174" s="82"/>
      <c r="F174" s="82"/>
      <c r="G174" s="81"/>
      <c r="H174" s="79"/>
      <c r="I174" s="82"/>
      <c r="J174" s="82"/>
      <c r="K174" s="82"/>
      <c r="L174" s="74"/>
      <c r="M174" s="79"/>
      <c r="N174" s="79"/>
      <c r="O174" s="79"/>
      <c r="P174" s="80"/>
      <c r="Q174" s="81"/>
      <c r="R174" s="82"/>
      <c r="S174" s="82"/>
      <c r="T174" s="82"/>
      <c r="U174" s="83"/>
      <c r="V174" s="81"/>
      <c r="W174" s="82"/>
      <c r="X174" s="82"/>
      <c r="Y174" s="82"/>
      <c r="Z174" s="82"/>
      <c r="AA174" s="81"/>
      <c r="AB174" s="82"/>
      <c r="AC174" s="82"/>
      <c r="AD174" s="82"/>
      <c r="AE174" s="80"/>
      <c r="AG174" s="353"/>
    </row>
    <row r="175" spans="1:33" s="129" customFormat="1">
      <c r="A175" s="78"/>
      <c r="B175" s="74"/>
      <c r="C175" s="79"/>
      <c r="D175" s="82"/>
      <c r="E175" s="82"/>
      <c r="F175" s="82"/>
      <c r="G175" s="81"/>
      <c r="H175" s="79"/>
      <c r="I175" s="82"/>
      <c r="J175" s="82"/>
      <c r="K175" s="82"/>
      <c r="L175" s="74"/>
      <c r="M175" s="79"/>
      <c r="N175" s="79"/>
      <c r="O175" s="79"/>
      <c r="P175" s="80"/>
      <c r="Q175" s="81"/>
      <c r="R175" s="82"/>
      <c r="S175" s="82"/>
      <c r="T175" s="82"/>
      <c r="U175" s="83"/>
      <c r="V175" s="81"/>
      <c r="W175" s="82"/>
      <c r="X175" s="82"/>
      <c r="Y175" s="82"/>
      <c r="Z175" s="82"/>
      <c r="AA175" s="81"/>
      <c r="AB175" s="82"/>
      <c r="AC175" s="82"/>
      <c r="AD175" s="82"/>
      <c r="AE175" s="80"/>
      <c r="AG175" s="353"/>
    </row>
    <row r="176" spans="1:33" s="129" customFormat="1">
      <c r="A176" s="78"/>
      <c r="B176" s="74"/>
      <c r="C176" s="79"/>
      <c r="D176" s="82"/>
      <c r="E176" s="82"/>
      <c r="F176" s="82"/>
      <c r="G176" s="81"/>
      <c r="H176" s="79"/>
      <c r="I176" s="82"/>
      <c r="J176" s="82"/>
      <c r="K176" s="82"/>
      <c r="L176" s="74"/>
      <c r="M176" s="79"/>
      <c r="N176" s="79"/>
      <c r="O176" s="79"/>
      <c r="P176" s="80"/>
      <c r="Q176" s="81"/>
      <c r="R176" s="82"/>
      <c r="S176" s="82"/>
      <c r="T176" s="82"/>
      <c r="U176" s="83"/>
      <c r="V176" s="81"/>
      <c r="W176" s="82"/>
      <c r="X176" s="82"/>
      <c r="Y176" s="82"/>
      <c r="Z176" s="82"/>
      <c r="AA176" s="81"/>
      <c r="AB176" s="82"/>
      <c r="AC176" s="82"/>
      <c r="AD176" s="82"/>
      <c r="AE176" s="80"/>
      <c r="AG176" s="353"/>
    </row>
    <row r="177" spans="1:33" s="129" customFormat="1">
      <c r="A177" s="78"/>
      <c r="B177" s="74"/>
      <c r="C177" s="79"/>
      <c r="D177" s="82"/>
      <c r="E177" s="82"/>
      <c r="F177" s="82"/>
      <c r="G177" s="81"/>
      <c r="H177" s="79"/>
      <c r="I177" s="82"/>
      <c r="J177" s="82"/>
      <c r="K177" s="82"/>
      <c r="L177" s="74"/>
      <c r="M177" s="79"/>
      <c r="N177" s="79"/>
      <c r="O177" s="79"/>
      <c r="P177" s="80"/>
      <c r="Q177" s="81"/>
      <c r="R177" s="82"/>
      <c r="S177" s="82"/>
      <c r="T177" s="82"/>
      <c r="U177" s="83"/>
      <c r="V177" s="81"/>
      <c r="W177" s="82"/>
      <c r="X177" s="82"/>
      <c r="Y177" s="82"/>
      <c r="Z177" s="82"/>
      <c r="AA177" s="81"/>
      <c r="AB177" s="82"/>
      <c r="AC177" s="82"/>
      <c r="AD177" s="82"/>
      <c r="AE177" s="80"/>
      <c r="AG177" s="353"/>
    </row>
    <row r="178" spans="1:33" s="129" customFormat="1">
      <c r="A178" s="78"/>
      <c r="B178" s="74"/>
      <c r="C178" s="79"/>
      <c r="D178" s="82"/>
      <c r="E178" s="82"/>
      <c r="F178" s="82"/>
      <c r="G178" s="81"/>
      <c r="H178" s="79"/>
      <c r="I178" s="82"/>
      <c r="J178" s="82"/>
      <c r="K178" s="82"/>
      <c r="L178" s="74"/>
      <c r="M178" s="79"/>
      <c r="N178" s="79"/>
      <c r="O178" s="79"/>
      <c r="P178" s="80"/>
      <c r="Q178" s="81"/>
      <c r="R178" s="82"/>
      <c r="S178" s="82"/>
      <c r="T178" s="82"/>
      <c r="U178" s="83"/>
      <c r="V178" s="81"/>
      <c r="W178" s="82"/>
      <c r="X178" s="82"/>
      <c r="Y178" s="82"/>
      <c r="Z178" s="82"/>
      <c r="AA178" s="81"/>
      <c r="AB178" s="82"/>
      <c r="AC178" s="82"/>
      <c r="AD178" s="82"/>
      <c r="AE178" s="80"/>
      <c r="AG178" s="353"/>
    </row>
    <row r="179" spans="1:33" s="129" customFormat="1">
      <c r="A179" s="78"/>
      <c r="B179" s="74"/>
      <c r="C179" s="79"/>
      <c r="D179" s="82"/>
      <c r="E179" s="82"/>
      <c r="F179" s="82"/>
      <c r="G179" s="81"/>
      <c r="H179" s="79"/>
      <c r="I179" s="82"/>
      <c r="J179" s="82"/>
      <c r="K179" s="82"/>
      <c r="L179" s="74"/>
      <c r="M179" s="79"/>
      <c r="N179" s="79"/>
      <c r="O179" s="79"/>
      <c r="P179" s="80"/>
      <c r="Q179" s="81"/>
      <c r="R179" s="82"/>
      <c r="S179" s="82"/>
      <c r="T179" s="82"/>
      <c r="U179" s="83"/>
      <c r="V179" s="81"/>
      <c r="W179" s="82"/>
      <c r="X179" s="82"/>
      <c r="Y179" s="82"/>
      <c r="Z179" s="82"/>
      <c r="AA179" s="81"/>
      <c r="AB179" s="82"/>
      <c r="AC179" s="82"/>
      <c r="AD179" s="82"/>
      <c r="AE179" s="80"/>
      <c r="AG179" s="353"/>
    </row>
    <row r="180" spans="1:33" s="129" customFormat="1">
      <c r="A180" s="78"/>
      <c r="B180" s="74"/>
      <c r="C180" s="79"/>
      <c r="D180" s="82"/>
      <c r="E180" s="82"/>
      <c r="F180" s="82"/>
      <c r="G180" s="81"/>
      <c r="H180" s="79"/>
      <c r="I180" s="82"/>
      <c r="J180" s="82"/>
      <c r="K180" s="82"/>
      <c r="L180" s="74"/>
      <c r="M180" s="79"/>
      <c r="N180" s="79"/>
      <c r="O180" s="79"/>
      <c r="P180" s="80"/>
      <c r="Q180" s="81"/>
      <c r="R180" s="82"/>
      <c r="S180" s="82"/>
      <c r="T180" s="82"/>
      <c r="U180" s="83"/>
      <c r="V180" s="81"/>
      <c r="W180" s="82"/>
      <c r="X180" s="82"/>
      <c r="Y180" s="82"/>
      <c r="Z180" s="82"/>
      <c r="AA180" s="81"/>
      <c r="AB180" s="82"/>
      <c r="AC180" s="82"/>
      <c r="AD180" s="82"/>
      <c r="AE180" s="80"/>
      <c r="AG180" s="353"/>
    </row>
    <row r="181" spans="1:33" s="129" customFormat="1">
      <c r="A181" s="78"/>
      <c r="B181" s="74"/>
      <c r="C181" s="79"/>
      <c r="D181" s="82"/>
      <c r="E181" s="82"/>
      <c r="F181" s="82"/>
      <c r="G181" s="81"/>
      <c r="H181" s="79"/>
      <c r="I181" s="82"/>
      <c r="J181" s="82"/>
      <c r="K181" s="82"/>
      <c r="L181" s="74"/>
      <c r="M181" s="79"/>
      <c r="N181" s="79"/>
      <c r="O181" s="79"/>
      <c r="P181" s="80"/>
      <c r="Q181" s="81"/>
      <c r="R181" s="82"/>
      <c r="S181" s="82"/>
      <c r="T181" s="82"/>
      <c r="U181" s="83"/>
      <c r="V181" s="81"/>
      <c r="W181" s="82"/>
      <c r="X181" s="82"/>
      <c r="Y181" s="82"/>
      <c r="Z181" s="82"/>
      <c r="AA181" s="81"/>
      <c r="AB181" s="82"/>
      <c r="AC181" s="82"/>
      <c r="AD181" s="82"/>
      <c r="AE181" s="80"/>
      <c r="AG181" s="353"/>
    </row>
    <row r="182" spans="1:33" s="129" customFormat="1">
      <c r="A182" s="78"/>
      <c r="B182" s="74"/>
      <c r="C182" s="79"/>
      <c r="D182" s="82"/>
      <c r="E182" s="82"/>
      <c r="F182" s="82"/>
      <c r="G182" s="81"/>
      <c r="H182" s="79"/>
      <c r="I182" s="82"/>
      <c r="J182" s="82"/>
      <c r="K182" s="82"/>
      <c r="L182" s="74"/>
      <c r="M182" s="79"/>
      <c r="N182" s="79"/>
      <c r="O182" s="79"/>
      <c r="P182" s="80"/>
      <c r="Q182" s="81"/>
      <c r="R182" s="82"/>
      <c r="S182" s="82"/>
      <c r="T182" s="82"/>
      <c r="U182" s="83"/>
      <c r="V182" s="81"/>
      <c r="W182" s="82"/>
      <c r="X182" s="82"/>
      <c r="Y182" s="82"/>
      <c r="Z182" s="82"/>
      <c r="AA182" s="81"/>
      <c r="AB182" s="82"/>
      <c r="AC182" s="82"/>
      <c r="AD182" s="82"/>
      <c r="AE182" s="80"/>
      <c r="AG182" s="353"/>
    </row>
    <row r="183" spans="1:33" s="129" customFormat="1">
      <c r="A183" s="78"/>
      <c r="B183" s="74"/>
      <c r="C183" s="79"/>
      <c r="D183" s="82"/>
      <c r="E183" s="82"/>
      <c r="F183" s="82"/>
      <c r="G183" s="81"/>
      <c r="H183" s="79"/>
      <c r="I183" s="82"/>
      <c r="J183" s="82"/>
      <c r="K183" s="82"/>
      <c r="L183" s="74"/>
      <c r="M183" s="79"/>
      <c r="N183" s="79"/>
      <c r="O183" s="79"/>
      <c r="P183" s="80"/>
      <c r="Q183" s="81"/>
      <c r="R183" s="82"/>
      <c r="S183" s="82"/>
      <c r="T183" s="82"/>
      <c r="U183" s="83"/>
      <c r="V183" s="81"/>
      <c r="W183" s="82"/>
      <c r="X183" s="82"/>
      <c r="Y183" s="82"/>
      <c r="Z183" s="82"/>
      <c r="AA183" s="81"/>
      <c r="AB183" s="82"/>
      <c r="AC183" s="82"/>
      <c r="AD183" s="82"/>
      <c r="AE183" s="80"/>
      <c r="AG183" s="353"/>
    </row>
    <row r="184" spans="1:33" s="129" customFormat="1">
      <c r="A184" s="78"/>
      <c r="B184" s="74"/>
      <c r="C184" s="79"/>
      <c r="D184" s="82"/>
      <c r="E184" s="82"/>
      <c r="F184" s="82"/>
      <c r="G184" s="81"/>
      <c r="H184" s="79"/>
      <c r="I184" s="82"/>
      <c r="J184" s="82"/>
      <c r="K184" s="82"/>
      <c r="L184" s="74"/>
      <c r="M184" s="79"/>
      <c r="N184" s="79"/>
      <c r="O184" s="79"/>
      <c r="P184" s="80"/>
      <c r="Q184" s="81"/>
      <c r="R184" s="82"/>
      <c r="S184" s="82"/>
      <c r="T184" s="82"/>
      <c r="U184" s="83"/>
      <c r="V184" s="81"/>
      <c r="W184" s="82"/>
      <c r="X184" s="82"/>
      <c r="Y184" s="82"/>
      <c r="Z184" s="82"/>
      <c r="AA184" s="81"/>
      <c r="AB184" s="82"/>
      <c r="AC184" s="82"/>
      <c r="AD184" s="82"/>
      <c r="AE184" s="80"/>
      <c r="AG184" s="353"/>
    </row>
    <row r="185" spans="1:33" s="129" customFormat="1">
      <c r="A185" s="78"/>
      <c r="B185" s="74"/>
      <c r="C185" s="79"/>
      <c r="D185" s="82"/>
      <c r="E185" s="82"/>
      <c r="F185" s="82"/>
      <c r="G185" s="81"/>
      <c r="H185" s="79"/>
      <c r="I185" s="82"/>
      <c r="J185" s="82"/>
      <c r="K185" s="82"/>
      <c r="L185" s="74"/>
      <c r="M185" s="79"/>
      <c r="N185" s="79"/>
      <c r="O185" s="79"/>
      <c r="P185" s="80"/>
      <c r="Q185" s="81"/>
      <c r="R185" s="82"/>
      <c r="S185" s="82"/>
      <c r="T185" s="82"/>
      <c r="U185" s="83"/>
      <c r="V185" s="81"/>
      <c r="W185" s="82"/>
      <c r="X185" s="82"/>
      <c r="Y185" s="82"/>
      <c r="Z185" s="82"/>
      <c r="AA185" s="81"/>
      <c r="AB185" s="82"/>
      <c r="AC185" s="82"/>
      <c r="AD185" s="82"/>
      <c r="AE185" s="80"/>
      <c r="AG185" s="353"/>
    </row>
    <row r="186" spans="1:33" s="129" customFormat="1">
      <c r="A186" s="78"/>
      <c r="B186" s="74"/>
      <c r="C186" s="79"/>
      <c r="D186" s="82"/>
      <c r="E186" s="82"/>
      <c r="F186" s="82"/>
      <c r="G186" s="81"/>
      <c r="H186" s="79"/>
      <c r="I186" s="82"/>
      <c r="J186" s="82"/>
      <c r="K186" s="82"/>
      <c r="L186" s="74"/>
      <c r="M186" s="79"/>
      <c r="N186" s="79"/>
      <c r="O186" s="79"/>
      <c r="P186" s="80"/>
      <c r="Q186" s="81"/>
      <c r="R186" s="82"/>
      <c r="S186" s="82"/>
      <c r="T186" s="82"/>
      <c r="U186" s="83"/>
      <c r="V186" s="81"/>
      <c r="W186" s="82"/>
      <c r="X186" s="82"/>
      <c r="Y186" s="82"/>
      <c r="Z186" s="82"/>
      <c r="AA186" s="81"/>
      <c r="AB186" s="82"/>
      <c r="AC186" s="82"/>
      <c r="AD186" s="82"/>
      <c r="AE186" s="80"/>
      <c r="AG186" s="353"/>
    </row>
    <row r="187" spans="1:33" s="129" customFormat="1">
      <c r="A187" s="78"/>
      <c r="B187" s="74"/>
      <c r="C187" s="79"/>
      <c r="D187" s="82"/>
      <c r="E187" s="82"/>
      <c r="F187" s="82"/>
      <c r="G187" s="81"/>
      <c r="H187" s="79"/>
      <c r="I187" s="82"/>
      <c r="J187" s="82"/>
      <c r="K187" s="82"/>
      <c r="L187" s="74"/>
      <c r="M187" s="79"/>
      <c r="N187" s="79"/>
      <c r="O187" s="79"/>
      <c r="P187" s="80"/>
      <c r="Q187" s="81"/>
      <c r="R187" s="82"/>
      <c r="S187" s="82"/>
      <c r="T187" s="82"/>
      <c r="U187" s="83"/>
      <c r="V187" s="81"/>
      <c r="W187" s="82"/>
      <c r="X187" s="82"/>
      <c r="Y187" s="82"/>
      <c r="Z187" s="82"/>
      <c r="AA187" s="81"/>
      <c r="AB187" s="82"/>
      <c r="AC187" s="82"/>
      <c r="AD187" s="82"/>
      <c r="AE187" s="80"/>
      <c r="AG187" s="353"/>
    </row>
    <row r="188" spans="1:33" s="129" customFormat="1">
      <c r="A188" s="78"/>
      <c r="B188" s="74"/>
      <c r="C188" s="79"/>
      <c r="D188" s="82"/>
      <c r="E188" s="82"/>
      <c r="F188" s="82"/>
      <c r="G188" s="81"/>
      <c r="H188" s="79"/>
      <c r="I188" s="82"/>
      <c r="J188" s="82"/>
      <c r="K188" s="82"/>
      <c r="L188" s="74"/>
      <c r="M188" s="79"/>
      <c r="N188" s="79"/>
      <c r="O188" s="79"/>
      <c r="P188" s="80"/>
      <c r="Q188" s="81"/>
      <c r="R188" s="82"/>
      <c r="S188" s="82"/>
      <c r="T188" s="82"/>
      <c r="U188" s="83"/>
      <c r="V188" s="81"/>
      <c r="W188" s="82"/>
      <c r="X188" s="82"/>
      <c r="Y188" s="82"/>
      <c r="Z188" s="82"/>
      <c r="AA188" s="81"/>
      <c r="AB188" s="82"/>
      <c r="AC188" s="82"/>
      <c r="AD188" s="82"/>
      <c r="AE188" s="80"/>
      <c r="AG188" s="353"/>
    </row>
    <row r="189" spans="1:33" s="129" customFormat="1">
      <c r="A189" s="78"/>
      <c r="B189" s="74"/>
      <c r="C189" s="79"/>
      <c r="D189" s="82"/>
      <c r="E189" s="82"/>
      <c r="F189" s="82"/>
      <c r="G189" s="81"/>
      <c r="H189" s="79"/>
      <c r="I189" s="82"/>
      <c r="J189" s="82"/>
      <c r="K189" s="82"/>
      <c r="L189" s="74"/>
      <c r="M189" s="79"/>
      <c r="N189" s="79"/>
      <c r="O189" s="79"/>
      <c r="P189" s="80"/>
      <c r="Q189" s="81"/>
      <c r="R189" s="82"/>
      <c r="S189" s="82"/>
      <c r="T189" s="82"/>
      <c r="U189" s="83"/>
      <c r="V189" s="81"/>
      <c r="W189" s="82"/>
      <c r="X189" s="82"/>
      <c r="Y189" s="82"/>
      <c r="Z189" s="82"/>
      <c r="AA189" s="81"/>
      <c r="AB189" s="82"/>
      <c r="AC189" s="82"/>
      <c r="AD189" s="82"/>
      <c r="AE189" s="80"/>
      <c r="AG189" s="353"/>
    </row>
    <row r="190" spans="1:33" s="129" customFormat="1">
      <c r="A190" s="78"/>
      <c r="B190" s="74"/>
      <c r="C190" s="79"/>
      <c r="D190" s="82"/>
      <c r="E190" s="82"/>
      <c r="F190" s="82"/>
      <c r="G190" s="81"/>
      <c r="H190" s="79"/>
      <c r="I190" s="82"/>
      <c r="J190" s="82"/>
      <c r="K190" s="82"/>
      <c r="L190" s="74"/>
      <c r="M190" s="79"/>
      <c r="N190" s="79"/>
      <c r="O190" s="79"/>
      <c r="P190" s="80"/>
      <c r="Q190" s="81"/>
      <c r="R190" s="82"/>
      <c r="S190" s="82"/>
      <c r="T190" s="82"/>
      <c r="U190" s="83"/>
      <c r="V190" s="81"/>
      <c r="W190" s="82"/>
      <c r="X190" s="82"/>
      <c r="Y190" s="82"/>
      <c r="Z190" s="82"/>
      <c r="AA190" s="81"/>
      <c r="AB190" s="82"/>
      <c r="AC190" s="82"/>
      <c r="AD190" s="82"/>
      <c r="AE190" s="80"/>
      <c r="AG190" s="353"/>
    </row>
    <row r="191" spans="1:33" s="129" customFormat="1">
      <c r="A191" s="78"/>
      <c r="B191" s="74"/>
      <c r="C191" s="79"/>
      <c r="D191" s="82"/>
      <c r="E191" s="82"/>
      <c r="F191" s="82"/>
      <c r="G191" s="81"/>
      <c r="H191" s="79"/>
      <c r="I191" s="82"/>
      <c r="J191" s="82"/>
      <c r="K191" s="82"/>
      <c r="L191" s="74"/>
      <c r="M191" s="79"/>
      <c r="N191" s="79"/>
      <c r="O191" s="79"/>
      <c r="P191" s="80"/>
      <c r="Q191" s="81"/>
      <c r="R191" s="82"/>
      <c r="S191" s="82"/>
      <c r="T191" s="82"/>
      <c r="U191" s="83"/>
      <c r="V191" s="81"/>
      <c r="W191" s="82"/>
      <c r="X191" s="82"/>
      <c r="Y191" s="82"/>
      <c r="Z191" s="82"/>
      <c r="AA191" s="81"/>
      <c r="AB191" s="82"/>
      <c r="AC191" s="82"/>
      <c r="AD191" s="82"/>
      <c r="AE191" s="80"/>
      <c r="AG191" s="353"/>
    </row>
    <row r="192" spans="1:33" s="129" customFormat="1">
      <c r="A192" s="78"/>
      <c r="B192" s="74"/>
      <c r="C192" s="79"/>
      <c r="D192" s="82"/>
      <c r="E192" s="82"/>
      <c r="F192" s="82"/>
      <c r="G192" s="81"/>
      <c r="H192" s="79"/>
      <c r="I192" s="82"/>
      <c r="J192" s="82"/>
      <c r="K192" s="82"/>
      <c r="L192" s="74"/>
      <c r="M192" s="79"/>
      <c r="N192" s="79"/>
      <c r="O192" s="79"/>
      <c r="P192" s="80"/>
      <c r="Q192" s="81"/>
      <c r="R192" s="82"/>
      <c r="S192" s="82"/>
      <c r="T192" s="82"/>
      <c r="U192" s="83"/>
      <c r="V192" s="81"/>
      <c r="W192" s="82"/>
      <c r="X192" s="82"/>
      <c r="Y192" s="82"/>
      <c r="Z192" s="82"/>
      <c r="AA192" s="81"/>
      <c r="AB192" s="82"/>
      <c r="AC192" s="82"/>
      <c r="AD192" s="82"/>
      <c r="AE192" s="80"/>
      <c r="AG192" s="353"/>
    </row>
    <row r="193" spans="1:34" s="129" customFormat="1">
      <c r="A193" s="78"/>
      <c r="B193" s="74"/>
      <c r="C193" s="79"/>
      <c r="D193" s="82"/>
      <c r="E193" s="82"/>
      <c r="F193" s="82"/>
      <c r="G193" s="81"/>
      <c r="H193" s="79"/>
      <c r="I193" s="82"/>
      <c r="J193" s="82"/>
      <c r="K193" s="82"/>
      <c r="L193" s="74"/>
      <c r="M193" s="79"/>
      <c r="N193" s="79"/>
      <c r="O193" s="79"/>
      <c r="P193" s="80"/>
      <c r="Q193" s="81"/>
      <c r="R193" s="82"/>
      <c r="S193" s="82"/>
      <c r="T193" s="82"/>
      <c r="U193" s="83"/>
      <c r="V193" s="81"/>
      <c r="W193" s="82"/>
      <c r="X193" s="82"/>
      <c r="Y193" s="82"/>
      <c r="Z193" s="82"/>
      <c r="AA193" s="81"/>
      <c r="AB193" s="82"/>
      <c r="AC193" s="82"/>
      <c r="AD193" s="82"/>
      <c r="AE193" s="80"/>
      <c r="AG193" s="353"/>
    </row>
    <row r="194" spans="1:34" s="129" customFormat="1">
      <c r="A194" s="78"/>
      <c r="B194" s="74"/>
      <c r="C194" s="79"/>
      <c r="D194" s="82"/>
      <c r="E194" s="82"/>
      <c r="F194" s="82"/>
      <c r="G194" s="81"/>
      <c r="H194" s="79"/>
      <c r="I194" s="82"/>
      <c r="J194" s="82"/>
      <c r="K194" s="82"/>
      <c r="L194" s="74"/>
      <c r="M194" s="79"/>
      <c r="N194" s="79"/>
      <c r="O194" s="79"/>
      <c r="P194" s="80"/>
      <c r="Q194" s="81"/>
      <c r="R194" s="82"/>
      <c r="S194" s="82"/>
      <c r="T194" s="82"/>
      <c r="U194" s="83"/>
      <c r="V194" s="81"/>
      <c r="W194" s="82"/>
      <c r="X194" s="82"/>
      <c r="Y194" s="82"/>
      <c r="Z194" s="82"/>
      <c r="AA194" s="81"/>
      <c r="AB194" s="82"/>
      <c r="AC194" s="82"/>
      <c r="AD194" s="82"/>
      <c r="AE194" s="80"/>
      <c r="AG194" s="353"/>
    </row>
    <row r="195" spans="1:34" s="129" customFormat="1">
      <c r="A195" s="78"/>
      <c r="B195" s="74"/>
      <c r="C195" s="79"/>
      <c r="D195" s="82"/>
      <c r="E195" s="82"/>
      <c r="F195" s="82"/>
      <c r="G195" s="81"/>
      <c r="H195" s="79"/>
      <c r="I195" s="82"/>
      <c r="J195" s="82"/>
      <c r="K195" s="82"/>
      <c r="L195" s="74"/>
      <c r="M195" s="79"/>
      <c r="N195" s="79"/>
      <c r="O195" s="79"/>
      <c r="P195" s="80"/>
      <c r="Q195" s="81"/>
      <c r="R195" s="82"/>
      <c r="S195" s="82"/>
      <c r="T195" s="82"/>
      <c r="U195" s="83"/>
      <c r="V195" s="81"/>
      <c r="W195" s="82"/>
      <c r="X195" s="82"/>
      <c r="Y195" s="82"/>
      <c r="Z195" s="82"/>
      <c r="AA195" s="81"/>
      <c r="AB195" s="82"/>
      <c r="AC195" s="82"/>
      <c r="AD195" s="82"/>
      <c r="AE195" s="80"/>
      <c r="AG195" s="353"/>
    </row>
    <row r="196" spans="1:34" s="129" customFormat="1">
      <c r="A196" s="78"/>
      <c r="B196" s="74"/>
      <c r="C196" s="79"/>
      <c r="D196" s="82"/>
      <c r="E196" s="82"/>
      <c r="F196" s="82"/>
      <c r="G196" s="81"/>
      <c r="H196" s="79"/>
      <c r="I196" s="82"/>
      <c r="J196" s="82"/>
      <c r="K196" s="82"/>
      <c r="L196" s="74"/>
      <c r="M196" s="79"/>
      <c r="N196" s="79"/>
      <c r="O196" s="79"/>
      <c r="P196" s="80"/>
      <c r="Q196" s="81"/>
      <c r="R196" s="82"/>
      <c r="S196" s="82"/>
      <c r="T196" s="82"/>
      <c r="U196" s="83"/>
      <c r="V196" s="81"/>
      <c r="W196" s="82"/>
      <c r="X196" s="82"/>
      <c r="Y196" s="82"/>
      <c r="Z196" s="82"/>
      <c r="AA196" s="81"/>
      <c r="AB196" s="82"/>
      <c r="AC196" s="82"/>
      <c r="AD196" s="82"/>
      <c r="AE196" s="80"/>
      <c r="AG196" s="353"/>
    </row>
    <row r="197" spans="1:34" s="129" customFormat="1">
      <c r="A197" s="78"/>
      <c r="B197" s="74"/>
      <c r="C197" s="79"/>
      <c r="D197" s="82"/>
      <c r="E197" s="82"/>
      <c r="F197" s="82"/>
      <c r="G197" s="81"/>
      <c r="H197" s="79"/>
      <c r="I197" s="82"/>
      <c r="J197" s="82"/>
      <c r="K197" s="82"/>
      <c r="L197" s="74"/>
      <c r="M197" s="79"/>
      <c r="N197" s="79"/>
      <c r="O197" s="79"/>
      <c r="P197" s="80"/>
      <c r="Q197" s="81"/>
      <c r="R197" s="82"/>
      <c r="S197" s="82"/>
      <c r="T197" s="82"/>
      <c r="U197" s="83"/>
      <c r="V197" s="81"/>
      <c r="W197" s="82"/>
      <c r="X197" s="82"/>
      <c r="Y197" s="82"/>
      <c r="Z197" s="82"/>
      <c r="AA197" s="81"/>
      <c r="AB197" s="82"/>
      <c r="AC197" s="82"/>
      <c r="AD197" s="82"/>
      <c r="AE197" s="80"/>
      <c r="AG197" s="353"/>
    </row>
    <row r="198" spans="1:34" s="129" customFormat="1">
      <c r="A198" s="78"/>
      <c r="B198" s="74"/>
      <c r="C198" s="79"/>
      <c r="D198" s="82"/>
      <c r="E198" s="82"/>
      <c r="F198" s="82"/>
      <c r="G198" s="81"/>
      <c r="H198" s="79"/>
      <c r="I198" s="82"/>
      <c r="J198" s="82"/>
      <c r="K198" s="82"/>
      <c r="L198" s="74"/>
      <c r="M198" s="79"/>
      <c r="N198" s="79"/>
      <c r="O198" s="79"/>
      <c r="P198" s="80"/>
      <c r="Q198" s="81"/>
      <c r="R198" s="82"/>
      <c r="S198" s="82"/>
      <c r="T198" s="82"/>
      <c r="U198" s="83"/>
      <c r="V198" s="81"/>
      <c r="W198" s="82"/>
      <c r="X198" s="82"/>
      <c r="Y198" s="82"/>
      <c r="Z198" s="82"/>
      <c r="AA198" s="81"/>
      <c r="AB198" s="82"/>
      <c r="AC198" s="82"/>
      <c r="AD198" s="82"/>
      <c r="AE198" s="80"/>
      <c r="AG198" s="353"/>
    </row>
    <row r="199" spans="1:34" s="129" customFormat="1">
      <c r="A199" s="78"/>
      <c r="B199" s="74"/>
      <c r="C199" s="79"/>
      <c r="D199" s="82"/>
      <c r="E199" s="82"/>
      <c r="F199" s="82"/>
      <c r="G199" s="81"/>
      <c r="H199" s="79"/>
      <c r="I199" s="82"/>
      <c r="J199" s="82"/>
      <c r="K199" s="82"/>
      <c r="L199" s="74"/>
      <c r="M199" s="79"/>
      <c r="N199" s="79"/>
      <c r="O199" s="79"/>
      <c r="P199" s="80"/>
      <c r="Q199" s="81"/>
      <c r="R199" s="82"/>
      <c r="S199" s="82"/>
      <c r="T199" s="82"/>
      <c r="U199" s="83"/>
      <c r="V199" s="81"/>
      <c r="W199" s="82"/>
      <c r="X199" s="82"/>
      <c r="Y199" s="82"/>
      <c r="Z199" s="82"/>
      <c r="AA199" s="81"/>
      <c r="AB199" s="82"/>
      <c r="AC199" s="82"/>
      <c r="AD199" s="82"/>
      <c r="AE199" s="80"/>
      <c r="AG199" s="353"/>
    </row>
    <row r="200" spans="1:34" s="129" customFormat="1">
      <c r="A200" s="78"/>
      <c r="B200" s="74"/>
      <c r="C200" s="79"/>
      <c r="D200" s="82"/>
      <c r="E200" s="82"/>
      <c r="F200" s="82"/>
      <c r="G200" s="81"/>
      <c r="H200" s="79"/>
      <c r="I200" s="82"/>
      <c r="J200" s="82"/>
      <c r="K200" s="82"/>
      <c r="L200" s="74"/>
      <c r="M200" s="79"/>
      <c r="N200" s="79"/>
      <c r="O200" s="79"/>
      <c r="P200" s="80"/>
      <c r="Q200" s="81"/>
      <c r="R200" s="82"/>
      <c r="S200" s="82"/>
      <c r="T200" s="82"/>
      <c r="U200" s="83"/>
      <c r="V200" s="81"/>
      <c r="W200" s="82"/>
      <c r="X200" s="82"/>
      <c r="Y200" s="82"/>
      <c r="Z200" s="82"/>
      <c r="AA200" s="81"/>
      <c r="AB200" s="82"/>
      <c r="AC200" s="82"/>
      <c r="AD200" s="82"/>
      <c r="AE200" s="80"/>
      <c r="AG200" s="353"/>
    </row>
    <row r="201" spans="1:34" s="129" customFormat="1">
      <c r="A201" s="90"/>
      <c r="B201" s="124"/>
      <c r="C201" s="188"/>
      <c r="D201" s="82"/>
      <c r="E201" s="82"/>
      <c r="F201" s="82"/>
      <c r="G201" s="81"/>
      <c r="H201" s="188"/>
      <c r="I201" s="82"/>
      <c r="J201" s="82"/>
      <c r="K201" s="82"/>
      <c r="L201" s="124"/>
      <c r="M201" s="188"/>
      <c r="N201" s="188"/>
      <c r="O201" s="188"/>
      <c r="P201" s="257"/>
      <c r="Q201" s="81"/>
      <c r="R201" s="82"/>
      <c r="S201" s="82"/>
      <c r="T201" s="82"/>
      <c r="U201" s="83"/>
      <c r="V201" s="81"/>
      <c r="W201" s="82"/>
      <c r="X201" s="82"/>
      <c r="Y201" s="82"/>
      <c r="Z201" s="82"/>
      <c r="AA201" s="81"/>
      <c r="AB201" s="82"/>
      <c r="AC201" s="82"/>
      <c r="AD201" s="82"/>
      <c r="AE201" s="80"/>
      <c r="AG201" s="353"/>
    </row>
    <row r="202" spans="1:34" s="129" customFormat="1">
      <c r="A202" s="341" t="s">
        <v>475</v>
      </c>
      <c r="B202" s="345">
        <f>SUM(B12:B201)</f>
        <v>0</v>
      </c>
      <c r="C202" s="343">
        <f t="shared" ref="C202:P202" si="4">SUM(C12:C201)</f>
        <v>884167.16655250196</v>
      </c>
      <c r="D202" s="343">
        <f>SUM(D12:D201)</f>
        <v>908734.63193944155</v>
      </c>
      <c r="E202" s="343">
        <f t="shared" si="4"/>
        <v>923488.21032932634</v>
      </c>
      <c r="F202" s="344">
        <f t="shared" si="4"/>
        <v>934131.62825280114</v>
      </c>
      <c r="G202" s="345">
        <f>SUM(G12:G201)</f>
        <v>5743</v>
      </c>
      <c r="H202" s="343">
        <f>SUM(H12:H201)</f>
        <v>6247.6938486021872</v>
      </c>
      <c r="I202" s="343">
        <f t="shared" si="4"/>
        <v>6414.5671906003281</v>
      </c>
      <c r="J202" s="343">
        <f t="shared" si="4"/>
        <v>6514.8639145356783</v>
      </c>
      <c r="K202" s="344">
        <f t="shared" si="4"/>
        <v>6587.2586637845152</v>
      </c>
      <c r="L202" s="345">
        <f t="shared" si="4"/>
        <v>0</v>
      </c>
      <c r="M202" s="343">
        <f t="shared" si="4"/>
        <v>4344056.9000000004</v>
      </c>
      <c r="N202" s="343">
        <f t="shared" si="4"/>
        <v>4710206.6499999994</v>
      </c>
      <c r="O202" s="343">
        <f t="shared" si="4"/>
        <v>5076356.3999999994</v>
      </c>
      <c r="P202" s="344">
        <f t="shared" si="4"/>
        <v>5442506.1499999994</v>
      </c>
      <c r="Q202" s="344">
        <f t="shared" ref="Q202:V202" si="5">SUM(Q12:Q201)</f>
        <v>204681</v>
      </c>
      <c r="R202" s="344">
        <f t="shared" si="5"/>
        <v>204681</v>
      </c>
      <c r="S202" s="344">
        <f t="shared" si="5"/>
        <v>204681</v>
      </c>
      <c r="T202" s="344">
        <f t="shared" si="5"/>
        <v>204681</v>
      </c>
      <c r="U202" s="344">
        <f t="shared" si="5"/>
        <v>204681</v>
      </c>
      <c r="V202" s="344">
        <f t="shared" si="5"/>
        <v>50112401</v>
      </c>
      <c r="W202" s="344">
        <f>SUM(W12:W201)</f>
        <v>50112401</v>
      </c>
      <c r="X202" s="344">
        <f>SUM(X12:X201)</f>
        <v>50112401</v>
      </c>
      <c r="Y202" s="344">
        <f>SUM(Y12:Y201)</f>
        <v>50112401</v>
      </c>
      <c r="Z202" s="344">
        <f>SUM(Z12:Z201)</f>
        <v>50112401</v>
      </c>
      <c r="AA202" s="344">
        <f>SUM(AA12:AA201)</f>
        <v>2712123.0020000003</v>
      </c>
      <c r="AB202" s="344">
        <f t="shared" ref="AB202:AG202" si="6">SUM(AB12:AB201)</f>
        <v>2712132.0020000003</v>
      </c>
      <c r="AC202" s="344">
        <f t="shared" si="6"/>
        <v>2712141.0020000003</v>
      </c>
      <c r="AD202" s="344">
        <f t="shared" si="6"/>
        <v>2712150.0020000003</v>
      </c>
      <c r="AE202" s="344">
        <f t="shared" si="6"/>
        <v>2712159.0020000003</v>
      </c>
      <c r="AG202" s="341">
        <f t="shared" si="6"/>
        <v>0</v>
      </c>
      <c r="AH202" s="339">
        <f>+AB202/(AB202+W202)</f>
        <v>5.1342280714480062E-2</v>
      </c>
    </row>
    <row r="204" spans="1:34" s="129" customFormat="1">
      <c r="B204" s="253">
        <f>+B202+G202</f>
        <v>5743</v>
      </c>
      <c r="C204" s="253">
        <f>+C202+H202</f>
        <v>890414.8604011042</v>
      </c>
      <c r="D204" s="253">
        <f>+D202+I202</f>
        <v>915149.19913004187</v>
      </c>
      <c r="E204" s="253">
        <f>+E202+J202</f>
        <v>930003.07424386207</v>
      </c>
      <c r="F204" s="253">
        <f>+F202+K202</f>
        <v>940718.88691658562</v>
      </c>
      <c r="X204" s="253"/>
    </row>
    <row r="205" spans="1:34" s="129" customFormat="1">
      <c r="D205" s="253"/>
      <c r="E205" s="253"/>
      <c r="F205" s="253"/>
    </row>
    <row r="208" spans="1:34" s="129" customFormat="1"/>
    <row r="209" spans="2:11" s="129" customFormat="1">
      <c r="B209" s="253"/>
      <c r="C209" s="253"/>
      <c r="D209" s="253"/>
      <c r="E209" s="253"/>
      <c r="F209" s="253"/>
    </row>
    <row r="212" spans="2:11" s="129" customFormat="1">
      <c r="C212" s="253"/>
      <c r="D212" s="253"/>
      <c r="E212" s="253"/>
      <c r="F212" s="253"/>
      <c r="G212" s="253"/>
      <c r="H212" s="253"/>
      <c r="I212" s="253"/>
      <c r="J212" s="253"/>
      <c r="K212" s="253"/>
    </row>
    <row r="213" spans="2:11" s="129" customFormat="1">
      <c r="G213" s="253"/>
      <c r="H213" s="253"/>
      <c r="I213" s="253"/>
      <c r="J213" s="253"/>
      <c r="K213" s="253"/>
    </row>
    <row r="214" spans="2:11" s="129" customFormat="1">
      <c r="G214" s="253"/>
      <c r="H214" s="253"/>
      <c r="I214" s="253"/>
      <c r="J214" s="253"/>
      <c r="K214" s="253"/>
    </row>
  </sheetData>
  <autoFilter ref="V11:AE152"/>
  <phoneticPr fontId="3" type="noConversion"/>
  <pageMargins left="0.39370078740157483" right="0.39370078740157483" top="0.39370078740157483" bottom="0.39370078740157483" header="0.11811023622047245" footer="0.11811023622047245"/>
  <pageSetup paperSize="8" scale="49" orientation="landscape" r:id="rId1"/>
  <headerFooter alignWithMargins="0"/>
  <rowBreaks count="1" manualBreakCount="1">
    <brk id="202" max="16383" man="1"/>
  </rowBreaks>
  <colBreaks count="1" manualBreakCount="1">
    <brk id="31" max="1048575" man="1"/>
  </colBreaks>
  <ignoredErrors>
    <ignoredError sqref="B202:C202 Y202:AE202 E202:F202 I202:W202" formulaRange="1"/>
    <ignoredError sqref="X202" formula="1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sheetPr enableFormatConditionsCalculation="0">
    <tabColor indexed="43"/>
  </sheetPr>
  <dimension ref="A1:S202"/>
  <sheetViews>
    <sheetView workbookViewId="0">
      <selection activeCell="J1" sqref="J1"/>
    </sheetView>
  </sheetViews>
  <sheetFormatPr defaultRowHeight="12.75" outlineLevelCol="1"/>
  <cols>
    <col min="1" max="1" width="28.42578125" style="8" customWidth="1"/>
    <col min="2" max="2" width="11" style="8" customWidth="1"/>
    <col min="3" max="3" width="10.28515625" style="8" customWidth="1"/>
    <col min="4" max="5" width="11.28515625" style="8" bestFit="1" customWidth="1"/>
    <col min="6" max="8" width="9.140625" style="8"/>
    <col min="9" max="9" width="4.42578125" style="8" customWidth="1"/>
    <col min="10" max="13" width="9.140625" style="8"/>
    <col min="14" max="15" width="8.140625" style="99" hidden="1" customWidth="1" outlineLevel="1"/>
    <col min="16" max="16" width="8.5703125" style="99" hidden="1" customWidth="1" outlineLevel="1"/>
    <col min="17" max="18" width="8.85546875" style="99" hidden="1" customWidth="1" outlineLevel="1"/>
    <col min="19" max="19" width="9.140625" style="8" collapsed="1"/>
    <col min="20" max="16384" width="9.140625" style="8"/>
  </cols>
  <sheetData>
    <row r="1" spans="1:18" s="126" customFormat="1" ht="15">
      <c r="A1" s="91" t="s">
        <v>81</v>
      </c>
    </row>
    <row r="2" spans="1:18">
      <c r="A2" s="19"/>
      <c r="B2" s="19"/>
      <c r="C2" s="19"/>
      <c r="D2" s="552" t="s">
        <v>22</v>
      </c>
      <c r="E2" s="553"/>
      <c r="F2" s="553"/>
      <c r="G2" s="553"/>
      <c r="H2" s="554"/>
      <c r="J2" s="98"/>
      <c r="K2" s="98"/>
      <c r="L2" s="98"/>
      <c r="M2" s="98"/>
    </row>
    <row r="3" spans="1:18">
      <c r="A3" s="19"/>
      <c r="B3" s="363"/>
      <c r="C3" s="368" t="s">
        <v>476</v>
      </c>
      <c r="D3" s="364"/>
      <c r="E3" s="365"/>
      <c r="F3" s="366">
        <v>0.1</v>
      </c>
      <c r="G3" s="366">
        <v>0.2</v>
      </c>
      <c r="H3" s="367">
        <v>0.3</v>
      </c>
      <c r="J3" s="98"/>
      <c r="K3" s="98"/>
      <c r="L3" s="98"/>
      <c r="M3" s="98"/>
    </row>
    <row r="4" spans="1:18" ht="27.75">
      <c r="A4" s="128" t="s">
        <v>0</v>
      </c>
      <c r="B4" s="127" t="s">
        <v>29</v>
      </c>
      <c r="C4" s="127" t="s">
        <v>30</v>
      </c>
      <c r="D4" s="31">
        <v>2001</v>
      </c>
      <c r="E4" s="32">
        <v>2010</v>
      </c>
      <c r="F4" s="32">
        <v>2020</v>
      </c>
      <c r="G4" s="32">
        <v>2030</v>
      </c>
      <c r="H4" s="33">
        <v>2010</v>
      </c>
    </row>
    <row r="5" spans="1:18">
      <c r="A5" s="100" t="s">
        <v>4</v>
      </c>
      <c r="B5" s="101">
        <v>200</v>
      </c>
      <c r="C5" s="101">
        <v>60</v>
      </c>
      <c r="D5" s="102">
        <v>260</v>
      </c>
      <c r="E5" s="103">
        <f>+D5</f>
        <v>260</v>
      </c>
      <c r="F5" s="103">
        <f>+$B5+$C5*(1+F$3)</f>
        <v>266</v>
      </c>
      <c r="G5" s="103">
        <f t="shared" ref="F5:H9" si="0">+$B5+$C5*(1+G$3)</f>
        <v>272</v>
      </c>
      <c r="H5" s="104">
        <f t="shared" si="0"/>
        <v>278</v>
      </c>
    </row>
    <row r="6" spans="1:18">
      <c r="A6" s="100" t="s">
        <v>5</v>
      </c>
      <c r="B6" s="101">
        <v>200</v>
      </c>
      <c r="C6" s="101">
        <v>80</v>
      </c>
      <c r="D6" s="105">
        <v>280</v>
      </c>
      <c r="E6" s="106">
        <f>+D6</f>
        <v>280</v>
      </c>
      <c r="F6" s="106">
        <f t="shared" si="0"/>
        <v>288</v>
      </c>
      <c r="G6" s="106">
        <f t="shared" si="0"/>
        <v>296</v>
      </c>
      <c r="H6" s="107">
        <f t="shared" si="0"/>
        <v>304</v>
      </c>
    </row>
    <row r="7" spans="1:18">
      <c r="A7" s="100" t="s">
        <v>2</v>
      </c>
      <c r="B7" s="101">
        <v>200</v>
      </c>
      <c r="C7" s="101">
        <v>100</v>
      </c>
      <c r="D7" s="105">
        <v>300</v>
      </c>
      <c r="E7" s="106">
        <f>+D7</f>
        <v>300</v>
      </c>
      <c r="F7" s="106">
        <f t="shared" si="0"/>
        <v>310</v>
      </c>
      <c r="G7" s="106">
        <f t="shared" si="0"/>
        <v>320</v>
      </c>
      <c r="H7" s="107">
        <f t="shared" si="0"/>
        <v>330</v>
      </c>
    </row>
    <row r="8" spans="1:18">
      <c r="A8" s="100" t="s">
        <v>6</v>
      </c>
      <c r="B8" s="101">
        <v>200</v>
      </c>
      <c r="C8" s="101">
        <v>120</v>
      </c>
      <c r="D8" s="105">
        <v>320</v>
      </c>
      <c r="E8" s="106">
        <f>+D8</f>
        <v>320</v>
      </c>
      <c r="F8" s="106">
        <f t="shared" si="0"/>
        <v>332</v>
      </c>
      <c r="G8" s="106">
        <f t="shared" si="0"/>
        <v>344</v>
      </c>
      <c r="H8" s="107">
        <f t="shared" si="0"/>
        <v>356</v>
      </c>
    </row>
    <row r="9" spans="1:18">
      <c r="A9" s="100" t="s">
        <v>7</v>
      </c>
      <c r="B9" s="108">
        <v>200</v>
      </c>
      <c r="C9" s="108">
        <v>140</v>
      </c>
      <c r="D9" s="109">
        <v>340</v>
      </c>
      <c r="E9" s="110">
        <f>+D9</f>
        <v>340</v>
      </c>
      <c r="F9" s="110">
        <f t="shared" si="0"/>
        <v>354</v>
      </c>
      <c r="G9" s="110">
        <f t="shared" si="0"/>
        <v>368</v>
      </c>
      <c r="H9" s="111">
        <f t="shared" si="0"/>
        <v>382</v>
      </c>
    </row>
    <row r="10" spans="1:18">
      <c r="B10" s="112"/>
      <c r="D10" s="112" t="s">
        <v>33</v>
      </c>
      <c r="E10" s="112" t="s">
        <v>33</v>
      </c>
      <c r="N10" s="113" t="s">
        <v>31</v>
      </c>
      <c r="O10" s="114"/>
      <c r="P10" s="114"/>
      <c r="Q10" s="114"/>
      <c r="R10" s="115"/>
    </row>
    <row r="11" spans="1:18">
      <c r="A11" s="354" t="s">
        <v>21</v>
      </c>
      <c r="B11" s="354"/>
      <c r="C11" s="354"/>
      <c r="D11" s="355">
        <v>2001</v>
      </c>
      <c r="E11" s="356">
        <v>2010</v>
      </c>
      <c r="F11" s="356">
        <v>2020</v>
      </c>
      <c r="G11" s="356">
        <v>2030</v>
      </c>
      <c r="H11" s="357">
        <v>2040</v>
      </c>
    </row>
    <row r="12" spans="1:18">
      <c r="A12" s="116" t="str">
        <f>+'TABELLA FB2'!A12</f>
        <v>Agra</v>
      </c>
      <c r="B12" s="117"/>
      <c r="C12" s="117"/>
      <c r="D12" s="330">
        <f>IF('TABELLA FB2'!B12&lt;5000,D$5,IF('TABELLA FB2'!B12&lt;10000,D$6,IF('TABELLA FB2'!B12&lt;50000,D$7,IF('TABELLA FB2'!B12&lt;100000,D$8,D$9))))</f>
        <v>260</v>
      </c>
      <c r="E12" s="331">
        <f>IF('TABELLA FB2'!C12&lt;5000,E$5,IF('TABELLA FB2'!C12&lt;10000,E$6,IF('TABELLA FB2'!C12&lt;50000,E$7,IF('TABELLA FB2'!C12&lt;100000,E$8,E$9))))</f>
        <v>260</v>
      </c>
      <c r="F12" s="331">
        <f>IF('TABELLA FB2'!D12&lt;5000,F$5,IF('TABELLA FB2'!D12&lt;10000,F$6,IF('TABELLA FB2'!D12&lt;50000,F$7,IF('TABELLA FB2'!D12&lt;100000,F$8,F$9))))</f>
        <v>266</v>
      </c>
      <c r="G12" s="331">
        <f>IF('TABELLA FB2'!E12&lt;5000,G$5,IF('TABELLA FB2'!E12&lt;10000,G$6,IF('TABELLA FB2'!E12&lt;50000,G$7,IF('TABELLA FB2'!E12&lt;100000,G$8,G$9))))</f>
        <v>272</v>
      </c>
      <c r="H12" s="332">
        <f>IF('TABELLA FB2'!F12&lt;5000,H$5,IF('TABELLA FB2'!F12&lt;10000,H$6,IF('TABELLA FB2'!F12&lt;50000,H$7,IF('TABELLA FB2'!F12&lt;100000,H$8,H$9))))</f>
        <v>278</v>
      </c>
      <c r="J12" s="187"/>
      <c r="N12" s="118">
        <f>+D12*'TABELLA FB2'!B12</f>
        <v>0</v>
      </c>
      <c r="O12" s="118">
        <f>+E12*'TABELLA FB2'!C12</f>
        <v>103358.3982961436</v>
      </c>
      <c r="P12" s="118">
        <f>+F12*'TABELLA FB2'!D12</f>
        <v>105699.62372294193</v>
      </c>
      <c r="Q12" s="118">
        <f>+G12*'TABELLA FB2'!E12</f>
        <v>108057.53442794217</v>
      </c>
      <c r="R12" s="118">
        <f>+H12*'TABELLA FB2'!F12</f>
        <v>110422.09499158261</v>
      </c>
    </row>
    <row r="13" spans="1:18">
      <c r="A13" s="116" t="str">
        <f>+'TABELLA FB2'!A13</f>
        <v>Albizzate</v>
      </c>
      <c r="B13" s="117"/>
      <c r="C13" s="117"/>
      <c r="D13" s="330">
        <f>IF('TABELLA FB2'!B13&lt;5000,D$5,IF('TABELLA FB2'!B13&lt;10000,D$6,IF('TABELLA FB2'!B13&lt;50000,D$7,IF('TABELLA FB2'!B13&lt;100000,D$8,D$9))))</f>
        <v>260</v>
      </c>
      <c r="E13" s="331">
        <f>IF('TABELLA FB2'!C13&lt;5000,E$5,IF('TABELLA FB2'!C13&lt;10000,E$6,IF('TABELLA FB2'!C13&lt;50000,E$7,IF('TABELLA FB2'!C13&lt;100000,E$8,E$9))))</f>
        <v>280</v>
      </c>
      <c r="F13" s="331">
        <f>IF('TABELLA FB2'!D13&lt;5000,F$5,IF('TABELLA FB2'!D13&lt;10000,F$6,IF('TABELLA FB2'!D13&lt;50000,F$7,IF('TABELLA FB2'!D13&lt;100000,F$8,F$9))))</f>
        <v>288</v>
      </c>
      <c r="G13" s="331">
        <f>IF('TABELLA FB2'!E13&lt;5000,G$5,IF('TABELLA FB2'!E13&lt;10000,G$6,IF('TABELLA FB2'!E13&lt;50000,G$7,IF('TABELLA FB2'!E13&lt;100000,G$8,G$9))))</f>
        <v>296</v>
      </c>
      <c r="H13" s="332">
        <f>IF('TABELLA FB2'!F13&lt;5000,H$5,IF('TABELLA FB2'!F13&lt;10000,H$6,IF('TABELLA FB2'!F13&lt;50000,H$7,IF('TABELLA FB2'!F13&lt;100000,H$8,H$9))))</f>
        <v>304</v>
      </c>
      <c r="J13" s="187"/>
      <c r="N13" s="118">
        <f>+D13*'TABELLA FB2'!B13</f>
        <v>0</v>
      </c>
      <c r="O13" s="118">
        <f>+E13*'TABELLA FB2'!C13</f>
        <v>1417177.3954747312</v>
      </c>
      <c r="P13" s="118">
        <f>+F13*'TABELLA FB2'!D13</f>
        <v>1471780.3148322017</v>
      </c>
      <c r="Q13" s="118">
        <f>+G13*'TABELLA FB2'!E13</f>
        <v>1521212.4870444229</v>
      </c>
      <c r="R13" s="118">
        <f>+H13*'TABELLA FB2'!F13</f>
        <v>1568586.2462795908</v>
      </c>
    </row>
    <row r="14" spans="1:18">
      <c r="A14" s="116" t="str">
        <f>+'TABELLA FB2'!A14</f>
        <v>Angera</v>
      </c>
      <c r="B14" s="117"/>
      <c r="C14" s="117"/>
      <c r="D14" s="330">
        <f>IF('TABELLA FB2'!B14&lt;5000,D$5,IF('TABELLA FB2'!B14&lt;10000,D$6,IF('TABELLA FB2'!B14&lt;50000,D$7,IF('TABELLA FB2'!B14&lt;100000,D$8,D$9))))</f>
        <v>260</v>
      </c>
      <c r="E14" s="331">
        <f>IF('TABELLA FB2'!C14&lt;5000,E$5,IF('TABELLA FB2'!C14&lt;10000,E$6,IF('TABELLA FB2'!C14&lt;50000,E$7,IF('TABELLA FB2'!C14&lt;100000,E$8,E$9))))</f>
        <v>280</v>
      </c>
      <c r="F14" s="331">
        <f>IF('TABELLA FB2'!D14&lt;5000,F$5,IF('TABELLA FB2'!D14&lt;10000,F$6,IF('TABELLA FB2'!D14&lt;50000,F$7,IF('TABELLA FB2'!D14&lt;100000,F$8,F$9))))</f>
        <v>288</v>
      </c>
      <c r="G14" s="331">
        <f>IF('TABELLA FB2'!E14&lt;5000,G$5,IF('TABELLA FB2'!E14&lt;10000,G$6,IF('TABELLA FB2'!E14&lt;50000,G$7,IF('TABELLA FB2'!E14&lt;100000,G$8,G$9))))</f>
        <v>296</v>
      </c>
      <c r="H14" s="332">
        <f>IF('TABELLA FB2'!F14&lt;5000,H$5,IF('TABELLA FB2'!F14&lt;10000,H$6,IF('TABELLA FB2'!F14&lt;50000,H$7,IF('TABELLA FB2'!F14&lt;100000,H$8,H$9))))</f>
        <v>304</v>
      </c>
      <c r="J14" s="187"/>
      <c r="N14" s="118">
        <f>+D14*'TABELLA FB2'!B14</f>
        <v>0</v>
      </c>
      <c r="O14" s="118">
        <f>+E14*'TABELLA FB2'!C14</f>
        <v>1644597.3934410759</v>
      </c>
      <c r="P14" s="118">
        <f>+F14*'TABELLA FB2'!D14</f>
        <v>1730844.8766055461</v>
      </c>
      <c r="Q14" s="118">
        <f>+G14*'TABELLA FB2'!E14</f>
        <v>1802959.5813800748</v>
      </c>
      <c r="R14" s="118">
        <f>+H14*'TABELLA FB2'!F14</f>
        <v>1869404.7229654402</v>
      </c>
    </row>
    <row r="15" spans="1:18">
      <c r="A15" s="116" t="str">
        <f>+'TABELLA FB2'!A15</f>
        <v>Arcisate</v>
      </c>
      <c r="B15" s="117"/>
      <c r="C15" s="117"/>
      <c r="D15" s="330">
        <f>IF('TABELLA FB2'!B15&lt;5000,D$5,IF('TABELLA FB2'!B15&lt;10000,D$6,IF('TABELLA FB2'!B15&lt;50000,D$7,IF('TABELLA FB2'!B15&lt;100000,D$8,D$9))))</f>
        <v>260</v>
      </c>
      <c r="E15" s="331">
        <f>IF('TABELLA FB2'!C15&lt;5000,E$5,IF('TABELLA FB2'!C15&lt;10000,E$6,IF('TABELLA FB2'!C15&lt;50000,E$7,IF('TABELLA FB2'!C15&lt;100000,E$8,E$9))))</f>
        <v>300</v>
      </c>
      <c r="F15" s="331">
        <f>IF('TABELLA FB2'!D15&lt;5000,F$5,IF('TABELLA FB2'!D15&lt;10000,F$6,IF('TABELLA FB2'!D15&lt;50000,F$7,IF('TABELLA FB2'!D15&lt;100000,F$8,F$9))))</f>
        <v>310</v>
      </c>
      <c r="G15" s="331">
        <f>IF('TABELLA FB2'!E15&lt;5000,G$5,IF('TABELLA FB2'!E15&lt;10000,G$6,IF('TABELLA FB2'!E15&lt;50000,G$7,IF('TABELLA FB2'!E15&lt;100000,G$8,G$9))))</f>
        <v>320</v>
      </c>
      <c r="H15" s="332">
        <f>IF('TABELLA FB2'!F15&lt;5000,H$5,IF('TABELLA FB2'!F15&lt;10000,H$6,IF('TABELLA FB2'!F15&lt;50000,H$7,IF('TABELLA FB2'!F15&lt;100000,H$8,H$9))))</f>
        <v>330</v>
      </c>
      <c r="J15" s="187"/>
      <c r="N15" s="118">
        <f>+D15*'TABELLA FB2'!B15</f>
        <v>0</v>
      </c>
      <c r="O15" s="118">
        <f>+E15*'TABELLA FB2'!C15</f>
        <v>3076968.3903745813</v>
      </c>
      <c r="P15" s="118">
        <f>+F15*'TABELLA FB2'!D15</f>
        <v>3280726.5230558342</v>
      </c>
      <c r="Q15" s="118">
        <f>+G15*'TABELLA FB2'!E15</f>
        <v>3449194.1360374372</v>
      </c>
      <c r="R15" s="118">
        <f>+H15*'TABELLA FB2'!F15</f>
        <v>3603535.7215294382</v>
      </c>
    </row>
    <row r="16" spans="1:18">
      <c r="A16" s="116" t="str">
        <f>+'TABELLA FB2'!A16</f>
        <v>Arsago Seprio</v>
      </c>
      <c r="B16" s="117"/>
      <c r="C16" s="117"/>
      <c r="D16" s="330">
        <f>IF('TABELLA FB2'!B16&lt;5000,D$5,IF('TABELLA FB2'!B16&lt;10000,D$6,IF('TABELLA FB2'!B16&lt;50000,D$7,IF('TABELLA FB2'!B16&lt;100000,D$8,D$9))))</f>
        <v>260</v>
      </c>
      <c r="E16" s="331">
        <f>IF('TABELLA FB2'!C16&lt;5000,E$5,IF('TABELLA FB2'!C16&lt;10000,E$6,IF('TABELLA FB2'!C16&lt;50000,E$7,IF('TABELLA FB2'!C16&lt;100000,E$8,E$9))))</f>
        <v>260</v>
      </c>
      <c r="F16" s="331">
        <f>IF('TABELLA FB2'!D16&lt;5000,F$5,IF('TABELLA FB2'!D16&lt;10000,F$6,IF('TABELLA FB2'!D16&lt;50000,F$7,IF('TABELLA FB2'!D16&lt;100000,F$8,F$9))))</f>
        <v>288</v>
      </c>
      <c r="G16" s="331">
        <f>IF('TABELLA FB2'!E16&lt;5000,G$5,IF('TABELLA FB2'!E16&lt;10000,G$6,IF('TABELLA FB2'!E16&lt;50000,G$7,IF('TABELLA FB2'!E16&lt;100000,G$8,G$9))))</f>
        <v>296</v>
      </c>
      <c r="H16" s="332">
        <f>IF('TABELLA FB2'!F16&lt;5000,H$5,IF('TABELLA FB2'!F16&lt;10000,H$6,IF('TABELLA FB2'!F16&lt;50000,H$7,IF('TABELLA FB2'!F16&lt;100000,H$8,H$9))))</f>
        <v>304</v>
      </c>
      <c r="J16" s="187"/>
      <c r="N16" s="118">
        <f>+D16*'TABELLA FB2'!B16</f>
        <v>0</v>
      </c>
      <c r="O16" s="118">
        <f>+E16*'TABELLA FB2'!C16</f>
        <v>1277710.2041809424</v>
      </c>
      <c r="P16" s="118">
        <f>+F16*'TABELLA FB2'!D16</f>
        <v>1458330.634149326</v>
      </c>
      <c r="Q16" s="118">
        <f>+G16*'TABELLA FB2'!E16</f>
        <v>1525324.9161397063</v>
      </c>
      <c r="R16" s="118">
        <f>+H16*'TABELLA FB2'!F16</f>
        <v>1586140.2665365012</v>
      </c>
    </row>
    <row r="17" spans="1:18">
      <c r="A17" s="116" t="str">
        <f>+'TABELLA FB2'!A17</f>
        <v>Azzate</v>
      </c>
      <c r="B17" s="117"/>
      <c r="C17" s="117"/>
      <c r="D17" s="330">
        <f>IF('TABELLA FB2'!B17&lt;5000,D$5,IF('TABELLA FB2'!B17&lt;10000,D$6,IF('TABELLA FB2'!B17&lt;50000,D$7,IF('TABELLA FB2'!B17&lt;100000,D$8,D$9))))</f>
        <v>260</v>
      </c>
      <c r="E17" s="331">
        <f>IF('TABELLA FB2'!C17&lt;5000,E$5,IF('TABELLA FB2'!C17&lt;10000,E$6,IF('TABELLA FB2'!C17&lt;50000,E$7,IF('TABELLA FB2'!C17&lt;100000,E$8,E$9))))</f>
        <v>260</v>
      </c>
      <c r="F17" s="331">
        <f>IF('TABELLA FB2'!D17&lt;5000,F$5,IF('TABELLA FB2'!D17&lt;10000,F$6,IF('TABELLA FB2'!D17&lt;50000,F$7,IF('TABELLA FB2'!D17&lt;100000,F$8,F$9))))</f>
        <v>266</v>
      </c>
      <c r="G17" s="331">
        <f>IF('TABELLA FB2'!E17&lt;5000,G$5,IF('TABELLA FB2'!E17&lt;10000,G$6,IF('TABELLA FB2'!E17&lt;50000,G$7,IF('TABELLA FB2'!E17&lt;100000,G$8,G$9))))</f>
        <v>272</v>
      </c>
      <c r="H17" s="332">
        <f>IF('TABELLA FB2'!F17&lt;5000,H$5,IF('TABELLA FB2'!F17&lt;10000,H$6,IF('TABELLA FB2'!F17&lt;50000,H$7,IF('TABELLA FB2'!F17&lt;100000,H$8,H$9))))</f>
        <v>278</v>
      </c>
      <c r="J17" s="187"/>
      <c r="N17" s="118">
        <f>+D17*'TABELLA FB2'!B17</f>
        <v>0</v>
      </c>
      <c r="O17" s="118">
        <f>+E17*'TABELLA FB2'!C17</f>
        <v>1146023.6926501091</v>
      </c>
      <c r="P17" s="118">
        <f>+F17*'TABELLA FB2'!D17</f>
        <v>1224464.9628452973</v>
      </c>
      <c r="Q17" s="118">
        <f>+G17*'TABELLA FB2'!E17</f>
        <v>1284271.7893860741</v>
      </c>
      <c r="R17" s="118">
        <f>+H17*'TABELLA FB2'!F17</f>
        <v>1336453.952190944</v>
      </c>
    </row>
    <row r="18" spans="1:18">
      <c r="A18" s="116" t="str">
        <f>+'TABELLA FB2'!A18</f>
        <v>Azzio</v>
      </c>
      <c r="B18" s="117"/>
      <c r="C18" s="117"/>
      <c r="D18" s="330">
        <f>IF('TABELLA FB2'!B18&lt;5000,D$5,IF('TABELLA FB2'!B18&lt;10000,D$6,IF('TABELLA FB2'!B18&lt;50000,D$7,IF('TABELLA FB2'!B18&lt;100000,D$8,D$9))))</f>
        <v>260</v>
      </c>
      <c r="E18" s="331">
        <f>IF('TABELLA FB2'!C18&lt;5000,E$5,IF('TABELLA FB2'!C18&lt;10000,E$6,IF('TABELLA FB2'!C18&lt;50000,E$7,IF('TABELLA FB2'!C18&lt;100000,E$8,E$9))))</f>
        <v>260</v>
      </c>
      <c r="F18" s="331">
        <f>IF('TABELLA FB2'!D18&lt;5000,F$5,IF('TABELLA FB2'!D18&lt;10000,F$6,IF('TABELLA FB2'!D18&lt;50000,F$7,IF('TABELLA FB2'!D18&lt;100000,F$8,F$9))))</f>
        <v>266</v>
      </c>
      <c r="G18" s="331">
        <f>IF('TABELLA FB2'!E18&lt;5000,G$5,IF('TABELLA FB2'!E18&lt;10000,G$6,IF('TABELLA FB2'!E18&lt;50000,G$7,IF('TABELLA FB2'!E18&lt;100000,G$8,G$9))))</f>
        <v>272</v>
      </c>
      <c r="H18" s="332">
        <f>IF('TABELLA FB2'!F18&lt;5000,H$5,IF('TABELLA FB2'!F18&lt;10000,H$6,IF('TABELLA FB2'!F18&lt;50000,H$7,IF('TABELLA FB2'!F18&lt;100000,H$8,H$9))))</f>
        <v>278</v>
      </c>
      <c r="J18" s="187"/>
      <c r="N18" s="118">
        <f>+D18*'TABELLA FB2'!B18</f>
        <v>0</v>
      </c>
      <c r="O18" s="118">
        <f>+E18*'TABELLA FB2'!C18</f>
        <v>197897.62399016391</v>
      </c>
      <c r="P18" s="118">
        <f>+F18*'TABELLA FB2'!D18</f>
        <v>207709.74639951574</v>
      </c>
      <c r="Q18" s="118">
        <f>+G18*'TABELLA FB2'!E18</f>
        <v>215596.60133438004</v>
      </c>
      <c r="R18" s="118">
        <f>+H18*'TABELLA FB2'!F18</f>
        <v>222704.01236863839</v>
      </c>
    </row>
    <row r="19" spans="1:18">
      <c r="A19" s="116" t="str">
        <f>+'TABELLA FB2'!A19</f>
        <v>Barasso</v>
      </c>
      <c r="B19" s="117"/>
      <c r="C19" s="117"/>
      <c r="D19" s="330">
        <f>IF('TABELLA FB2'!B19&lt;5000,D$5,IF('TABELLA FB2'!B19&lt;10000,D$6,IF('TABELLA FB2'!B19&lt;50000,D$7,IF('TABELLA FB2'!B19&lt;100000,D$8,D$9))))</f>
        <v>260</v>
      </c>
      <c r="E19" s="331">
        <f>IF('TABELLA FB2'!C19&lt;5000,E$5,IF('TABELLA FB2'!C19&lt;10000,E$6,IF('TABELLA FB2'!C19&lt;50000,E$7,IF('TABELLA FB2'!C19&lt;100000,E$8,E$9))))</f>
        <v>260</v>
      </c>
      <c r="F19" s="331">
        <f>IF('TABELLA FB2'!D19&lt;5000,F$5,IF('TABELLA FB2'!D19&lt;10000,F$6,IF('TABELLA FB2'!D19&lt;50000,F$7,IF('TABELLA FB2'!D19&lt;100000,F$8,F$9))))</f>
        <v>266</v>
      </c>
      <c r="G19" s="331">
        <f>IF('TABELLA FB2'!E19&lt;5000,G$5,IF('TABELLA FB2'!E19&lt;10000,G$6,IF('TABELLA FB2'!E19&lt;50000,G$7,IF('TABELLA FB2'!E19&lt;100000,G$8,G$9))))</f>
        <v>272</v>
      </c>
      <c r="H19" s="332">
        <f>IF('TABELLA FB2'!F19&lt;5000,H$5,IF('TABELLA FB2'!F19&lt;10000,H$6,IF('TABELLA FB2'!F19&lt;50000,H$7,IF('TABELLA FB2'!F19&lt;100000,H$8,H$9))))</f>
        <v>278</v>
      </c>
      <c r="J19" s="187"/>
      <c r="N19" s="118">
        <f>+D19*'TABELLA FB2'!B19</f>
        <v>0</v>
      </c>
      <c r="O19" s="118">
        <f>+E19*'TABELLA FB2'!C19</f>
        <v>456888.19033608394</v>
      </c>
      <c r="P19" s="118">
        <f>+F19*'TABELLA FB2'!D19</f>
        <v>472186.16607183428</v>
      </c>
      <c r="Q19" s="118">
        <f>+G19*'TABELLA FB2'!E19</f>
        <v>485703.75263336749</v>
      </c>
      <c r="R19" s="118">
        <f>+H19*'TABELLA FB2'!F19</f>
        <v>498507.22421938722</v>
      </c>
    </row>
    <row r="20" spans="1:18">
      <c r="A20" s="116" t="str">
        <f>+'TABELLA FB2'!A20</f>
        <v>Bardello</v>
      </c>
      <c r="B20" s="117"/>
      <c r="C20" s="117"/>
      <c r="D20" s="330">
        <f>IF('TABELLA FB2'!B20&lt;5000,D$5,IF('TABELLA FB2'!B20&lt;10000,D$6,IF('TABELLA FB2'!B20&lt;50000,D$7,IF('TABELLA FB2'!B20&lt;100000,D$8,D$9))))</f>
        <v>260</v>
      </c>
      <c r="E20" s="331">
        <f>IF('TABELLA FB2'!C20&lt;5000,E$5,IF('TABELLA FB2'!C20&lt;10000,E$6,IF('TABELLA FB2'!C20&lt;50000,E$7,IF('TABELLA FB2'!C20&lt;100000,E$8,E$9))))</f>
        <v>260</v>
      </c>
      <c r="F20" s="331">
        <f>IF('TABELLA FB2'!D20&lt;5000,F$5,IF('TABELLA FB2'!D20&lt;10000,F$6,IF('TABELLA FB2'!D20&lt;50000,F$7,IF('TABELLA FB2'!D20&lt;100000,F$8,F$9))))</f>
        <v>266</v>
      </c>
      <c r="G20" s="331">
        <f>IF('TABELLA FB2'!E20&lt;5000,G$5,IF('TABELLA FB2'!E20&lt;10000,G$6,IF('TABELLA FB2'!E20&lt;50000,G$7,IF('TABELLA FB2'!E20&lt;100000,G$8,G$9))))</f>
        <v>272</v>
      </c>
      <c r="H20" s="332">
        <f>IF('TABELLA FB2'!F20&lt;5000,H$5,IF('TABELLA FB2'!F20&lt;10000,H$6,IF('TABELLA FB2'!F20&lt;50000,H$7,IF('TABELLA FB2'!F20&lt;100000,H$8,H$9))))</f>
        <v>278</v>
      </c>
      <c r="J20" s="187"/>
      <c r="N20" s="118">
        <f>+D20*'TABELLA FB2'!B20</f>
        <v>0</v>
      </c>
      <c r="O20" s="118">
        <f>+E20*'TABELLA FB2'!C20</f>
        <v>401602.26746580924</v>
      </c>
      <c r="P20" s="118">
        <f>+F20*'TABELLA FB2'!D20</f>
        <v>438349.63215334178</v>
      </c>
      <c r="Q20" s="118">
        <f>+G20*'TABELLA FB2'!E20</f>
        <v>465537.67945179495</v>
      </c>
      <c r="R20" s="118">
        <f>+H20*'TABELLA FB2'!F20</f>
        <v>488764.89690958697</v>
      </c>
    </row>
    <row r="21" spans="1:18">
      <c r="A21" s="116" t="str">
        <f>+'TABELLA FB2'!A21</f>
        <v>Bedero Valcuvia</v>
      </c>
      <c r="B21" s="117"/>
      <c r="C21" s="117"/>
      <c r="D21" s="330">
        <f>IF('TABELLA FB2'!B21&lt;5000,D$5,IF('TABELLA FB2'!B21&lt;10000,D$6,IF('TABELLA FB2'!B21&lt;50000,D$7,IF('TABELLA FB2'!B21&lt;100000,D$8,D$9))))</f>
        <v>260</v>
      </c>
      <c r="E21" s="331">
        <f>IF('TABELLA FB2'!C21&lt;5000,E$5,IF('TABELLA FB2'!C21&lt;10000,E$6,IF('TABELLA FB2'!C21&lt;50000,E$7,IF('TABELLA FB2'!C21&lt;100000,E$8,E$9))))</f>
        <v>260</v>
      </c>
      <c r="F21" s="331">
        <f>IF('TABELLA FB2'!D21&lt;5000,F$5,IF('TABELLA FB2'!D21&lt;10000,F$6,IF('TABELLA FB2'!D21&lt;50000,F$7,IF('TABELLA FB2'!D21&lt;100000,F$8,F$9))))</f>
        <v>266</v>
      </c>
      <c r="G21" s="331">
        <f>IF('TABELLA FB2'!E21&lt;5000,G$5,IF('TABELLA FB2'!E21&lt;10000,G$6,IF('TABELLA FB2'!E21&lt;50000,G$7,IF('TABELLA FB2'!E21&lt;100000,G$8,G$9))))</f>
        <v>272</v>
      </c>
      <c r="H21" s="332">
        <f>IF('TABELLA FB2'!F21&lt;5000,H$5,IF('TABELLA FB2'!F21&lt;10000,H$6,IF('TABELLA FB2'!F21&lt;50000,H$7,IF('TABELLA FB2'!F21&lt;100000,H$8,H$9))))</f>
        <v>278</v>
      </c>
      <c r="J21" s="187"/>
      <c r="N21" s="118">
        <f>+D21*'TABELLA FB2'!B21</f>
        <v>0</v>
      </c>
      <c r="O21" s="118">
        <f>+E21*'TABELLA FB2'!C21</f>
        <v>173932.86702069725</v>
      </c>
      <c r="P21" s="118">
        <f>+F21*'TABELLA FB2'!D21</f>
        <v>184375.27460147167</v>
      </c>
      <c r="Q21" s="118">
        <f>+G21*'TABELLA FB2'!E21</f>
        <v>192488.95731910013</v>
      </c>
      <c r="R21" s="118">
        <f>+H21*'TABELLA FB2'!F21</f>
        <v>199654.2572824177</v>
      </c>
    </row>
    <row r="22" spans="1:18">
      <c r="A22" s="116" t="str">
        <f>+'TABELLA FB2'!A22</f>
        <v>Besano</v>
      </c>
      <c r="B22" s="117"/>
      <c r="C22" s="117"/>
      <c r="D22" s="330">
        <f>IF('TABELLA FB2'!B22&lt;5000,D$5,IF('TABELLA FB2'!B22&lt;10000,D$6,IF('TABELLA FB2'!B22&lt;50000,D$7,IF('TABELLA FB2'!B22&lt;100000,D$8,D$9))))</f>
        <v>260</v>
      </c>
      <c r="E22" s="331">
        <f>IF('TABELLA FB2'!C22&lt;5000,E$5,IF('TABELLA FB2'!C22&lt;10000,E$6,IF('TABELLA FB2'!C22&lt;50000,E$7,IF('TABELLA FB2'!C22&lt;100000,E$8,E$9))))</f>
        <v>260</v>
      </c>
      <c r="F22" s="331">
        <f>IF('TABELLA FB2'!D22&lt;5000,F$5,IF('TABELLA FB2'!D22&lt;10000,F$6,IF('TABELLA FB2'!D22&lt;50000,F$7,IF('TABELLA FB2'!D22&lt;100000,F$8,F$9))))</f>
        <v>266</v>
      </c>
      <c r="G22" s="331">
        <f>IF('TABELLA FB2'!E22&lt;5000,G$5,IF('TABELLA FB2'!E22&lt;10000,G$6,IF('TABELLA FB2'!E22&lt;50000,G$7,IF('TABELLA FB2'!E22&lt;100000,G$8,G$9))))</f>
        <v>272</v>
      </c>
      <c r="H22" s="332">
        <f>IF('TABELLA FB2'!F22&lt;5000,H$5,IF('TABELLA FB2'!F22&lt;10000,H$6,IF('TABELLA FB2'!F22&lt;50000,H$7,IF('TABELLA FB2'!F22&lt;100000,H$8,H$9))))</f>
        <v>278</v>
      </c>
      <c r="J22" s="187"/>
      <c r="N22" s="118">
        <f>+D22*'TABELLA FB2'!B22</f>
        <v>0</v>
      </c>
      <c r="O22" s="118">
        <f>+E22*'TABELLA FB2'!C22</f>
        <v>647309.04896235908</v>
      </c>
      <c r="P22" s="118">
        <f>+F22*'TABELLA FB2'!D22</f>
        <v>669910.93182048853</v>
      </c>
      <c r="Q22" s="118">
        <f>+G22*'TABELLA FB2'!E22</f>
        <v>689647.94605572731</v>
      </c>
      <c r="R22" s="118">
        <f>+H22*'TABELLA FB2'!F22</f>
        <v>708234.89698636497</v>
      </c>
    </row>
    <row r="23" spans="1:18">
      <c r="A23" s="116" t="str">
        <f>+'TABELLA FB2'!A23</f>
        <v>Besnate</v>
      </c>
      <c r="B23" s="117"/>
      <c r="C23" s="117"/>
      <c r="D23" s="330">
        <f>IF('TABELLA FB2'!B23&lt;5000,D$5,IF('TABELLA FB2'!B23&lt;10000,D$6,IF('TABELLA FB2'!B23&lt;50000,D$7,IF('TABELLA FB2'!B23&lt;100000,D$8,D$9))))</f>
        <v>260</v>
      </c>
      <c r="E23" s="331">
        <f>IF('TABELLA FB2'!C23&lt;5000,E$5,IF('TABELLA FB2'!C23&lt;10000,E$6,IF('TABELLA FB2'!C23&lt;50000,E$7,IF('TABELLA FB2'!C23&lt;100000,E$8,E$9))))</f>
        <v>280</v>
      </c>
      <c r="F23" s="331">
        <f>IF('TABELLA FB2'!D23&lt;5000,F$5,IF('TABELLA FB2'!D23&lt;10000,F$6,IF('TABELLA FB2'!D23&lt;50000,F$7,IF('TABELLA FB2'!D23&lt;100000,F$8,F$9))))</f>
        <v>288</v>
      </c>
      <c r="G23" s="331">
        <f>IF('TABELLA FB2'!E23&lt;5000,G$5,IF('TABELLA FB2'!E23&lt;10000,G$6,IF('TABELLA FB2'!E23&lt;50000,G$7,IF('TABELLA FB2'!E23&lt;100000,G$8,G$9))))</f>
        <v>296</v>
      </c>
      <c r="H23" s="332">
        <f>IF('TABELLA FB2'!F23&lt;5000,H$5,IF('TABELLA FB2'!F23&lt;10000,H$6,IF('TABELLA FB2'!F23&lt;50000,H$7,IF('TABELLA FB2'!F23&lt;100000,H$8,H$9))))</f>
        <v>304</v>
      </c>
      <c r="J23" s="187"/>
      <c r="N23" s="118">
        <f>+D23*'TABELLA FB2'!B23</f>
        <v>0</v>
      </c>
      <c r="O23" s="118">
        <f>+E23*'TABELLA FB2'!C23</f>
        <v>1473546.4488774494</v>
      </c>
      <c r="P23" s="118">
        <f>+F23*'TABELLA FB2'!D23</f>
        <v>1548567.7710484448</v>
      </c>
      <c r="Q23" s="118">
        <f>+G23*'TABELLA FB2'!E23</f>
        <v>1611715.0776485209</v>
      </c>
      <c r="R23" s="118">
        <f>+H23*'TABELLA FB2'!F23</f>
        <v>1670102.9461867805</v>
      </c>
    </row>
    <row r="24" spans="1:18">
      <c r="A24" s="116" t="str">
        <f>+'TABELLA FB2'!A24</f>
        <v>Besozzo</v>
      </c>
      <c r="B24" s="117"/>
      <c r="C24" s="117"/>
      <c r="D24" s="81">
        <f>IF('TABELLA FB2'!B24&lt;5000,D$5,IF('TABELLA FB2'!B24&lt;10000,D$6,IF('TABELLA FB2'!B24&lt;50000,D$7,IF('TABELLA FB2'!B24&lt;100000,D$8,D$9))))</f>
        <v>260</v>
      </c>
      <c r="E24" s="82">
        <f>IF('TABELLA FB2'!C24&lt;5000,E$5,IF('TABELLA FB2'!C24&lt;10000,E$6,IF('TABELLA FB2'!C24&lt;50000,E$7,IF('TABELLA FB2'!C24&lt;100000,E$8,E$9))))</f>
        <v>280</v>
      </c>
      <c r="F24" s="82">
        <f>IF('TABELLA FB2'!D24&lt;5000,F$5,IF('TABELLA FB2'!D24&lt;10000,F$6,IF('TABELLA FB2'!D24&lt;50000,F$7,IF('TABELLA FB2'!D24&lt;100000,F$8,F$9))))</f>
        <v>288</v>
      </c>
      <c r="G24" s="82">
        <f>IF('TABELLA FB2'!E24&lt;5000,G$5,IF('TABELLA FB2'!E24&lt;10000,G$6,IF('TABELLA FB2'!E24&lt;50000,G$7,IF('TABELLA FB2'!E24&lt;100000,G$8,G$9))))</f>
        <v>320</v>
      </c>
      <c r="H24" s="83">
        <f>IF('TABELLA FB2'!F24&lt;5000,H$5,IF('TABELLA FB2'!F24&lt;10000,H$6,IF('TABELLA FB2'!F24&lt;50000,H$7,IF('TABELLA FB2'!F24&lt;100000,H$8,H$9))))</f>
        <v>330</v>
      </c>
      <c r="I24" s="129"/>
      <c r="J24" s="253"/>
      <c r="N24" s="118">
        <f>+D24*'TABELLA FB2'!B24</f>
        <v>0</v>
      </c>
      <c r="O24" s="118">
        <f>+E24*'TABELLA FB2'!C24</f>
        <v>2638790.6873782487</v>
      </c>
      <c r="P24" s="118">
        <f>+F24*'TABELLA FB2'!D24</f>
        <v>2834351.9302039393</v>
      </c>
      <c r="Q24" s="118">
        <f>+G24*'TABELLA FB2'!E24</f>
        <v>3230107.4402422463</v>
      </c>
      <c r="R24" s="118">
        <f>+H24*'TABELLA FB2'!F24</f>
        <v>3391482.6583051668</v>
      </c>
    </row>
    <row r="25" spans="1:18">
      <c r="A25" s="116" t="str">
        <f>+'TABELLA FB2'!A25</f>
        <v>Biandronno</v>
      </c>
      <c r="B25" s="117"/>
      <c r="C25" s="117"/>
      <c r="D25" s="81">
        <f>IF('TABELLA FB2'!B25&lt;5000,D$5,IF('TABELLA FB2'!B25&lt;10000,D$6,IF('TABELLA FB2'!B25&lt;50000,D$7,IF('TABELLA FB2'!B25&lt;100000,D$8,D$9))))</f>
        <v>260</v>
      </c>
      <c r="E25" s="82">
        <f>IF('TABELLA FB2'!C25&lt;5000,E$5,IF('TABELLA FB2'!C25&lt;10000,E$6,IF('TABELLA FB2'!C25&lt;50000,E$7,IF('TABELLA FB2'!C25&lt;100000,E$8,E$9))))</f>
        <v>260</v>
      </c>
      <c r="F25" s="82">
        <f>IF('TABELLA FB2'!D25&lt;5000,F$5,IF('TABELLA FB2'!D25&lt;10000,F$6,IF('TABELLA FB2'!D25&lt;50000,F$7,IF('TABELLA FB2'!D25&lt;100000,F$8,F$9))))</f>
        <v>266</v>
      </c>
      <c r="G25" s="82">
        <f>IF('TABELLA FB2'!E25&lt;5000,G$5,IF('TABELLA FB2'!E25&lt;10000,G$6,IF('TABELLA FB2'!E25&lt;50000,G$7,IF('TABELLA FB2'!E25&lt;100000,G$8,G$9))))</f>
        <v>272</v>
      </c>
      <c r="H25" s="83">
        <f>IF('TABELLA FB2'!F25&lt;5000,H$5,IF('TABELLA FB2'!F25&lt;10000,H$6,IF('TABELLA FB2'!F25&lt;50000,H$7,IF('TABELLA FB2'!F25&lt;100000,H$8,H$9))))</f>
        <v>278</v>
      </c>
      <c r="I25" s="129"/>
      <c r="J25" s="253"/>
      <c r="N25" s="118">
        <f>+D25*'TABELLA FB2'!B25</f>
        <v>0</v>
      </c>
      <c r="O25" s="118">
        <f>+E25*'TABELLA FB2'!C25</f>
        <v>837460.11299297144</v>
      </c>
      <c r="P25" s="118">
        <f>+F25*'TABELLA FB2'!D25</f>
        <v>865320.81168742769</v>
      </c>
      <c r="Q25" s="118">
        <f>+G25*'TABELLA FB2'!E25</f>
        <v>889984.66059970763</v>
      </c>
      <c r="R25" s="118">
        <f>+H25*'TABELLA FB2'!F25</f>
        <v>913366.41268567601</v>
      </c>
    </row>
    <row r="26" spans="1:18">
      <c r="A26" s="116" t="str">
        <f>+'TABELLA FB2'!A26</f>
        <v>Bisuschio</v>
      </c>
      <c r="B26" s="117"/>
      <c r="C26" s="117"/>
      <c r="D26" s="81">
        <f>IF('TABELLA FB2'!B26&lt;5000,D$5,IF('TABELLA FB2'!B26&lt;10000,D$6,IF('TABELLA FB2'!B26&lt;50000,D$7,IF('TABELLA FB2'!B26&lt;100000,D$8,D$9))))</f>
        <v>260</v>
      </c>
      <c r="E26" s="82">
        <f>IF('TABELLA FB2'!C26&lt;5000,E$5,IF('TABELLA FB2'!C26&lt;10000,E$6,IF('TABELLA FB2'!C26&lt;50000,E$7,IF('TABELLA FB2'!C26&lt;100000,E$8,E$9))))</f>
        <v>260</v>
      </c>
      <c r="F26" s="82">
        <f>IF('TABELLA FB2'!D26&lt;5000,F$5,IF('TABELLA FB2'!D26&lt;10000,F$6,IF('TABELLA FB2'!D26&lt;50000,F$7,IF('TABELLA FB2'!D26&lt;100000,F$8,F$9))))</f>
        <v>266</v>
      </c>
      <c r="G26" s="82">
        <f>IF('TABELLA FB2'!E26&lt;5000,G$5,IF('TABELLA FB2'!E26&lt;10000,G$6,IF('TABELLA FB2'!E26&lt;50000,G$7,IF('TABELLA FB2'!E26&lt;100000,G$8,G$9))))</f>
        <v>272</v>
      </c>
      <c r="H26" s="83">
        <f>IF('TABELLA FB2'!F26&lt;5000,H$5,IF('TABELLA FB2'!F26&lt;10000,H$6,IF('TABELLA FB2'!F26&lt;50000,H$7,IF('TABELLA FB2'!F26&lt;100000,H$8,H$9))))</f>
        <v>278</v>
      </c>
      <c r="I26" s="129"/>
      <c r="J26" s="253"/>
      <c r="N26" s="118">
        <f>+D26*'TABELLA FB2'!B26</f>
        <v>0</v>
      </c>
      <c r="O26" s="118">
        <f>+E26*'TABELLA FB2'!C26</f>
        <v>1097496.7078434981</v>
      </c>
      <c r="P26" s="118">
        <f>+F26*'TABELLA FB2'!D26</f>
        <v>1154790.5723065741</v>
      </c>
      <c r="Q26" s="118">
        <f>+G26*'TABELLA FB2'!E26</f>
        <v>1200389.5141474148</v>
      </c>
      <c r="R26" s="118">
        <f>+H26*'TABELLA FB2'!F26</f>
        <v>1241246.6910787853</v>
      </c>
    </row>
    <row r="27" spans="1:18">
      <c r="A27" s="116" t="str">
        <f>+'TABELLA FB2'!A27</f>
        <v>Bodio Lomnago</v>
      </c>
      <c r="B27" s="117"/>
      <c r="C27" s="117"/>
      <c r="D27" s="81">
        <f>IF('TABELLA FB2'!B27&lt;5000,D$5,IF('TABELLA FB2'!B27&lt;10000,D$6,IF('TABELLA FB2'!B27&lt;50000,D$7,IF('TABELLA FB2'!B27&lt;100000,D$8,D$9))))</f>
        <v>260</v>
      </c>
      <c r="E27" s="82">
        <f>IF('TABELLA FB2'!C27&lt;5000,E$5,IF('TABELLA FB2'!C27&lt;10000,E$6,IF('TABELLA FB2'!C27&lt;50000,E$7,IF('TABELLA FB2'!C27&lt;100000,E$8,E$9))))</f>
        <v>260</v>
      </c>
      <c r="F27" s="82">
        <f>IF('TABELLA FB2'!D27&lt;5000,F$5,IF('TABELLA FB2'!D27&lt;10000,F$6,IF('TABELLA FB2'!D27&lt;50000,F$7,IF('TABELLA FB2'!D27&lt;100000,F$8,F$9))))</f>
        <v>266</v>
      </c>
      <c r="G27" s="82">
        <f>IF('TABELLA FB2'!E27&lt;5000,G$5,IF('TABELLA FB2'!E27&lt;10000,G$6,IF('TABELLA FB2'!E27&lt;50000,G$7,IF('TABELLA FB2'!E27&lt;100000,G$8,G$9))))</f>
        <v>272</v>
      </c>
      <c r="H27" s="83">
        <f>IF('TABELLA FB2'!F27&lt;5000,H$5,IF('TABELLA FB2'!F27&lt;10000,H$6,IF('TABELLA FB2'!F27&lt;50000,H$7,IF('TABELLA FB2'!F27&lt;100000,H$8,H$9))))</f>
        <v>278</v>
      </c>
      <c r="I27" s="129"/>
      <c r="J27" s="253"/>
      <c r="N27" s="118">
        <f>+D27*'TABELLA FB2'!B27</f>
        <v>0</v>
      </c>
      <c r="O27" s="118">
        <f>+E27*'TABELLA FB2'!C27</f>
        <v>543826.1659315069</v>
      </c>
      <c r="P27" s="118">
        <f>+F27*'TABELLA FB2'!D27</f>
        <v>562697.74821396696</v>
      </c>
      <c r="Q27" s="118">
        <f>+G27*'TABELLA FB2'!E27</f>
        <v>579205.57331154402</v>
      </c>
      <c r="R27" s="118">
        <f>+H27*'TABELLA FB2'!F27</f>
        <v>594764.61880629859</v>
      </c>
    </row>
    <row r="28" spans="1:18">
      <c r="A28" s="116" t="str">
        <f>+'TABELLA FB2'!A28</f>
        <v>Brebbia</v>
      </c>
      <c r="B28" s="117"/>
      <c r="C28" s="117"/>
      <c r="D28" s="81">
        <f>IF('TABELLA FB2'!B28&lt;5000,D$5,IF('TABELLA FB2'!B28&lt;10000,D$6,IF('TABELLA FB2'!B28&lt;50000,D$7,IF('TABELLA FB2'!B28&lt;100000,D$8,D$9))))</f>
        <v>260</v>
      </c>
      <c r="E28" s="82">
        <f>IF('TABELLA FB2'!C28&lt;5000,E$5,IF('TABELLA FB2'!C28&lt;10000,E$6,IF('TABELLA FB2'!C28&lt;50000,E$7,IF('TABELLA FB2'!C28&lt;100000,E$8,E$9))))</f>
        <v>260</v>
      </c>
      <c r="F28" s="82">
        <f>IF('TABELLA FB2'!D28&lt;5000,F$5,IF('TABELLA FB2'!D28&lt;10000,F$6,IF('TABELLA FB2'!D28&lt;50000,F$7,IF('TABELLA FB2'!D28&lt;100000,F$8,F$9))))</f>
        <v>266</v>
      </c>
      <c r="G28" s="82">
        <f>IF('TABELLA FB2'!E28&lt;5000,G$5,IF('TABELLA FB2'!E28&lt;10000,G$6,IF('TABELLA FB2'!E28&lt;50000,G$7,IF('TABELLA FB2'!E28&lt;100000,G$8,G$9))))</f>
        <v>272</v>
      </c>
      <c r="H28" s="83">
        <f>IF('TABELLA FB2'!F28&lt;5000,H$5,IF('TABELLA FB2'!F28&lt;10000,H$6,IF('TABELLA FB2'!F28&lt;50000,H$7,IF('TABELLA FB2'!F28&lt;100000,H$8,H$9))))</f>
        <v>278</v>
      </c>
      <c r="I28" s="129"/>
      <c r="J28" s="253"/>
      <c r="N28" s="118">
        <f>+D28*'TABELLA FB2'!B28</f>
        <v>0</v>
      </c>
      <c r="O28" s="118">
        <f>+E28*'TABELLA FB2'!C28</f>
        <v>889422.37761070032</v>
      </c>
      <c r="P28" s="118">
        <f>+F28*'TABELLA FB2'!D28</f>
        <v>937412.04044460831</v>
      </c>
      <c r="Q28" s="118">
        <f>+G28*'TABELLA FB2'!E28</f>
        <v>975376.10035268788</v>
      </c>
      <c r="R28" s="118">
        <f>+H28*'TABELLA FB2'!F28</f>
        <v>1009271.1835108689</v>
      </c>
    </row>
    <row r="29" spans="1:18">
      <c r="A29" s="116" t="str">
        <f>+'TABELLA FB2'!A29</f>
        <v>Bregano</v>
      </c>
      <c r="B29" s="117"/>
      <c r="C29" s="117"/>
      <c r="D29" s="81">
        <f>IF('TABELLA FB2'!B29&lt;5000,D$5,IF('TABELLA FB2'!B29&lt;10000,D$6,IF('TABELLA FB2'!B29&lt;50000,D$7,IF('TABELLA FB2'!B29&lt;100000,D$8,D$9))))</f>
        <v>260</v>
      </c>
      <c r="E29" s="82">
        <f>IF('TABELLA FB2'!C29&lt;5000,E$5,IF('TABELLA FB2'!C29&lt;10000,E$6,IF('TABELLA FB2'!C29&lt;50000,E$7,IF('TABELLA FB2'!C29&lt;100000,E$8,E$9))))</f>
        <v>260</v>
      </c>
      <c r="F29" s="82">
        <f>IF('TABELLA FB2'!D29&lt;5000,F$5,IF('TABELLA FB2'!D29&lt;10000,F$6,IF('TABELLA FB2'!D29&lt;50000,F$7,IF('TABELLA FB2'!D29&lt;100000,F$8,F$9))))</f>
        <v>266</v>
      </c>
      <c r="G29" s="82">
        <f>IF('TABELLA FB2'!E29&lt;5000,G$5,IF('TABELLA FB2'!E29&lt;10000,G$6,IF('TABELLA FB2'!E29&lt;50000,G$7,IF('TABELLA FB2'!E29&lt;100000,G$8,G$9))))</f>
        <v>272</v>
      </c>
      <c r="H29" s="83">
        <f>IF('TABELLA FB2'!F29&lt;5000,H$5,IF('TABELLA FB2'!F29&lt;10000,H$6,IF('TABELLA FB2'!F29&lt;50000,H$7,IF('TABELLA FB2'!F29&lt;100000,H$8,H$9))))</f>
        <v>278</v>
      </c>
      <c r="I29" s="129"/>
      <c r="J29" s="253"/>
      <c r="N29" s="118">
        <f>+D29*'TABELLA FB2'!B29</f>
        <v>0</v>
      </c>
      <c r="O29" s="118">
        <f>+E29*'TABELLA FB2'!C29</f>
        <v>207275.37046701775</v>
      </c>
      <c r="P29" s="118">
        <f>+F29*'TABELLA FB2'!D29</f>
        <v>218822.83862122361</v>
      </c>
      <c r="Q29" s="118">
        <f>+G29*'TABELLA FB2'!E29</f>
        <v>227906.57205331663</v>
      </c>
      <c r="R29" s="118">
        <f>+H29*'TABELLA FB2'!F29</f>
        <v>235989.3834319282</v>
      </c>
    </row>
    <row r="30" spans="1:18">
      <c r="A30" s="116" t="str">
        <f>+'TABELLA FB2'!A30</f>
        <v>Brenta</v>
      </c>
      <c r="B30" s="117"/>
      <c r="C30" s="117"/>
      <c r="D30" s="81">
        <f>IF('TABELLA FB2'!B30&lt;5000,D$5,IF('TABELLA FB2'!B30&lt;10000,D$6,IF('TABELLA FB2'!B30&lt;50000,D$7,IF('TABELLA FB2'!B30&lt;100000,D$8,D$9))))</f>
        <v>260</v>
      </c>
      <c r="E30" s="82">
        <f>IF('TABELLA FB2'!C30&lt;5000,E$5,IF('TABELLA FB2'!C30&lt;10000,E$6,IF('TABELLA FB2'!C30&lt;50000,E$7,IF('TABELLA FB2'!C30&lt;100000,E$8,E$9))))</f>
        <v>260</v>
      </c>
      <c r="F30" s="82">
        <f>IF('TABELLA FB2'!D30&lt;5000,F$5,IF('TABELLA FB2'!D30&lt;10000,F$6,IF('TABELLA FB2'!D30&lt;50000,F$7,IF('TABELLA FB2'!D30&lt;100000,F$8,F$9))))</f>
        <v>266</v>
      </c>
      <c r="G30" s="82">
        <f>IF('TABELLA FB2'!E30&lt;5000,G$5,IF('TABELLA FB2'!E30&lt;10000,G$6,IF('TABELLA FB2'!E30&lt;50000,G$7,IF('TABELLA FB2'!E30&lt;100000,G$8,G$9))))</f>
        <v>272</v>
      </c>
      <c r="H30" s="83">
        <f>IF('TABELLA FB2'!F30&lt;5000,H$5,IF('TABELLA FB2'!F30&lt;10000,H$6,IF('TABELLA FB2'!F30&lt;50000,H$7,IF('TABELLA FB2'!F30&lt;100000,H$8,H$9))))</f>
        <v>278</v>
      </c>
      <c r="I30" s="129"/>
      <c r="J30" s="253"/>
      <c r="N30" s="118">
        <f>+D30*'TABELLA FB2'!B30</f>
        <v>0</v>
      </c>
      <c r="O30" s="118">
        <f>+E30*'TABELLA FB2'!C30</f>
        <v>467436.34347092023</v>
      </c>
      <c r="P30" s="118">
        <f>+F30*'TABELLA FB2'!D30</f>
        <v>492896.4298821917</v>
      </c>
      <c r="Q30" s="118">
        <f>+G30*'TABELLA FB2'!E30</f>
        <v>513003.72524238011</v>
      </c>
      <c r="R30" s="118">
        <f>+H30*'TABELLA FB2'!F30</f>
        <v>530937.91450983356</v>
      </c>
    </row>
    <row r="31" spans="1:18">
      <c r="A31" s="116" t="str">
        <f>+'TABELLA FB2'!A31</f>
        <v>Brezzo di Bedero</v>
      </c>
      <c r="B31" s="117"/>
      <c r="C31" s="117"/>
      <c r="D31" s="81">
        <f>IF('TABELLA FB2'!B31&lt;5000,D$5,IF('TABELLA FB2'!B31&lt;10000,D$6,IF('TABELLA FB2'!B31&lt;50000,D$7,IF('TABELLA FB2'!B31&lt;100000,D$8,D$9))))</f>
        <v>260</v>
      </c>
      <c r="E31" s="82">
        <f>IF('TABELLA FB2'!C31&lt;5000,E$5,IF('TABELLA FB2'!C31&lt;10000,E$6,IF('TABELLA FB2'!C31&lt;50000,E$7,IF('TABELLA FB2'!C31&lt;100000,E$8,E$9))))</f>
        <v>260</v>
      </c>
      <c r="F31" s="82">
        <f>IF('TABELLA FB2'!D31&lt;5000,F$5,IF('TABELLA FB2'!D31&lt;10000,F$6,IF('TABELLA FB2'!D31&lt;50000,F$7,IF('TABELLA FB2'!D31&lt;100000,F$8,F$9))))</f>
        <v>266</v>
      </c>
      <c r="G31" s="82">
        <f>IF('TABELLA FB2'!E31&lt;5000,G$5,IF('TABELLA FB2'!E31&lt;10000,G$6,IF('TABELLA FB2'!E31&lt;50000,G$7,IF('TABELLA FB2'!E31&lt;100000,G$8,G$9))))</f>
        <v>272</v>
      </c>
      <c r="H31" s="83">
        <f>IF('TABELLA FB2'!F31&lt;5000,H$5,IF('TABELLA FB2'!F31&lt;10000,H$6,IF('TABELLA FB2'!F31&lt;50000,H$7,IF('TABELLA FB2'!F31&lt;100000,H$8,H$9))))</f>
        <v>278</v>
      </c>
      <c r="I31" s="129"/>
      <c r="J31" s="253"/>
      <c r="N31" s="118">
        <f>+D31*'TABELLA FB2'!B31</f>
        <v>0</v>
      </c>
      <c r="O31" s="118">
        <f>+E31*'TABELLA FB2'!C31</f>
        <v>281822.94483301148</v>
      </c>
      <c r="P31" s="118">
        <f>+F31*'TABELLA FB2'!D31</f>
        <v>297729.81399149483</v>
      </c>
      <c r="Q31" s="118">
        <f>+G31*'TABELLA FB2'!E31</f>
        <v>310214.87508434372</v>
      </c>
      <c r="R31" s="118">
        <f>+H31*'TABELLA FB2'!F31</f>
        <v>321309.20988340705</v>
      </c>
    </row>
    <row r="32" spans="1:18">
      <c r="A32" s="116" t="str">
        <f>+'TABELLA FB2'!A32</f>
        <v>Brinzio</v>
      </c>
      <c r="B32" s="117"/>
      <c r="C32" s="117"/>
      <c r="D32" s="81">
        <f>IF('TABELLA FB2'!B32&lt;5000,D$5,IF('TABELLA FB2'!B32&lt;10000,D$6,IF('TABELLA FB2'!B32&lt;50000,D$7,IF('TABELLA FB2'!B32&lt;100000,D$8,D$9))))</f>
        <v>260</v>
      </c>
      <c r="E32" s="82">
        <f>IF('TABELLA FB2'!C32&lt;5000,E$5,IF('TABELLA FB2'!C32&lt;10000,E$6,IF('TABELLA FB2'!C32&lt;50000,E$7,IF('TABELLA FB2'!C32&lt;100000,E$8,E$9))))</f>
        <v>260</v>
      </c>
      <c r="F32" s="82">
        <f>IF('TABELLA FB2'!D32&lt;5000,F$5,IF('TABELLA FB2'!D32&lt;10000,F$6,IF('TABELLA FB2'!D32&lt;50000,F$7,IF('TABELLA FB2'!D32&lt;100000,F$8,F$9))))</f>
        <v>266</v>
      </c>
      <c r="G32" s="82">
        <f>IF('TABELLA FB2'!E32&lt;5000,G$5,IF('TABELLA FB2'!E32&lt;10000,G$6,IF('TABELLA FB2'!E32&lt;50000,G$7,IF('TABELLA FB2'!E32&lt;100000,G$8,G$9))))</f>
        <v>272</v>
      </c>
      <c r="H32" s="83">
        <f>IF('TABELLA FB2'!F32&lt;5000,H$5,IF('TABELLA FB2'!F32&lt;10000,H$6,IF('TABELLA FB2'!F32&lt;50000,H$7,IF('TABELLA FB2'!F32&lt;100000,H$8,H$9))))</f>
        <v>278</v>
      </c>
      <c r="I32" s="129"/>
      <c r="J32" s="253"/>
      <c r="N32" s="118">
        <f>+D32*'TABELLA FB2'!B32</f>
        <v>0</v>
      </c>
      <c r="O32" s="118">
        <f>+E32*'TABELLA FB2'!C32</f>
        <v>235873.88128770952</v>
      </c>
      <c r="P32" s="118">
        <f>+F32*'TABELLA FB2'!D32</f>
        <v>250052.37326658098</v>
      </c>
      <c r="Q32" s="118">
        <f>+G32*'TABELLA FB2'!E32</f>
        <v>261066.85045766947</v>
      </c>
      <c r="R32" s="118">
        <f>+H32*'TABELLA FB2'!F32</f>
        <v>270792.7164503361</v>
      </c>
    </row>
    <row r="33" spans="1:18">
      <c r="A33" s="116" t="str">
        <f>+'TABELLA FB2'!A33</f>
        <v>Brissago-Valtravaglia</v>
      </c>
      <c r="B33" s="117"/>
      <c r="C33" s="117"/>
      <c r="D33" s="81">
        <f>IF('TABELLA FB2'!B33&lt;5000,D$5,IF('TABELLA FB2'!B33&lt;10000,D$6,IF('TABELLA FB2'!B33&lt;50000,D$7,IF('TABELLA FB2'!B33&lt;100000,D$8,D$9))))</f>
        <v>260</v>
      </c>
      <c r="E33" s="82">
        <f>IF('TABELLA FB2'!C33&lt;5000,E$5,IF('TABELLA FB2'!C33&lt;10000,E$6,IF('TABELLA FB2'!C33&lt;50000,E$7,IF('TABELLA FB2'!C33&lt;100000,E$8,E$9))))</f>
        <v>260</v>
      </c>
      <c r="F33" s="82">
        <f>IF('TABELLA FB2'!D33&lt;5000,F$5,IF('TABELLA FB2'!D33&lt;10000,F$6,IF('TABELLA FB2'!D33&lt;50000,F$7,IF('TABELLA FB2'!D33&lt;100000,F$8,F$9))))</f>
        <v>266</v>
      </c>
      <c r="G33" s="82">
        <f>IF('TABELLA FB2'!E33&lt;5000,G$5,IF('TABELLA FB2'!E33&lt;10000,G$6,IF('TABELLA FB2'!E33&lt;50000,G$7,IF('TABELLA FB2'!E33&lt;100000,G$8,G$9))))</f>
        <v>272</v>
      </c>
      <c r="H33" s="83">
        <f>IF('TABELLA FB2'!F33&lt;5000,H$5,IF('TABELLA FB2'!F33&lt;10000,H$6,IF('TABELLA FB2'!F33&lt;50000,H$7,IF('TABELLA FB2'!F33&lt;100000,H$8,H$9))))</f>
        <v>278</v>
      </c>
      <c r="I33" s="129"/>
      <c r="J33" s="253"/>
      <c r="N33" s="118">
        <f>+D33*'TABELLA FB2'!B33</f>
        <v>0</v>
      </c>
      <c r="O33" s="118">
        <f>+E33*'TABELLA FB2'!C33</f>
        <v>342682.32328595204</v>
      </c>
      <c r="P33" s="118">
        <f>+F33*'TABELLA FB2'!D33</f>
        <v>375310.95377848909</v>
      </c>
      <c r="Q33" s="118">
        <f>+G33*'TABELLA FB2'!E33</f>
        <v>399381.80738539004</v>
      </c>
      <c r="R33" s="118">
        <f>+H33*'TABELLA FB2'!F33</f>
        <v>419899.78060628532</v>
      </c>
    </row>
    <row r="34" spans="1:18">
      <c r="A34" s="116" t="str">
        <f>+'TABELLA FB2'!A34</f>
        <v>Brunello</v>
      </c>
      <c r="B34" s="117"/>
      <c r="C34" s="117"/>
      <c r="D34" s="81">
        <f>IF('TABELLA FB2'!B34&lt;5000,D$5,IF('TABELLA FB2'!B34&lt;10000,D$6,IF('TABELLA FB2'!B34&lt;50000,D$7,IF('TABELLA FB2'!B34&lt;100000,D$8,D$9))))</f>
        <v>260</v>
      </c>
      <c r="E34" s="82">
        <f>IF('TABELLA FB2'!C34&lt;5000,E$5,IF('TABELLA FB2'!C34&lt;10000,E$6,IF('TABELLA FB2'!C34&lt;50000,E$7,IF('TABELLA FB2'!C34&lt;100000,E$8,E$9))))</f>
        <v>260</v>
      </c>
      <c r="F34" s="82">
        <f>IF('TABELLA FB2'!D34&lt;5000,F$5,IF('TABELLA FB2'!D34&lt;10000,F$6,IF('TABELLA FB2'!D34&lt;50000,F$7,IF('TABELLA FB2'!D34&lt;100000,F$8,F$9))))</f>
        <v>266</v>
      </c>
      <c r="G34" s="82">
        <f>IF('TABELLA FB2'!E34&lt;5000,G$5,IF('TABELLA FB2'!E34&lt;10000,G$6,IF('TABELLA FB2'!E34&lt;50000,G$7,IF('TABELLA FB2'!E34&lt;100000,G$8,G$9))))</f>
        <v>272</v>
      </c>
      <c r="H34" s="83">
        <f>IF('TABELLA FB2'!F34&lt;5000,H$5,IF('TABELLA FB2'!F34&lt;10000,H$6,IF('TABELLA FB2'!F34&lt;50000,H$7,IF('TABELLA FB2'!F34&lt;100000,H$8,H$9))))</f>
        <v>278</v>
      </c>
      <c r="I34" s="129"/>
      <c r="J34" s="253"/>
      <c r="N34" s="118">
        <f>+D34*'TABELLA FB2'!B34</f>
        <v>0</v>
      </c>
      <c r="O34" s="118">
        <f>+E34*'TABELLA FB2'!C34</f>
        <v>275886.71133142919</v>
      </c>
      <c r="P34" s="118">
        <f>+F34*'TABELLA FB2'!D34</f>
        <v>292369.04873722559</v>
      </c>
      <c r="Q34" s="118">
        <f>+G34*'TABELLA FB2'!E34</f>
        <v>305185.6423248552</v>
      </c>
      <c r="R34" s="118">
        <f>+H34*'TABELLA FB2'!F34</f>
        <v>316509.59322814504</v>
      </c>
    </row>
    <row r="35" spans="1:18">
      <c r="A35" s="116" t="str">
        <f>+'TABELLA FB2'!A35</f>
        <v>Brusimpiano</v>
      </c>
      <c r="B35" s="117"/>
      <c r="C35" s="117"/>
      <c r="D35" s="81">
        <f>IF('TABELLA FB2'!B35&lt;5000,D$5,IF('TABELLA FB2'!B35&lt;10000,D$6,IF('TABELLA FB2'!B35&lt;50000,D$7,IF('TABELLA FB2'!B35&lt;100000,D$8,D$9))))</f>
        <v>260</v>
      </c>
      <c r="E35" s="82">
        <f>IF('TABELLA FB2'!C35&lt;5000,E$5,IF('TABELLA FB2'!C35&lt;10000,E$6,IF('TABELLA FB2'!C35&lt;50000,E$7,IF('TABELLA FB2'!C35&lt;100000,E$8,E$9))))</f>
        <v>260</v>
      </c>
      <c r="F35" s="82">
        <f>IF('TABELLA FB2'!D35&lt;5000,F$5,IF('TABELLA FB2'!D35&lt;10000,F$6,IF('TABELLA FB2'!D35&lt;50000,F$7,IF('TABELLA FB2'!D35&lt;100000,F$8,F$9))))</f>
        <v>266</v>
      </c>
      <c r="G35" s="82">
        <f>IF('TABELLA FB2'!E35&lt;5000,G$5,IF('TABELLA FB2'!E35&lt;10000,G$6,IF('TABELLA FB2'!E35&lt;50000,G$7,IF('TABELLA FB2'!E35&lt;100000,G$8,G$9))))</f>
        <v>272</v>
      </c>
      <c r="H35" s="83">
        <f>IF('TABELLA FB2'!F35&lt;5000,H$5,IF('TABELLA FB2'!F35&lt;10000,H$6,IF('TABELLA FB2'!F35&lt;50000,H$7,IF('TABELLA FB2'!F35&lt;100000,H$8,H$9))))</f>
        <v>278</v>
      </c>
      <c r="I35" s="129"/>
      <c r="J35" s="253"/>
      <c r="N35" s="118">
        <f>+D35*'TABELLA FB2'!B35</f>
        <v>0</v>
      </c>
      <c r="O35" s="118">
        <f>+E35*'TABELLA FB2'!C35</f>
        <v>303886.76559976075</v>
      </c>
      <c r="P35" s="118">
        <f>+F35*'TABELLA FB2'!D35</f>
        <v>320572.01072891493</v>
      </c>
      <c r="Q35" s="118">
        <f>+G35*'TABELLA FB2'!E35</f>
        <v>333730.65613129467</v>
      </c>
      <c r="R35" s="118">
        <f>+H35*'TABELLA FB2'!F35</f>
        <v>345457.22997791058</v>
      </c>
    </row>
    <row r="36" spans="1:18">
      <c r="A36" s="116" t="str">
        <f>+'TABELLA FB2'!A36</f>
        <v>Buguggiate</v>
      </c>
      <c r="B36" s="117"/>
      <c r="C36" s="117"/>
      <c r="D36" s="81">
        <f>IF('TABELLA FB2'!B36&lt;5000,D$5,IF('TABELLA FB2'!B36&lt;10000,D$6,IF('TABELLA FB2'!B36&lt;50000,D$7,IF('TABELLA FB2'!B36&lt;100000,D$8,D$9))))</f>
        <v>260</v>
      </c>
      <c r="E36" s="82">
        <f>IF('TABELLA FB2'!C36&lt;5000,E$5,IF('TABELLA FB2'!C36&lt;10000,E$6,IF('TABELLA FB2'!C36&lt;50000,E$7,IF('TABELLA FB2'!C36&lt;100000,E$8,E$9))))</f>
        <v>260</v>
      </c>
      <c r="F36" s="82">
        <f>IF('TABELLA FB2'!D36&lt;5000,F$5,IF('TABELLA FB2'!D36&lt;10000,F$6,IF('TABELLA FB2'!D36&lt;50000,F$7,IF('TABELLA FB2'!D36&lt;100000,F$8,F$9))))</f>
        <v>266</v>
      </c>
      <c r="G36" s="82">
        <f>IF('TABELLA FB2'!E36&lt;5000,G$5,IF('TABELLA FB2'!E36&lt;10000,G$6,IF('TABELLA FB2'!E36&lt;50000,G$7,IF('TABELLA FB2'!E36&lt;100000,G$8,G$9))))</f>
        <v>272</v>
      </c>
      <c r="H36" s="83">
        <f>IF('TABELLA FB2'!F36&lt;5000,H$5,IF('TABELLA FB2'!F36&lt;10000,H$6,IF('TABELLA FB2'!F36&lt;50000,H$7,IF('TABELLA FB2'!F36&lt;100000,H$8,H$9))))</f>
        <v>278</v>
      </c>
      <c r="I36" s="129"/>
      <c r="J36" s="253"/>
      <c r="N36" s="118">
        <f>+D36*'TABELLA FB2'!B36</f>
        <v>0</v>
      </c>
      <c r="O36" s="118">
        <f>+E36*'TABELLA FB2'!C36</f>
        <v>845699.84243529278</v>
      </c>
      <c r="P36" s="118">
        <f>+F36*'TABELLA FB2'!D36</f>
        <v>874986.24179105856</v>
      </c>
      <c r="Q36" s="118">
        <f>+G36*'TABELLA FB2'!E36</f>
        <v>900619.1352197933</v>
      </c>
      <c r="R36" s="118">
        <f>+H36*'TABELLA FB2'!F36</f>
        <v>924785.62306231738</v>
      </c>
    </row>
    <row r="37" spans="1:18">
      <c r="A37" s="116" t="str">
        <f>+'TABELLA FB2'!A37</f>
        <v>Busto Arsizio</v>
      </c>
      <c r="B37" s="117"/>
      <c r="C37" s="117"/>
      <c r="D37" s="81">
        <f>IF('TABELLA FB2'!B37&lt;5000,D$5,IF('TABELLA FB2'!B37&lt;10000,D$6,IF('TABELLA FB2'!B37&lt;50000,D$7,IF('TABELLA FB2'!B37&lt;100000,D$8,D$9))))</f>
        <v>260</v>
      </c>
      <c r="E37" s="82">
        <f>IF('TABELLA FB2'!C37&lt;5000,E$5,IF('TABELLA FB2'!C37&lt;10000,E$6,IF('TABELLA FB2'!C37&lt;50000,E$7,IF('TABELLA FB2'!C37&lt;100000,E$8,E$9))))</f>
        <v>320</v>
      </c>
      <c r="F37" s="82">
        <f>IF('TABELLA FB2'!D37&lt;5000,F$5,IF('TABELLA FB2'!D37&lt;10000,F$6,IF('TABELLA FB2'!D37&lt;50000,F$7,IF('TABELLA FB2'!D37&lt;100000,F$8,F$9))))</f>
        <v>332</v>
      </c>
      <c r="G37" s="82">
        <f>IF('TABELLA FB2'!E37&lt;5000,G$5,IF('TABELLA FB2'!E37&lt;10000,G$6,IF('TABELLA FB2'!E37&lt;50000,G$7,IF('TABELLA FB2'!E37&lt;100000,G$8,G$9))))</f>
        <v>344</v>
      </c>
      <c r="H37" s="83">
        <f>IF('TABELLA FB2'!F37&lt;5000,H$5,IF('TABELLA FB2'!F37&lt;10000,H$6,IF('TABELLA FB2'!F37&lt;50000,H$7,IF('TABELLA FB2'!F37&lt;100000,H$8,H$9))))</f>
        <v>356</v>
      </c>
      <c r="I37" s="129"/>
      <c r="J37" s="253"/>
      <c r="N37" s="118">
        <f>+D37*'TABELLA FB2'!B37</f>
        <v>0</v>
      </c>
      <c r="O37" s="118">
        <f>+E37*'TABELLA FB2'!C37</f>
        <v>26417348.516198218</v>
      </c>
      <c r="P37" s="118">
        <f>+F37*'TABELLA FB2'!D37</f>
        <v>28127805.67185194</v>
      </c>
      <c r="Q37" s="118">
        <f>+G37*'TABELLA FB2'!E37</f>
        <v>29589799.672194175</v>
      </c>
      <c r="R37" s="118">
        <f>+H37*'TABELLA FB2'!F37</f>
        <v>30953252.400853712</v>
      </c>
    </row>
    <row r="38" spans="1:18">
      <c r="A38" s="116" t="str">
        <f>+'TABELLA FB2'!A38</f>
        <v>Cadegliano-Viconago</v>
      </c>
      <c r="B38" s="117"/>
      <c r="C38" s="117"/>
      <c r="D38" s="81">
        <f>IF('TABELLA FB2'!B38&lt;5000,D$5,IF('TABELLA FB2'!B38&lt;10000,D$6,IF('TABELLA FB2'!B38&lt;50000,D$7,IF('TABELLA FB2'!B38&lt;100000,D$8,D$9))))</f>
        <v>260</v>
      </c>
      <c r="E38" s="82">
        <f>IF('TABELLA FB2'!C38&lt;5000,E$5,IF('TABELLA FB2'!C38&lt;10000,E$6,IF('TABELLA FB2'!C38&lt;50000,E$7,IF('TABELLA FB2'!C38&lt;100000,E$8,E$9))))</f>
        <v>260</v>
      </c>
      <c r="F38" s="82">
        <f>IF('TABELLA FB2'!D38&lt;5000,F$5,IF('TABELLA FB2'!D38&lt;10000,F$6,IF('TABELLA FB2'!D38&lt;50000,F$7,IF('TABELLA FB2'!D38&lt;100000,F$8,F$9))))</f>
        <v>266</v>
      </c>
      <c r="G38" s="82">
        <f>IF('TABELLA FB2'!E38&lt;5000,G$5,IF('TABELLA FB2'!E38&lt;10000,G$6,IF('TABELLA FB2'!E38&lt;50000,G$7,IF('TABELLA FB2'!E38&lt;100000,G$8,G$9))))</f>
        <v>272</v>
      </c>
      <c r="H38" s="83">
        <f>IF('TABELLA FB2'!F38&lt;5000,H$5,IF('TABELLA FB2'!F38&lt;10000,H$6,IF('TABELLA FB2'!F38&lt;50000,H$7,IF('TABELLA FB2'!F38&lt;100000,H$8,H$9))))</f>
        <v>278</v>
      </c>
      <c r="I38" s="129"/>
      <c r="J38" s="253"/>
      <c r="N38" s="118">
        <f>+D38*'TABELLA FB2'!B38</f>
        <v>0</v>
      </c>
      <c r="O38" s="118">
        <f>+E38*'TABELLA FB2'!C38</f>
        <v>478824.77697202627</v>
      </c>
      <c r="P38" s="118">
        <f>+F38*'TABELLA FB2'!D38</f>
        <v>495646.80457732093</v>
      </c>
      <c r="Q38" s="118">
        <f>+G38*'TABELLA FB2'!E38</f>
        <v>510311.69380945241</v>
      </c>
      <c r="R38" s="118">
        <f>+H38*'TABELLA FB2'!F38</f>
        <v>524110.5198285777</v>
      </c>
    </row>
    <row r="39" spans="1:18">
      <c r="A39" s="116" t="str">
        <f>+'TABELLA FB2'!A39</f>
        <v>Cadrezzate</v>
      </c>
      <c r="B39" s="117"/>
      <c r="C39" s="117"/>
      <c r="D39" s="81">
        <f>IF('TABELLA FB2'!B39&lt;5000,D$5,IF('TABELLA FB2'!B39&lt;10000,D$6,IF('TABELLA FB2'!B39&lt;50000,D$7,IF('TABELLA FB2'!B39&lt;100000,D$8,D$9))))</f>
        <v>260</v>
      </c>
      <c r="E39" s="82">
        <f>IF('TABELLA FB2'!C39&lt;5000,E$5,IF('TABELLA FB2'!C39&lt;10000,E$6,IF('TABELLA FB2'!C39&lt;50000,E$7,IF('TABELLA FB2'!C39&lt;100000,E$8,E$9))))</f>
        <v>260</v>
      </c>
      <c r="F39" s="82">
        <f>IF('TABELLA FB2'!D39&lt;5000,F$5,IF('TABELLA FB2'!D39&lt;10000,F$6,IF('TABELLA FB2'!D39&lt;50000,F$7,IF('TABELLA FB2'!D39&lt;100000,F$8,F$9))))</f>
        <v>266</v>
      </c>
      <c r="G39" s="82">
        <f>IF('TABELLA FB2'!E39&lt;5000,G$5,IF('TABELLA FB2'!E39&lt;10000,G$6,IF('TABELLA FB2'!E39&lt;50000,G$7,IF('TABELLA FB2'!E39&lt;100000,G$8,G$9))))</f>
        <v>272</v>
      </c>
      <c r="H39" s="83">
        <f>IF('TABELLA FB2'!F39&lt;5000,H$5,IF('TABELLA FB2'!F39&lt;10000,H$6,IF('TABELLA FB2'!F39&lt;50000,H$7,IF('TABELLA FB2'!F39&lt;100000,H$8,H$9))))</f>
        <v>278</v>
      </c>
      <c r="I39" s="129"/>
      <c r="J39" s="253"/>
      <c r="N39" s="118">
        <f>+D39*'TABELLA FB2'!B39</f>
        <v>0</v>
      </c>
      <c r="O39" s="118">
        <f>+E39*'TABELLA FB2'!C39</f>
        <v>458166.11516762577</v>
      </c>
      <c r="P39" s="118">
        <f>+F39*'TABELLA FB2'!D39</f>
        <v>485000.21502012084</v>
      </c>
      <c r="Q39" s="118">
        <f>+G39*'TABELLA FB2'!E39</f>
        <v>505932.86120130122</v>
      </c>
      <c r="R39" s="118">
        <f>+H39*'TABELLA FB2'!F39</f>
        <v>524464.10058514448</v>
      </c>
    </row>
    <row r="40" spans="1:18">
      <c r="A40" s="116" t="str">
        <f>+'TABELLA FB2'!A40</f>
        <v>Cairate</v>
      </c>
      <c r="B40" s="117"/>
      <c r="C40" s="117"/>
      <c r="D40" s="81">
        <f>IF('TABELLA FB2'!B40&lt;5000,D$5,IF('TABELLA FB2'!B40&lt;10000,D$6,IF('TABELLA FB2'!B40&lt;50000,D$7,IF('TABELLA FB2'!B40&lt;100000,D$8,D$9))))</f>
        <v>260</v>
      </c>
      <c r="E40" s="82">
        <f>IF('TABELLA FB2'!C40&lt;5000,E$5,IF('TABELLA FB2'!C40&lt;10000,E$6,IF('TABELLA FB2'!C40&lt;50000,E$7,IF('TABELLA FB2'!C40&lt;100000,E$8,E$9))))</f>
        <v>280</v>
      </c>
      <c r="F40" s="82">
        <f>IF('TABELLA FB2'!D40&lt;5000,F$5,IF('TABELLA FB2'!D40&lt;10000,F$6,IF('TABELLA FB2'!D40&lt;50000,F$7,IF('TABELLA FB2'!D40&lt;100000,F$8,F$9))))</f>
        <v>288</v>
      </c>
      <c r="G40" s="82">
        <f>IF('TABELLA FB2'!E40&lt;5000,G$5,IF('TABELLA FB2'!E40&lt;10000,G$6,IF('TABELLA FB2'!E40&lt;50000,G$7,IF('TABELLA FB2'!E40&lt;100000,G$8,G$9))))</f>
        <v>296</v>
      </c>
      <c r="H40" s="83">
        <f>IF('TABELLA FB2'!F40&lt;5000,H$5,IF('TABELLA FB2'!F40&lt;10000,H$6,IF('TABELLA FB2'!F40&lt;50000,H$7,IF('TABELLA FB2'!F40&lt;100000,H$8,H$9))))</f>
        <v>304</v>
      </c>
      <c r="I40" s="129"/>
      <c r="J40" s="253"/>
      <c r="N40" s="118">
        <f>+D40*'TABELLA FB2'!B40</f>
        <v>0</v>
      </c>
      <c r="O40" s="118">
        <f>+E40*'TABELLA FB2'!C40</f>
        <v>2225184.2938910499</v>
      </c>
      <c r="P40" s="118">
        <f>+F40*'TABELLA FB2'!D40</f>
        <v>2352454.4883698164</v>
      </c>
      <c r="Q40" s="118">
        <f>+G40*'TABELLA FB2'!E40</f>
        <v>2456935.0012938092</v>
      </c>
      <c r="R40" s="118">
        <f>+H40*'TABELLA FB2'!F40</f>
        <v>2552249.420061246</v>
      </c>
    </row>
    <row r="41" spans="1:18">
      <c r="A41" s="116" t="str">
        <f>+'TABELLA FB2'!A41</f>
        <v>Cantello</v>
      </c>
      <c r="B41" s="117"/>
      <c r="C41" s="117"/>
      <c r="D41" s="81">
        <f>IF('TABELLA FB2'!B41&lt;5000,D$5,IF('TABELLA FB2'!B41&lt;10000,D$6,IF('TABELLA FB2'!B41&lt;50000,D$7,IF('TABELLA FB2'!B41&lt;100000,D$8,D$9))))</f>
        <v>260</v>
      </c>
      <c r="E41" s="82">
        <f>IF('TABELLA FB2'!C41&lt;5000,E$5,IF('TABELLA FB2'!C41&lt;10000,E$6,IF('TABELLA FB2'!C41&lt;50000,E$7,IF('TABELLA FB2'!C41&lt;100000,E$8,E$9))))</f>
        <v>260</v>
      </c>
      <c r="F41" s="82">
        <f>IF('TABELLA FB2'!D41&lt;5000,F$5,IF('TABELLA FB2'!D41&lt;10000,F$6,IF('TABELLA FB2'!D41&lt;50000,F$7,IF('TABELLA FB2'!D41&lt;100000,F$8,F$9))))</f>
        <v>266</v>
      </c>
      <c r="G41" s="82">
        <f>IF('TABELLA FB2'!E41&lt;5000,G$5,IF('TABELLA FB2'!E41&lt;10000,G$6,IF('TABELLA FB2'!E41&lt;50000,G$7,IF('TABELLA FB2'!E41&lt;100000,G$8,G$9))))</f>
        <v>272</v>
      </c>
      <c r="H41" s="83">
        <f>IF('TABELLA FB2'!F41&lt;5000,H$5,IF('TABELLA FB2'!F41&lt;10000,H$6,IF('TABELLA FB2'!F41&lt;50000,H$7,IF('TABELLA FB2'!F41&lt;100000,H$8,H$9))))</f>
        <v>278</v>
      </c>
      <c r="I41" s="129"/>
      <c r="J41" s="253"/>
      <c r="N41" s="118">
        <f>+D41*'TABELLA FB2'!B41</f>
        <v>0</v>
      </c>
      <c r="O41" s="118">
        <f>+E41*'TABELLA FB2'!C41</f>
        <v>1197408.3144290163</v>
      </c>
      <c r="P41" s="118">
        <f>+F41*'TABELLA FB2'!D41</f>
        <v>1248442.8802822316</v>
      </c>
      <c r="Q41" s="118">
        <f>+G41*'TABELLA FB2'!E41</f>
        <v>1290812.7180388919</v>
      </c>
      <c r="R41" s="118">
        <f>+H41*'TABELLA FB2'!F41</f>
        <v>1329688.629882009</v>
      </c>
    </row>
    <row r="42" spans="1:18">
      <c r="A42" s="116" t="str">
        <f>+'TABELLA FB2'!A42</f>
        <v>Caravate</v>
      </c>
      <c r="B42" s="117"/>
      <c r="C42" s="117"/>
      <c r="D42" s="81">
        <f>IF('TABELLA FB2'!B42&lt;5000,D$5,IF('TABELLA FB2'!B42&lt;10000,D$6,IF('TABELLA FB2'!B42&lt;50000,D$7,IF('TABELLA FB2'!B42&lt;100000,D$8,D$9))))</f>
        <v>260</v>
      </c>
      <c r="E42" s="82">
        <f>IF('TABELLA FB2'!C42&lt;5000,E$5,IF('TABELLA FB2'!C42&lt;10000,E$6,IF('TABELLA FB2'!C42&lt;50000,E$7,IF('TABELLA FB2'!C42&lt;100000,E$8,E$9))))</f>
        <v>260</v>
      </c>
      <c r="F42" s="82">
        <f>IF('TABELLA FB2'!D42&lt;5000,F$5,IF('TABELLA FB2'!D42&lt;10000,F$6,IF('TABELLA FB2'!D42&lt;50000,F$7,IF('TABELLA FB2'!D42&lt;100000,F$8,F$9))))</f>
        <v>266</v>
      </c>
      <c r="G42" s="82">
        <f>IF('TABELLA FB2'!E42&lt;5000,G$5,IF('TABELLA FB2'!E42&lt;10000,G$6,IF('TABELLA FB2'!E42&lt;50000,G$7,IF('TABELLA FB2'!E42&lt;100000,G$8,G$9))))</f>
        <v>272</v>
      </c>
      <c r="H42" s="83">
        <f>IF('TABELLA FB2'!F42&lt;5000,H$5,IF('TABELLA FB2'!F42&lt;10000,H$6,IF('TABELLA FB2'!F42&lt;50000,H$7,IF('TABELLA FB2'!F42&lt;100000,H$8,H$9))))</f>
        <v>278</v>
      </c>
      <c r="I42" s="129"/>
      <c r="J42" s="253"/>
      <c r="N42" s="118">
        <f>+D42*'TABELLA FB2'!B42</f>
        <v>0</v>
      </c>
      <c r="O42" s="118">
        <f>+E42*'TABELLA FB2'!C42</f>
        <v>700394.83618161804</v>
      </c>
      <c r="P42" s="118">
        <f>+F42*'TABELLA FB2'!D42</f>
        <v>729892.03101395129</v>
      </c>
      <c r="Q42" s="118">
        <f>+G42*'TABELLA FB2'!E42</f>
        <v>754449.0515916493</v>
      </c>
      <c r="R42" s="118">
        <f>+H42*'TABELLA FB2'!F42</f>
        <v>777014.59998839535</v>
      </c>
    </row>
    <row r="43" spans="1:18">
      <c r="A43" s="116" t="str">
        <f>+'TABELLA FB2'!A43</f>
        <v>Cardano al Campo</v>
      </c>
      <c r="B43" s="117"/>
      <c r="C43" s="117"/>
      <c r="D43" s="81">
        <f>IF('TABELLA FB2'!B43&lt;5000,D$5,IF('TABELLA FB2'!B43&lt;10000,D$6,IF('TABELLA FB2'!B43&lt;50000,D$7,IF('TABELLA FB2'!B43&lt;100000,D$8,D$9))))</f>
        <v>260</v>
      </c>
      <c r="E43" s="82">
        <f>IF('TABELLA FB2'!C43&lt;5000,E$5,IF('TABELLA FB2'!C43&lt;10000,E$6,IF('TABELLA FB2'!C43&lt;50000,E$7,IF('TABELLA FB2'!C43&lt;100000,E$8,E$9))))</f>
        <v>300</v>
      </c>
      <c r="F43" s="82">
        <f>IF('TABELLA FB2'!D43&lt;5000,F$5,IF('TABELLA FB2'!D43&lt;10000,F$6,IF('TABELLA FB2'!D43&lt;50000,F$7,IF('TABELLA FB2'!D43&lt;100000,F$8,F$9))))</f>
        <v>310</v>
      </c>
      <c r="G43" s="82">
        <f>IF('TABELLA FB2'!E43&lt;5000,G$5,IF('TABELLA FB2'!E43&lt;10000,G$6,IF('TABELLA FB2'!E43&lt;50000,G$7,IF('TABELLA FB2'!E43&lt;100000,G$8,G$9))))</f>
        <v>320</v>
      </c>
      <c r="H43" s="83">
        <f>IF('TABELLA FB2'!F43&lt;5000,H$5,IF('TABELLA FB2'!F43&lt;10000,H$6,IF('TABELLA FB2'!F43&lt;50000,H$7,IF('TABELLA FB2'!F43&lt;100000,H$8,H$9))))</f>
        <v>330</v>
      </c>
      <c r="I43" s="129"/>
      <c r="J43" s="253"/>
      <c r="N43" s="118">
        <f>+D43*'TABELLA FB2'!B43</f>
        <v>0</v>
      </c>
      <c r="O43" s="118">
        <f>+E43*'TABELLA FB2'!C43</f>
        <v>4196621.4066741057</v>
      </c>
      <c r="P43" s="118">
        <f>+F43*'TABELLA FB2'!D43</f>
        <v>4522855.9029946718</v>
      </c>
      <c r="Q43" s="118">
        <f>+G43*'TABELLA FB2'!E43</f>
        <v>4785086.3065637844</v>
      </c>
      <c r="R43" s="118">
        <f>+H43*'TABELLA FB2'!F43</f>
        <v>5021546.8420509957</v>
      </c>
    </row>
    <row r="44" spans="1:18">
      <c r="A44" s="116" t="str">
        <f>+'TABELLA FB2'!A44</f>
        <v>Carnago</v>
      </c>
      <c r="B44" s="117"/>
      <c r="C44" s="117"/>
      <c r="D44" s="81">
        <f>IF('TABELLA FB2'!B44&lt;5000,D$5,IF('TABELLA FB2'!B44&lt;10000,D$6,IF('TABELLA FB2'!B44&lt;50000,D$7,IF('TABELLA FB2'!B44&lt;100000,D$8,D$9))))</f>
        <v>260</v>
      </c>
      <c r="E44" s="82">
        <f>IF('TABELLA FB2'!C44&lt;5000,E$5,IF('TABELLA FB2'!C44&lt;10000,E$6,IF('TABELLA FB2'!C44&lt;50000,E$7,IF('TABELLA FB2'!C44&lt;100000,E$8,E$9))))</f>
        <v>280</v>
      </c>
      <c r="F44" s="82">
        <f>IF('TABELLA FB2'!D44&lt;5000,F$5,IF('TABELLA FB2'!D44&lt;10000,F$6,IF('TABELLA FB2'!D44&lt;50000,F$7,IF('TABELLA FB2'!D44&lt;100000,F$8,F$9))))</f>
        <v>288</v>
      </c>
      <c r="G44" s="82">
        <f>IF('TABELLA FB2'!E44&lt;5000,G$5,IF('TABELLA FB2'!E44&lt;10000,G$6,IF('TABELLA FB2'!E44&lt;50000,G$7,IF('TABELLA FB2'!E44&lt;100000,G$8,G$9))))</f>
        <v>296</v>
      </c>
      <c r="H44" s="83">
        <f>IF('TABELLA FB2'!F44&lt;5000,H$5,IF('TABELLA FB2'!F44&lt;10000,H$6,IF('TABELLA FB2'!F44&lt;50000,H$7,IF('TABELLA FB2'!F44&lt;100000,H$8,H$9))))</f>
        <v>304</v>
      </c>
      <c r="I44" s="129"/>
      <c r="J44" s="253"/>
      <c r="N44" s="118">
        <f>+D44*'TABELLA FB2'!B44</f>
        <v>0</v>
      </c>
      <c r="O44" s="118">
        <f>+E44*'TABELLA FB2'!C44</f>
        <v>1735692.0898594544</v>
      </c>
      <c r="P44" s="118">
        <f>+F44*'TABELLA FB2'!D44</f>
        <v>1831407.7366447584</v>
      </c>
      <c r="Q44" s="118">
        <f>+G44*'TABELLA FB2'!E44</f>
        <v>1910576.4757642716</v>
      </c>
      <c r="R44" s="118">
        <f>+H44*'TABELLA FB2'!F44</f>
        <v>1983097.3956574078</v>
      </c>
    </row>
    <row r="45" spans="1:18">
      <c r="A45" s="116" t="str">
        <f>+'TABELLA FB2'!A45</f>
        <v>Caronno Pertusella</v>
      </c>
      <c r="B45" s="117"/>
      <c r="C45" s="117"/>
      <c r="D45" s="81">
        <f>IF('TABELLA FB2'!B45&lt;5000,D$5,IF('TABELLA FB2'!B45&lt;10000,D$6,IF('TABELLA FB2'!B45&lt;50000,D$7,IF('TABELLA FB2'!B45&lt;100000,D$8,D$9))))</f>
        <v>260</v>
      </c>
      <c r="E45" s="82">
        <f>IF('TABELLA FB2'!C45&lt;5000,E$5,IF('TABELLA FB2'!C45&lt;10000,E$6,IF('TABELLA FB2'!C45&lt;50000,E$7,IF('TABELLA FB2'!C45&lt;100000,E$8,E$9))))</f>
        <v>300</v>
      </c>
      <c r="F45" s="82">
        <f>IF('TABELLA FB2'!D45&lt;5000,F$5,IF('TABELLA FB2'!D45&lt;10000,F$6,IF('TABELLA FB2'!D45&lt;50000,F$7,IF('TABELLA FB2'!D45&lt;100000,F$8,F$9))))</f>
        <v>310</v>
      </c>
      <c r="G45" s="82">
        <f>IF('TABELLA FB2'!E45&lt;5000,G$5,IF('TABELLA FB2'!E45&lt;10000,G$6,IF('TABELLA FB2'!E45&lt;50000,G$7,IF('TABELLA FB2'!E45&lt;100000,G$8,G$9))))</f>
        <v>320</v>
      </c>
      <c r="H45" s="83">
        <f>IF('TABELLA FB2'!F45&lt;5000,H$5,IF('TABELLA FB2'!F45&lt;10000,H$6,IF('TABELLA FB2'!F45&lt;50000,H$7,IF('TABELLA FB2'!F45&lt;100000,H$8,H$9))))</f>
        <v>330</v>
      </c>
      <c r="I45" s="129"/>
      <c r="J45" s="253"/>
      <c r="N45" s="118">
        <f>+D45*'TABELLA FB2'!B45</f>
        <v>0</v>
      </c>
      <c r="O45" s="118">
        <f>+E45*'TABELLA FB2'!C45</f>
        <v>4379911.6012308504</v>
      </c>
      <c r="P45" s="118">
        <f>+F45*'TABELLA FB2'!D45</f>
        <v>4755534.3842533203</v>
      </c>
      <c r="Q45" s="118">
        <f>+G45*'TABELLA FB2'!E45</f>
        <v>5053130.642233802</v>
      </c>
      <c r="R45" s="118">
        <f>+H45*'TABELLA FB2'!F45</f>
        <v>5319185.2280674214</v>
      </c>
    </row>
    <row r="46" spans="1:18">
      <c r="A46" s="116" t="str">
        <f>+'TABELLA FB2'!A46</f>
        <v>Caronno Varesino</v>
      </c>
      <c r="B46" s="117"/>
      <c r="C46" s="117"/>
      <c r="D46" s="81">
        <f>IF('TABELLA FB2'!B46&lt;5000,D$5,IF('TABELLA FB2'!B46&lt;10000,D$6,IF('TABELLA FB2'!B46&lt;50000,D$7,IF('TABELLA FB2'!B46&lt;100000,D$8,D$9))))</f>
        <v>260</v>
      </c>
      <c r="E46" s="82">
        <f>IF('TABELLA FB2'!C46&lt;5000,E$5,IF('TABELLA FB2'!C46&lt;10000,E$6,IF('TABELLA FB2'!C46&lt;50000,E$7,IF('TABELLA FB2'!C46&lt;100000,E$8,E$9))))</f>
        <v>260</v>
      </c>
      <c r="F46" s="82">
        <f>IF('TABELLA FB2'!D46&lt;5000,F$5,IF('TABELLA FB2'!D46&lt;10000,F$6,IF('TABELLA FB2'!D46&lt;50000,F$7,IF('TABELLA FB2'!D46&lt;100000,F$8,F$9))))</f>
        <v>288</v>
      </c>
      <c r="G46" s="82">
        <f>IF('TABELLA FB2'!E46&lt;5000,G$5,IF('TABELLA FB2'!E46&lt;10000,G$6,IF('TABELLA FB2'!E46&lt;50000,G$7,IF('TABELLA FB2'!E46&lt;100000,G$8,G$9))))</f>
        <v>296</v>
      </c>
      <c r="H46" s="83">
        <f>IF('TABELLA FB2'!F46&lt;5000,H$5,IF('TABELLA FB2'!F46&lt;10000,H$6,IF('TABELLA FB2'!F46&lt;50000,H$7,IF('TABELLA FB2'!F46&lt;100000,H$8,H$9))))</f>
        <v>304</v>
      </c>
      <c r="I46" s="129"/>
      <c r="J46" s="253"/>
      <c r="N46" s="118">
        <f>+D46*'TABELLA FB2'!B46</f>
        <v>0</v>
      </c>
      <c r="O46" s="118">
        <f>+E46*'TABELLA FB2'!C46</f>
        <v>1280289.1305581871</v>
      </c>
      <c r="P46" s="118">
        <f>+F46*'TABELLA FB2'!D46</f>
        <v>1446159.663912565</v>
      </c>
      <c r="Q46" s="118">
        <f>+G46*'TABELLA FB2'!E46</f>
        <v>1503423.1762323305</v>
      </c>
      <c r="R46" s="118">
        <f>+H46*'TABELLA FB2'!F46</f>
        <v>1556633.5474317735</v>
      </c>
    </row>
    <row r="47" spans="1:18">
      <c r="A47" s="116" t="str">
        <f>+'TABELLA FB2'!A47</f>
        <v>Casale Litta</v>
      </c>
      <c r="B47" s="117"/>
      <c r="C47" s="117"/>
      <c r="D47" s="81">
        <f>IF('TABELLA FB2'!B47&lt;5000,D$5,IF('TABELLA FB2'!B47&lt;10000,D$6,IF('TABELLA FB2'!B47&lt;50000,D$7,IF('TABELLA FB2'!B47&lt;100000,D$8,D$9))))</f>
        <v>260</v>
      </c>
      <c r="E47" s="82">
        <f>IF('TABELLA FB2'!C47&lt;5000,E$5,IF('TABELLA FB2'!C47&lt;10000,E$6,IF('TABELLA FB2'!C47&lt;50000,E$7,IF('TABELLA FB2'!C47&lt;100000,E$8,E$9))))</f>
        <v>260</v>
      </c>
      <c r="F47" s="82">
        <f>IF('TABELLA FB2'!D47&lt;5000,F$5,IF('TABELLA FB2'!D47&lt;10000,F$6,IF('TABELLA FB2'!D47&lt;50000,F$7,IF('TABELLA FB2'!D47&lt;100000,F$8,F$9))))</f>
        <v>266</v>
      </c>
      <c r="G47" s="82">
        <f>IF('TABELLA FB2'!E47&lt;5000,G$5,IF('TABELLA FB2'!E47&lt;10000,G$6,IF('TABELLA FB2'!E47&lt;50000,G$7,IF('TABELLA FB2'!E47&lt;100000,G$8,G$9))))</f>
        <v>272</v>
      </c>
      <c r="H47" s="83">
        <f>IF('TABELLA FB2'!F47&lt;5000,H$5,IF('TABELLA FB2'!F47&lt;10000,H$6,IF('TABELLA FB2'!F47&lt;50000,H$7,IF('TABELLA FB2'!F47&lt;100000,H$8,H$9))))</f>
        <v>278</v>
      </c>
      <c r="I47" s="129"/>
      <c r="J47" s="253"/>
      <c r="N47" s="118">
        <f>+D47*'TABELLA FB2'!B47</f>
        <v>0</v>
      </c>
      <c r="O47" s="118">
        <f>+E47*'TABELLA FB2'!C47</f>
        <v>666119.53735598573</v>
      </c>
      <c r="P47" s="118">
        <f>+F47*'TABELLA FB2'!D47</f>
        <v>692299.21841810388</v>
      </c>
      <c r="Q47" s="118">
        <f>+G47*'TABELLA FB2'!E47</f>
        <v>714460.75846382161</v>
      </c>
      <c r="R47" s="118">
        <f>+H47*'TABELLA FB2'!F47</f>
        <v>735005.14899731253</v>
      </c>
    </row>
    <row r="48" spans="1:18">
      <c r="A48" s="116" t="str">
        <f>+'TABELLA FB2'!A48</f>
        <v>Casalzuigno</v>
      </c>
      <c r="B48" s="117"/>
      <c r="C48" s="117"/>
      <c r="D48" s="81">
        <f>IF('TABELLA FB2'!B48&lt;5000,D$5,IF('TABELLA FB2'!B48&lt;10000,D$6,IF('TABELLA FB2'!B48&lt;50000,D$7,IF('TABELLA FB2'!B48&lt;100000,D$8,D$9))))</f>
        <v>260</v>
      </c>
      <c r="E48" s="82">
        <f>IF('TABELLA FB2'!C48&lt;5000,E$5,IF('TABELLA FB2'!C48&lt;10000,E$6,IF('TABELLA FB2'!C48&lt;50000,E$7,IF('TABELLA FB2'!C48&lt;100000,E$8,E$9))))</f>
        <v>260</v>
      </c>
      <c r="F48" s="82">
        <f>IF('TABELLA FB2'!D48&lt;5000,F$5,IF('TABELLA FB2'!D48&lt;10000,F$6,IF('TABELLA FB2'!D48&lt;50000,F$7,IF('TABELLA FB2'!D48&lt;100000,F$8,F$9))))</f>
        <v>266</v>
      </c>
      <c r="G48" s="82">
        <f>IF('TABELLA FB2'!E48&lt;5000,G$5,IF('TABELLA FB2'!E48&lt;10000,G$6,IF('TABELLA FB2'!E48&lt;50000,G$7,IF('TABELLA FB2'!E48&lt;100000,G$8,G$9))))</f>
        <v>272</v>
      </c>
      <c r="H48" s="83">
        <f>IF('TABELLA FB2'!F48&lt;5000,H$5,IF('TABELLA FB2'!F48&lt;10000,H$6,IF('TABELLA FB2'!F48&lt;50000,H$7,IF('TABELLA FB2'!F48&lt;100000,H$8,H$9))))</f>
        <v>278</v>
      </c>
      <c r="I48" s="129"/>
      <c r="J48" s="253"/>
      <c r="N48" s="118">
        <f>+D48*'TABELLA FB2'!B48</f>
        <v>0</v>
      </c>
      <c r="O48" s="118">
        <f>+E48*'TABELLA FB2'!C48</f>
        <v>353290.75491095922</v>
      </c>
      <c r="P48" s="118">
        <f>+F48*'TABELLA FB2'!D48</f>
        <v>372714.41541562759</v>
      </c>
      <c r="Q48" s="118">
        <f>+G48*'TABELLA FB2'!E48</f>
        <v>388029.10351758683</v>
      </c>
      <c r="R48" s="118">
        <f>+H48*'TABELLA FB2'!F48</f>
        <v>401675.16273907479</v>
      </c>
    </row>
    <row r="49" spans="1:18">
      <c r="A49" s="116" t="str">
        <f>+'TABELLA FB2'!A49</f>
        <v>Casciago</v>
      </c>
      <c r="B49" s="117"/>
      <c r="C49" s="117"/>
      <c r="D49" s="81">
        <f>IF('TABELLA FB2'!B49&lt;5000,D$5,IF('TABELLA FB2'!B49&lt;10000,D$6,IF('TABELLA FB2'!B49&lt;50000,D$7,IF('TABELLA FB2'!B49&lt;100000,D$8,D$9))))</f>
        <v>260</v>
      </c>
      <c r="E49" s="82">
        <f>IF('TABELLA FB2'!C49&lt;5000,E$5,IF('TABELLA FB2'!C49&lt;10000,E$6,IF('TABELLA FB2'!C49&lt;50000,E$7,IF('TABELLA FB2'!C49&lt;100000,E$8,E$9))))</f>
        <v>260</v>
      </c>
      <c r="F49" s="82">
        <f>IF('TABELLA FB2'!D49&lt;5000,F$5,IF('TABELLA FB2'!D49&lt;10000,F$6,IF('TABELLA FB2'!D49&lt;50000,F$7,IF('TABELLA FB2'!D49&lt;100000,F$8,F$9))))</f>
        <v>266</v>
      </c>
      <c r="G49" s="82">
        <f>IF('TABELLA FB2'!E49&lt;5000,G$5,IF('TABELLA FB2'!E49&lt;10000,G$6,IF('TABELLA FB2'!E49&lt;50000,G$7,IF('TABELLA FB2'!E49&lt;100000,G$8,G$9))))</f>
        <v>272</v>
      </c>
      <c r="H49" s="83">
        <f>IF('TABELLA FB2'!F49&lt;5000,H$5,IF('TABELLA FB2'!F49&lt;10000,H$6,IF('TABELLA FB2'!F49&lt;50000,H$7,IF('TABELLA FB2'!F49&lt;100000,H$8,H$9))))</f>
        <v>278</v>
      </c>
      <c r="I49" s="129"/>
      <c r="J49" s="253"/>
      <c r="N49" s="118">
        <f>+D49*'TABELLA FB2'!B49</f>
        <v>0</v>
      </c>
      <c r="O49" s="118">
        <f>+E49*'TABELLA FB2'!C49</f>
        <v>1074460.7220238193</v>
      </c>
      <c r="P49" s="118">
        <f>+F49*'TABELLA FB2'!D49</f>
        <v>1123521.2153501532</v>
      </c>
      <c r="Q49" s="118">
        <f>+G49*'TABELLA FB2'!E49</f>
        <v>1163631.367020681</v>
      </c>
      <c r="R49" s="118">
        <f>+H49*'TABELLA FB2'!F49</f>
        <v>1200126.1026664753</v>
      </c>
    </row>
    <row r="50" spans="1:18">
      <c r="A50" s="116" t="str">
        <f>+'TABELLA FB2'!A50</f>
        <v>Casorate Sempione</v>
      </c>
      <c r="B50" s="117"/>
      <c r="C50" s="117"/>
      <c r="D50" s="81">
        <f>IF('TABELLA FB2'!B50&lt;5000,D$5,IF('TABELLA FB2'!B50&lt;10000,D$6,IF('TABELLA FB2'!B50&lt;50000,D$7,IF('TABELLA FB2'!B50&lt;100000,D$8,D$9))))</f>
        <v>260</v>
      </c>
      <c r="E50" s="82">
        <f>IF('TABELLA FB2'!C50&lt;5000,E$5,IF('TABELLA FB2'!C50&lt;10000,E$6,IF('TABELLA FB2'!C50&lt;50000,E$7,IF('TABELLA FB2'!C50&lt;100000,E$8,E$9))))</f>
        <v>280</v>
      </c>
      <c r="F50" s="82">
        <f>IF('TABELLA FB2'!D50&lt;5000,F$5,IF('TABELLA FB2'!D50&lt;10000,F$6,IF('TABELLA FB2'!D50&lt;50000,F$7,IF('TABELLA FB2'!D50&lt;100000,F$8,F$9))))</f>
        <v>288</v>
      </c>
      <c r="G50" s="82">
        <f>IF('TABELLA FB2'!E50&lt;5000,G$5,IF('TABELLA FB2'!E50&lt;10000,G$6,IF('TABELLA FB2'!E50&lt;50000,G$7,IF('TABELLA FB2'!E50&lt;100000,G$8,G$9))))</f>
        <v>296</v>
      </c>
      <c r="H50" s="83">
        <f>IF('TABELLA FB2'!F50&lt;5000,H$5,IF('TABELLA FB2'!F50&lt;10000,H$6,IF('TABELLA FB2'!F50&lt;50000,H$7,IF('TABELLA FB2'!F50&lt;100000,H$8,H$9))))</f>
        <v>304</v>
      </c>
      <c r="I50" s="129"/>
      <c r="J50" s="253"/>
      <c r="N50" s="118">
        <f>+D50*'TABELLA FB2'!B50</f>
        <v>0</v>
      </c>
      <c r="O50" s="118">
        <f>+E50*'TABELLA FB2'!C50</f>
        <v>1588548.5517312451</v>
      </c>
      <c r="P50" s="118">
        <f>+F50*'TABELLA FB2'!D50</f>
        <v>1688042.4318805791</v>
      </c>
      <c r="Q50" s="118">
        <f>+G50*'TABELLA FB2'!E50</f>
        <v>1768311.9085118752</v>
      </c>
      <c r="R50" s="118">
        <f>+H50*'TABELLA FB2'!F50</f>
        <v>1840826.5302525349</v>
      </c>
    </row>
    <row r="51" spans="1:18">
      <c r="A51" s="116" t="str">
        <f>+'TABELLA FB2'!A51</f>
        <v>Cassano Magnago</v>
      </c>
      <c r="B51" s="117"/>
      <c r="C51" s="117"/>
      <c r="D51" s="81">
        <f>IF('TABELLA FB2'!B51&lt;5000,D$5,IF('TABELLA FB2'!B51&lt;10000,D$6,IF('TABELLA FB2'!B51&lt;50000,D$7,IF('TABELLA FB2'!B51&lt;100000,D$8,D$9))))</f>
        <v>260</v>
      </c>
      <c r="E51" s="82">
        <f>IF('TABELLA FB2'!C51&lt;5000,E$5,IF('TABELLA FB2'!C51&lt;10000,E$6,IF('TABELLA FB2'!C51&lt;50000,E$7,IF('TABELLA FB2'!C51&lt;100000,E$8,E$9))))</f>
        <v>300</v>
      </c>
      <c r="F51" s="82">
        <f>IF('TABELLA FB2'!D51&lt;5000,F$5,IF('TABELLA FB2'!D51&lt;10000,F$6,IF('TABELLA FB2'!D51&lt;50000,F$7,IF('TABELLA FB2'!D51&lt;100000,F$8,F$9))))</f>
        <v>310</v>
      </c>
      <c r="G51" s="82">
        <f>IF('TABELLA FB2'!E51&lt;5000,G$5,IF('TABELLA FB2'!E51&lt;10000,G$6,IF('TABELLA FB2'!E51&lt;50000,G$7,IF('TABELLA FB2'!E51&lt;100000,G$8,G$9))))</f>
        <v>320</v>
      </c>
      <c r="H51" s="83">
        <f>IF('TABELLA FB2'!F51&lt;5000,H$5,IF('TABELLA FB2'!F51&lt;10000,H$6,IF('TABELLA FB2'!F51&lt;50000,H$7,IF('TABELLA FB2'!F51&lt;100000,H$8,H$9))))</f>
        <v>330</v>
      </c>
      <c r="I51" s="129"/>
      <c r="J51" s="253"/>
      <c r="N51" s="118">
        <f>+D51*'TABELLA FB2'!B51</f>
        <v>0</v>
      </c>
      <c r="O51" s="118">
        <f>+E51*'TABELLA FB2'!C51</f>
        <v>6411608.2647007061</v>
      </c>
      <c r="P51" s="118">
        <f>+F51*'TABELLA FB2'!D51</f>
        <v>6712694.5545126917</v>
      </c>
      <c r="Q51" s="118">
        <f>+G51*'TABELLA FB2'!E51</f>
        <v>6982537.7988053653</v>
      </c>
      <c r="R51" s="118">
        <f>+H51*'TABELLA FB2'!F51</f>
        <v>7240000.5475160051</v>
      </c>
    </row>
    <row r="52" spans="1:18">
      <c r="A52" s="116" t="str">
        <f>+'TABELLA FB2'!A52</f>
        <v>Cassano Valcuvia</v>
      </c>
      <c r="B52" s="117"/>
      <c r="C52" s="117"/>
      <c r="D52" s="81">
        <f>IF('TABELLA FB2'!B52&lt;5000,D$5,IF('TABELLA FB2'!B52&lt;10000,D$6,IF('TABELLA FB2'!B52&lt;50000,D$7,IF('TABELLA FB2'!B52&lt;100000,D$8,D$9))))</f>
        <v>260</v>
      </c>
      <c r="E52" s="82">
        <f>IF('TABELLA FB2'!C52&lt;5000,E$5,IF('TABELLA FB2'!C52&lt;10000,E$6,IF('TABELLA FB2'!C52&lt;50000,E$7,IF('TABELLA FB2'!C52&lt;100000,E$8,E$9))))</f>
        <v>260</v>
      </c>
      <c r="F52" s="82">
        <f>IF('TABELLA FB2'!D52&lt;5000,F$5,IF('TABELLA FB2'!D52&lt;10000,F$6,IF('TABELLA FB2'!D52&lt;50000,F$7,IF('TABELLA FB2'!D52&lt;100000,F$8,F$9))))</f>
        <v>266</v>
      </c>
      <c r="G52" s="82">
        <f>IF('TABELLA FB2'!E52&lt;5000,G$5,IF('TABELLA FB2'!E52&lt;10000,G$6,IF('TABELLA FB2'!E52&lt;50000,G$7,IF('TABELLA FB2'!E52&lt;100000,G$8,G$9))))</f>
        <v>272</v>
      </c>
      <c r="H52" s="83">
        <f>IF('TABELLA FB2'!F52&lt;5000,H$5,IF('TABELLA FB2'!F52&lt;10000,H$6,IF('TABELLA FB2'!F52&lt;50000,H$7,IF('TABELLA FB2'!F52&lt;100000,H$8,H$9))))</f>
        <v>278</v>
      </c>
      <c r="I52" s="129"/>
      <c r="J52" s="253"/>
      <c r="N52" s="118">
        <f>+D52*'TABELLA FB2'!B52</f>
        <v>0</v>
      </c>
      <c r="O52" s="118">
        <f>+E52*'TABELLA FB2'!C52</f>
        <v>165265.45886504481</v>
      </c>
      <c r="P52" s="118">
        <f>+F52*'TABELLA FB2'!D52</f>
        <v>175308.97407718765</v>
      </c>
      <c r="Q52" s="118">
        <f>+G52*'TABELLA FB2'!E52</f>
        <v>183097.90677177929</v>
      </c>
      <c r="R52" s="118">
        <f>+H52*'TABELLA FB2'!F52</f>
        <v>189968.27243516722</v>
      </c>
    </row>
    <row r="53" spans="1:18">
      <c r="A53" s="116" t="str">
        <f>+'TABELLA FB2'!A53</f>
        <v>Castellanza</v>
      </c>
      <c r="B53" s="117"/>
      <c r="C53" s="117"/>
      <c r="D53" s="81">
        <f>IF('TABELLA FB2'!B53&lt;5000,D$5,IF('TABELLA FB2'!B53&lt;10000,D$6,IF('TABELLA FB2'!B53&lt;50000,D$7,IF('TABELLA FB2'!B53&lt;100000,D$8,D$9))))</f>
        <v>260</v>
      </c>
      <c r="E53" s="82">
        <f>IF('TABELLA FB2'!C53&lt;5000,E$5,IF('TABELLA FB2'!C53&lt;10000,E$6,IF('TABELLA FB2'!C53&lt;50000,E$7,IF('TABELLA FB2'!C53&lt;100000,E$8,E$9))))</f>
        <v>300</v>
      </c>
      <c r="F53" s="82">
        <f>IF('TABELLA FB2'!D53&lt;5000,F$5,IF('TABELLA FB2'!D53&lt;10000,F$6,IF('TABELLA FB2'!D53&lt;50000,F$7,IF('TABELLA FB2'!D53&lt;100000,F$8,F$9))))</f>
        <v>310</v>
      </c>
      <c r="G53" s="82">
        <f>IF('TABELLA FB2'!E53&lt;5000,G$5,IF('TABELLA FB2'!E53&lt;10000,G$6,IF('TABELLA FB2'!E53&lt;50000,G$7,IF('TABELLA FB2'!E53&lt;100000,G$8,G$9))))</f>
        <v>320</v>
      </c>
      <c r="H53" s="83">
        <f>IF('TABELLA FB2'!F53&lt;5000,H$5,IF('TABELLA FB2'!F53&lt;10000,H$6,IF('TABELLA FB2'!F53&lt;50000,H$7,IF('TABELLA FB2'!F53&lt;100000,H$8,H$9))))</f>
        <v>330</v>
      </c>
      <c r="I53" s="129"/>
      <c r="J53" s="253"/>
      <c r="N53" s="118">
        <f>+D53*'TABELLA FB2'!B53</f>
        <v>0</v>
      </c>
      <c r="O53" s="118">
        <f>+E53*'TABELLA FB2'!C53</f>
        <v>4435172.3708149996</v>
      </c>
      <c r="P53" s="118">
        <f>+F53*'TABELLA FB2'!D53</f>
        <v>4620329.9757493604</v>
      </c>
      <c r="Q53" s="118">
        <f>+G53*'TABELLA FB2'!E53</f>
        <v>4792052.2576764924</v>
      </c>
      <c r="R53" s="118">
        <f>+H53*'TABELLA FB2'!F53</f>
        <v>4958465.4354847269</v>
      </c>
    </row>
    <row r="54" spans="1:18">
      <c r="A54" s="116" t="str">
        <f>+'TABELLA FB2'!A54</f>
        <v>Castello Cabiaglio</v>
      </c>
      <c r="B54" s="117"/>
      <c r="C54" s="117"/>
      <c r="D54" s="81">
        <f>IF('TABELLA FB2'!B54&lt;5000,D$5,IF('TABELLA FB2'!B54&lt;10000,D$6,IF('TABELLA FB2'!B54&lt;50000,D$7,IF('TABELLA FB2'!B54&lt;100000,D$8,D$9))))</f>
        <v>260</v>
      </c>
      <c r="E54" s="82">
        <f>IF('TABELLA FB2'!C54&lt;5000,E$5,IF('TABELLA FB2'!C54&lt;10000,E$6,IF('TABELLA FB2'!C54&lt;50000,E$7,IF('TABELLA FB2'!C54&lt;100000,E$8,E$9))))</f>
        <v>260</v>
      </c>
      <c r="F54" s="82">
        <f>IF('TABELLA FB2'!D54&lt;5000,F$5,IF('TABELLA FB2'!D54&lt;10000,F$6,IF('TABELLA FB2'!D54&lt;50000,F$7,IF('TABELLA FB2'!D54&lt;100000,F$8,F$9))))</f>
        <v>266</v>
      </c>
      <c r="G54" s="82">
        <f>IF('TABELLA FB2'!E54&lt;5000,G$5,IF('TABELLA FB2'!E54&lt;10000,G$6,IF('TABELLA FB2'!E54&lt;50000,G$7,IF('TABELLA FB2'!E54&lt;100000,G$8,G$9))))</f>
        <v>272</v>
      </c>
      <c r="H54" s="83">
        <f>IF('TABELLA FB2'!F54&lt;5000,H$5,IF('TABELLA FB2'!F54&lt;10000,H$6,IF('TABELLA FB2'!F54&lt;50000,H$7,IF('TABELLA FB2'!F54&lt;100000,H$8,H$9))))</f>
        <v>278</v>
      </c>
      <c r="I54" s="129"/>
      <c r="J54" s="253"/>
      <c r="N54" s="118">
        <f>+D54*'TABELLA FB2'!B54</f>
        <v>0</v>
      </c>
      <c r="O54" s="118">
        <f>+E54*'TABELLA FB2'!C54</f>
        <v>152414.67821621214</v>
      </c>
      <c r="P54" s="118">
        <f>+F54*'TABELLA FB2'!D54</f>
        <v>164036.45488958512</v>
      </c>
      <c r="Q54" s="118">
        <f>+G54*'TABELLA FB2'!E54</f>
        <v>172782.56355945725</v>
      </c>
      <c r="R54" s="118">
        <f>+H54*'TABELLA FB2'!F54</f>
        <v>180346.96031523772</v>
      </c>
    </row>
    <row r="55" spans="1:18">
      <c r="A55" s="116" t="str">
        <f>+'TABELLA FB2'!A55</f>
        <v>Castelseprio</v>
      </c>
      <c r="B55" s="117"/>
      <c r="C55" s="117"/>
      <c r="D55" s="81">
        <f>IF('TABELLA FB2'!B55&lt;5000,D$5,IF('TABELLA FB2'!B55&lt;10000,D$6,IF('TABELLA FB2'!B55&lt;50000,D$7,IF('TABELLA FB2'!B55&lt;100000,D$8,D$9))))</f>
        <v>260</v>
      </c>
      <c r="E55" s="82">
        <f>IF('TABELLA FB2'!C55&lt;5000,E$5,IF('TABELLA FB2'!C55&lt;10000,E$6,IF('TABELLA FB2'!C55&lt;50000,E$7,IF('TABELLA FB2'!C55&lt;100000,E$8,E$9))))</f>
        <v>260</v>
      </c>
      <c r="F55" s="82">
        <f>IF('TABELLA FB2'!D55&lt;5000,F$5,IF('TABELLA FB2'!D55&lt;10000,F$6,IF('TABELLA FB2'!D55&lt;50000,F$7,IF('TABELLA FB2'!D55&lt;100000,F$8,F$9))))</f>
        <v>266</v>
      </c>
      <c r="G55" s="82">
        <f>IF('TABELLA FB2'!E55&lt;5000,G$5,IF('TABELLA FB2'!E55&lt;10000,G$6,IF('TABELLA FB2'!E55&lt;50000,G$7,IF('TABELLA FB2'!E55&lt;100000,G$8,G$9))))</f>
        <v>272</v>
      </c>
      <c r="H55" s="83">
        <f>IF('TABELLA FB2'!F55&lt;5000,H$5,IF('TABELLA FB2'!F55&lt;10000,H$6,IF('TABELLA FB2'!F55&lt;50000,H$7,IF('TABELLA FB2'!F55&lt;100000,H$8,H$9))))</f>
        <v>278</v>
      </c>
      <c r="I55" s="129"/>
      <c r="J55" s="253"/>
      <c r="N55" s="118">
        <f>+D55*'TABELLA FB2'!B55</f>
        <v>0</v>
      </c>
      <c r="O55" s="118">
        <f>+E55*'TABELLA FB2'!C55</f>
        <v>335282.55162479903</v>
      </c>
      <c r="P55" s="118">
        <f>+F55*'TABELLA FB2'!D55</f>
        <v>346220.71073999273</v>
      </c>
      <c r="Q55" s="118">
        <f>+G55*'TABELLA FB2'!E55</f>
        <v>355958.96379387018</v>
      </c>
      <c r="R55" s="118">
        <f>+H55*'TABELLA FB2'!F55</f>
        <v>365216.1759466019</v>
      </c>
    </row>
    <row r="56" spans="1:18">
      <c r="A56" s="116" t="str">
        <f>+'TABELLA FB2'!A56</f>
        <v>Castelveccana</v>
      </c>
      <c r="B56" s="117"/>
      <c r="C56" s="117"/>
      <c r="D56" s="81">
        <f>IF('TABELLA FB2'!B56&lt;5000,D$5,IF('TABELLA FB2'!B56&lt;10000,D$6,IF('TABELLA FB2'!B56&lt;50000,D$7,IF('TABELLA FB2'!B56&lt;100000,D$8,D$9))))</f>
        <v>260</v>
      </c>
      <c r="E56" s="82">
        <f>IF('TABELLA FB2'!C56&lt;5000,E$5,IF('TABELLA FB2'!C56&lt;10000,E$6,IF('TABELLA FB2'!C56&lt;50000,E$7,IF('TABELLA FB2'!C56&lt;100000,E$8,E$9))))</f>
        <v>260</v>
      </c>
      <c r="F56" s="82">
        <f>IF('TABELLA FB2'!D56&lt;5000,F$5,IF('TABELLA FB2'!D56&lt;10000,F$6,IF('TABELLA FB2'!D56&lt;50000,F$7,IF('TABELLA FB2'!D56&lt;100000,F$8,F$9))))</f>
        <v>266</v>
      </c>
      <c r="G56" s="82">
        <f>IF('TABELLA FB2'!E56&lt;5000,G$5,IF('TABELLA FB2'!E56&lt;10000,G$6,IF('TABELLA FB2'!E56&lt;50000,G$7,IF('TABELLA FB2'!E56&lt;100000,G$8,G$9))))</f>
        <v>272</v>
      </c>
      <c r="H56" s="83">
        <f>IF('TABELLA FB2'!F56&lt;5000,H$5,IF('TABELLA FB2'!F56&lt;10000,H$6,IF('TABELLA FB2'!F56&lt;50000,H$7,IF('TABELLA FB2'!F56&lt;100000,H$8,H$9))))</f>
        <v>278</v>
      </c>
      <c r="I56" s="129"/>
      <c r="J56" s="253"/>
      <c r="N56" s="118">
        <f>+D56*'TABELLA FB2'!B56</f>
        <v>0</v>
      </c>
      <c r="O56" s="118">
        <f>+E56*'TABELLA FB2'!C56</f>
        <v>535203.13541526103</v>
      </c>
      <c r="P56" s="118">
        <f>+F56*'TABELLA FB2'!D56</f>
        <v>553698.72136440303</v>
      </c>
      <c r="Q56" s="118">
        <f>+G56*'TABELLA FB2'!E56</f>
        <v>569896.32614188769</v>
      </c>
      <c r="R56" s="118">
        <f>+H56*'TABELLA FB2'!F56</f>
        <v>585171.6301561381</v>
      </c>
    </row>
    <row r="57" spans="1:18">
      <c r="A57" s="116" t="str">
        <f>+'TABELLA FB2'!A57</f>
        <v>Castiglione Olona</v>
      </c>
      <c r="B57" s="117"/>
      <c r="C57" s="117"/>
      <c r="D57" s="81">
        <f>IF('TABELLA FB2'!B57&lt;5000,D$5,IF('TABELLA FB2'!B57&lt;10000,D$6,IF('TABELLA FB2'!B57&lt;50000,D$7,IF('TABELLA FB2'!B57&lt;100000,D$8,D$9))))</f>
        <v>260</v>
      </c>
      <c r="E57" s="82">
        <f>IF('TABELLA FB2'!C57&lt;5000,E$5,IF('TABELLA FB2'!C57&lt;10000,E$6,IF('TABELLA FB2'!C57&lt;50000,E$7,IF('TABELLA FB2'!C57&lt;100000,E$8,E$9))))</f>
        <v>280</v>
      </c>
      <c r="F57" s="82">
        <f>IF('TABELLA FB2'!D57&lt;5000,F$5,IF('TABELLA FB2'!D57&lt;10000,F$6,IF('TABELLA FB2'!D57&lt;50000,F$7,IF('TABELLA FB2'!D57&lt;100000,F$8,F$9))))</f>
        <v>288</v>
      </c>
      <c r="G57" s="82">
        <f>IF('TABELLA FB2'!E57&lt;5000,G$5,IF('TABELLA FB2'!E57&lt;10000,G$6,IF('TABELLA FB2'!E57&lt;50000,G$7,IF('TABELLA FB2'!E57&lt;100000,G$8,G$9))))</f>
        <v>296</v>
      </c>
      <c r="H57" s="83">
        <f>IF('TABELLA FB2'!F57&lt;5000,H$5,IF('TABELLA FB2'!F57&lt;10000,H$6,IF('TABELLA FB2'!F57&lt;50000,H$7,IF('TABELLA FB2'!F57&lt;100000,H$8,H$9))))</f>
        <v>304</v>
      </c>
      <c r="I57" s="129"/>
      <c r="J57" s="253"/>
      <c r="N57" s="118">
        <f>+D57*'TABELLA FB2'!B57</f>
        <v>0</v>
      </c>
      <c r="O57" s="118">
        <f>+E57*'TABELLA FB2'!C57</f>
        <v>2279320.0815724116</v>
      </c>
      <c r="P57" s="118">
        <f>+F57*'TABELLA FB2'!D57</f>
        <v>2396859.7921385104</v>
      </c>
      <c r="Q57" s="118">
        <f>+G57*'TABELLA FB2'!E57</f>
        <v>2495509.13826844</v>
      </c>
      <c r="R57" s="118">
        <f>+H57*'TABELLA FB2'!F57</f>
        <v>2586583.9760988001</v>
      </c>
    </row>
    <row r="58" spans="1:18">
      <c r="A58" s="116" t="str">
        <f>+'TABELLA FB2'!A58</f>
        <v>Castronno</v>
      </c>
      <c r="B58" s="117"/>
      <c r="C58" s="117"/>
      <c r="D58" s="81">
        <f>IF('TABELLA FB2'!B58&lt;5000,D$5,IF('TABELLA FB2'!B58&lt;10000,D$6,IF('TABELLA FB2'!B58&lt;50000,D$7,IF('TABELLA FB2'!B58&lt;100000,D$8,D$9))))</f>
        <v>260</v>
      </c>
      <c r="E58" s="82">
        <f>IF('TABELLA FB2'!C58&lt;5000,E$5,IF('TABELLA FB2'!C58&lt;10000,E$6,IF('TABELLA FB2'!C58&lt;50000,E$7,IF('TABELLA FB2'!C58&lt;100000,E$8,E$9))))</f>
        <v>280</v>
      </c>
      <c r="F58" s="82">
        <f>IF('TABELLA FB2'!D58&lt;5000,F$5,IF('TABELLA FB2'!D58&lt;10000,F$6,IF('TABELLA FB2'!D58&lt;50000,F$7,IF('TABELLA FB2'!D58&lt;100000,F$8,F$9))))</f>
        <v>288</v>
      </c>
      <c r="G58" s="82">
        <f>IF('TABELLA FB2'!E58&lt;5000,G$5,IF('TABELLA FB2'!E58&lt;10000,G$6,IF('TABELLA FB2'!E58&lt;50000,G$7,IF('TABELLA FB2'!E58&lt;100000,G$8,G$9))))</f>
        <v>296</v>
      </c>
      <c r="H58" s="83">
        <f>IF('TABELLA FB2'!F58&lt;5000,H$5,IF('TABELLA FB2'!F58&lt;10000,H$6,IF('TABELLA FB2'!F58&lt;50000,H$7,IF('TABELLA FB2'!F58&lt;100000,H$8,H$9))))</f>
        <v>304</v>
      </c>
      <c r="I58" s="129"/>
      <c r="J58" s="253"/>
      <c r="N58" s="118">
        <f>+D58*'TABELLA FB2'!B58</f>
        <v>0</v>
      </c>
      <c r="O58" s="118">
        <f>+E58*'TABELLA FB2'!C58</f>
        <v>1516562.2897209623</v>
      </c>
      <c r="P58" s="118">
        <f>+F58*'TABELLA FB2'!D58</f>
        <v>1615126.0245272575</v>
      </c>
      <c r="Q58" s="118">
        <f>+G58*'TABELLA FB2'!E58</f>
        <v>1694124.8757431414</v>
      </c>
      <c r="R58" s="118">
        <f>+H58*'TABELLA FB2'!F58</f>
        <v>1765221.5333017891</v>
      </c>
    </row>
    <row r="59" spans="1:18">
      <c r="A59" s="116" t="str">
        <f>+'TABELLA FB2'!A59</f>
        <v>Cavaria con Premezzo</v>
      </c>
      <c r="B59" s="117"/>
      <c r="C59" s="117"/>
      <c r="D59" s="81">
        <f>IF('TABELLA FB2'!B59&lt;5000,D$5,IF('TABELLA FB2'!B59&lt;10000,D$6,IF('TABELLA FB2'!B59&lt;50000,D$7,IF('TABELLA FB2'!B59&lt;100000,D$8,D$9))))</f>
        <v>260</v>
      </c>
      <c r="E59" s="82">
        <f>IF('TABELLA FB2'!C59&lt;5000,E$5,IF('TABELLA FB2'!C59&lt;10000,E$6,IF('TABELLA FB2'!C59&lt;50000,E$7,IF('TABELLA FB2'!C59&lt;100000,E$8,E$9))))</f>
        <v>280</v>
      </c>
      <c r="F59" s="82">
        <f>IF('TABELLA FB2'!D59&lt;5000,F$5,IF('TABELLA FB2'!D59&lt;10000,F$6,IF('TABELLA FB2'!D59&lt;50000,F$7,IF('TABELLA FB2'!D59&lt;100000,F$8,F$9))))</f>
        <v>288</v>
      </c>
      <c r="G59" s="82">
        <f>IF('TABELLA FB2'!E59&lt;5000,G$5,IF('TABELLA FB2'!E59&lt;10000,G$6,IF('TABELLA FB2'!E59&lt;50000,G$7,IF('TABELLA FB2'!E59&lt;100000,G$8,G$9))))</f>
        <v>296</v>
      </c>
      <c r="H59" s="83">
        <f>IF('TABELLA FB2'!F59&lt;5000,H$5,IF('TABELLA FB2'!F59&lt;10000,H$6,IF('TABELLA FB2'!F59&lt;50000,H$7,IF('TABELLA FB2'!F59&lt;100000,H$8,H$9))))</f>
        <v>304</v>
      </c>
      <c r="I59" s="129"/>
      <c r="J59" s="253"/>
      <c r="N59" s="118">
        <f>+D59*'TABELLA FB2'!B59</f>
        <v>0</v>
      </c>
      <c r="O59" s="118">
        <f>+E59*'TABELLA FB2'!C59</f>
        <v>1516952.9077988851</v>
      </c>
      <c r="P59" s="118">
        <f>+F59*'TABELLA FB2'!D59</f>
        <v>1618007.4873058349</v>
      </c>
      <c r="Q59" s="118">
        <f>+G59*'TABELLA FB2'!E59</f>
        <v>1698661.8465089768</v>
      </c>
      <c r="R59" s="118">
        <f>+H59*'TABELLA FB2'!F59</f>
        <v>1771069.4615109058</v>
      </c>
    </row>
    <row r="60" spans="1:18">
      <c r="A60" s="116" t="str">
        <f>+'TABELLA FB2'!A60</f>
        <v>Cazzago Brabbia</v>
      </c>
      <c r="B60" s="117"/>
      <c r="C60" s="117"/>
      <c r="D60" s="81">
        <f>IF('TABELLA FB2'!B60&lt;5000,D$5,IF('TABELLA FB2'!B60&lt;10000,D$6,IF('TABELLA FB2'!B60&lt;50000,D$7,IF('TABELLA FB2'!B60&lt;100000,D$8,D$9))))</f>
        <v>260</v>
      </c>
      <c r="E60" s="82">
        <f>IF('TABELLA FB2'!C60&lt;5000,E$5,IF('TABELLA FB2'!C60&lt;10000,E$6,IF('TABELLA FB2'!C60&lt;50000,E$7,IF('TABELLA FB2'!C60&lt;100000,E$8,E$9))))</f>
        <v>260</v>
      </c>
      <c r="F60" s="82">
        <f>IF('TABELLA FB2'!D60&lt;5000,F$5,IF('TABELLA FB2'!D60&lt;10000,F$6,IF('TABELLA FB2'!D60&lt;50000,F$7,IF('TABELLA FB2'!D60&lt;100000,F$8,F$9))))</f>
        <v>266</v>
      </c>
      <c r="G60" s="82">
        <f>IF('TABELLA FB2'!E60&lt;5000,G$5,IF('TABELLA FB2'!E60&lt;10000,G$6,IF('TABELLA FB2'!E60&lt;50000,G$7,IF('TABELLA FB2'!E60&lt;100000,G$8,G$9))))</f>
        <v>272</v>
      </c>
      <c r="H60" s="83">
        <f>IF('TABELLA FB2'!F60&lt;5000,H$5,IF('TABELLA FB2'!F60&lt;10000,H$6,IF('TABELLA FB2'!F60&lt;50000,H$7,IF('TABELLA FB2'!F60&lt;100000,H$8,H$9))))</f>
        <v>278</v>
      </c>
      <c r="I60" s="129"/>
      <c r="J60" s="253"/>
      <c r="N60" s="118">
        <f>+D60*'TABELLA FB2'!B60</f>
        <v>0</v>
      </c>
      <c r="O60" s="118">
        <f>+E60*'TABELLA FB2'!C60</f>
        <v>218028.94487360097</v>
      </c>
      <c r="P60" s="118">
        <f>+F60*'TABELLA FB2'!D60</f>
        <v>227400.32215648092</v>
      </c>
      <c r="Q60" s="118">
        <f>+G60*'TABELLA FB2'!E60</f>
        <v>235165.53855265985</v>
      </c>
      <c r="R60" s="118">
        <f>+H60*'TABELLA FB2'!F60</f>
        <v>242282.95884472507</v>
      </c>
    </row>
    <row r="61" spans="1:18">
      <c r="A61" s="116" t="str">
        <f>+'TABELLA FB2'!A61</f>
        <v>Cislago</v>
      </c>
      <c r="B61" s="117"/>
      <c r="C61" s="117"/>
      <c r="D61" s="81">
        <f>IF('TABELLA FB2'!B61&lt;5000,D$5,IF('TABELLA FB2'!B61&lt;10000,D$6,IF('TABELLA FB2'!B61&lt;50000,D$7,IF('TABELLA FB2'!B61&lt;100000,D$8,D$9))))</f>
        <v>260</v>
      </c>
      <c r="E61" s="82">
        <f>IF('TABELLA FB2'!C61&lt;5000,E$5,IF('TABELLA FB2'!C61&lt;10000,E$6,IF('TABELLA FB2'!C61&lt;50000,E$7,IF('TABELLA FB2'!C61&lt;100000,E$8,E$9))))</f>
        <v>280</v>
      </c>
      <c r="F61" s="82">
        <f>IF('TABELLA FB2'!D61&lt;5000,F$5,IF('TABELLA FB2'!D61&lt;10000,F$6,IF('TABELLA FB2'!D61&lt;50000,F$7,IF('TABELLA FB2'!D61&lt;100000,F$8,F$9))))</f>
        <v>310</v>
      </c>
      <c r="G61" s="82">
        <f>IF('TABELLA FB2'!E61&lt;5000,G$5,IF('TABELLA FB2'!E61&lt;10000,G$6,IF('TABELLA FB2'!E61&lt;50000,G$7,IF('TABELLA FB2'!E61&lt;100000,G$8,G$9))))</f>
        <v>320</v>
      </c>
      <c r="H61" s="83">
        <f>IF('TABELLA FB2'!F61&lt;5000,H$5,IF('TABELLA FB2'!F61&lt;10000,H$6,IF('TABELLA FB2'!F61&lt;50000,H$7,IF('TABELLA FB2'!F61&lt;100000,H$8,H$9))))</f>
        <v>330</v>
      </c>
      <c r="I61" s="129"/>
      <c r="J61" s="253"/>
      <c r="N61" s="118">
        <f>+D61*'TABELLA FB2'!B61</f>
        <v>0</v>
      </c>
      <c r="O61" s="118">
        <f>+E61*'TABELLA FB2'!C61</f>
        <v>2775800.8687070017</v>
      </c>
      <c r="P61" s="118">
        <f>+F61*'TABELLA FB2'!D61</f>
        <v>3204824.7401942257</v>
      </c>
      <c r="Q61" s="118">
        <f>+G61*'TABELLA FB2'!E61</f>
        <v>3390362.1445439951</v>
      </c>
      <c r="R61" s="118">
        <f>+H61*'TABELLA FB2'!F61</f>
        <v>3557696.0807658648</v>
      </c>
    </row>
    <row r="62" spans="1:18">
      <c r="A62" s="116" t="str">
        <f>+'TABELLA FB2'!A62</f>
        <v>Cittiglio</v>
      </c>
      <c r="B62" s="117"/>
      <c r="C62" s="117"/>
      <c r="D62" s="81">
        <f>IF('TABELLA FB2'!B62&lt;5000,D$5,IF('TABELLA FB2'!B62&lt;10000,D$6,IF('TABELLA FB2'!B62&lt;50000,D$7,IF('TABELLA FB2'!B62&lt;100000,D$8,D$9))))</f>
        <v>260</v>
      </c>
      <c r="E62" s="82">
        <f>IF('TABELLA FB2'!C62&lt;5000,E$5,IF('TABELLA FB2'!C62&lt;10000,E$6,IF('TABELLA FB2'!C62&lt;50000,E$7,IF('TABELLA FB2'!C62&lt;100000,E$8,E$9))))</f>
        <v>260</v>
      </c>
      <c r="F62" s="82">
        <f>IF('TABELLA FB2'!D62&lt;5000,F$5,IF('TABELLA FB2'!D62&lt;10000,F$6,IF('TABELLA FB2'!D62&lt;50000,F$7,IF('TABELLA FB2'!D62&lt;100000,F$8,F$9))))</f>
        <v>266</v>
      </c>
      <c r="G62" s="82">
        <f>IF('TABELLA FB2'!E62&lt;5000,G$5,IF('TABELLA FB2'!E62&lt;10000,G$6,IF('TABELLA FB2'!E62&lt;50000,G$7,IF('TABELLA FB2'!E62&lt;100000,G$8,G$9))))</f>
        <v>272</v>
      </c>
      <c r="H62" s="83">
        <f>IF('TABELLA FB2'!F62&lt;5000,H$5,IF('TABELLA FB2'!F62&lt;10000,H$6,IF('TABELLA FB2'!F62&lt;50000,H$7,IF('TABELLA FB2'!F62&lt;100000,H$8,H$9))))</f>
        <v>278</v>
      </c>
      <c r="I62" s="129"/>
      <c r="J62" s="253"/>
      <c r="N62" s="118">
        <f>+D62*'TABELLA FB2'!B62</f>
        <v>0</v>
      </c>
      <c r="O62" s="118">
        <f>+E62*'TABELLA FB2'!C62</f>
        <v>1044706.0510568852</v>
      </c>
      <c r="P62" s="118">
        <f>+F62*'TABELLA FB2'!D62</f>
        <v>1097721.2050234892</v>
      </c>
      <c r="Q62" s="118">
        <f>+G62*'TABELLA FB2'!E62</f>
        <v>1140141.7119247268</v>
      </c>
      <c r="R62" s="118">
        <f>+H62*'TABELLA FB2'!F62</f>
        <v>1178270.1290991378</v>
      </c>
    </row>
    <row r="63" spans="1:18">
      <c r="A63" s="116" t="str">
        <f>+'TABELLA FB2'!A63</f>
        <v>Clivio</v>
      </c>
      <c r="B63" s="117"/>
      <c r="C63" s="117"/>
      <c r="D63" s="81">
        <f>IF('TABELLA FB2'!B63&lt;5000,D$5,IF('TABELLA FB2'!B63&lt;10000,D$6,IF('TABELLA FB2'!B63&lt;50000,D$7,IF('TABELLA FB2'!B63&lt;100000,D$8,D$9))))</f>
        <v>260</v>
      </c>
      <c r="E63" s="82">
        <f>IF('TABELLA FB2'!C63&lt;5000,E$5,IF('TABELLA FB2'!C63&lt;10000,E$6,IF('TABELLA FB2'!C63&lt;50000,E$7,IF('TABELLA FB2'!C63&lt;100000,E$8,E$9))))</f>
        <v>260</v>
      </c>
      <c r="F63" s="82">
        <f>IF('TABELLA FB2'!D63&lt;5000,F$5,IF('TABELLA FB2'!D63&lt;10000,F$6,IF('TABELLA FB2'!D63&lt;50000,F$7,IF('TABELLA FB2'!D63&lt;100000,F$8,F$9))))</f>
        <v>266</v>
      </c>
      <c r="G63" s="82">
        <f>IF('TABELLA FB2'!E63&lt;5000,G$5,IF('TABELLA FB2'!E63&lt;10000,G$6,IF('TABELLA FB2'!E63&lt;50000,G$7,IF('TABELLA FB2'!E63&lt;100000,G$8,G$9))))</f>
        <v>272</v>
      </c>
      <c r="H63" s="83">
        <f>IF('TABELLA FB2'!F63&lt;5000,H$5,IF('TABELLA FB2'!F63&lt;10000,H$6,IF('TABELLA FB2'!F63&lt;50000,H$7,IF('TABELLA FB2'!F63&lt;100000,H$8,H$9))))</f>
        <v>278</v>
      </c>
      <c r="I63" s="129"/>
      <c r="J63" s="253"/>
      <c r="N63" s="118">
        <f>+D63*'TABELLA FB2'!B63</f>
        <v>0</v>
      </c>
      <c r="O63" s="118">
        <f>+E63*'TABELLA FB2'!C63</f>
        <v>518725.6137827473</v>
      </c>
      <c r="P63" s="118">
        <f>+F63*'TABELLA FB2'!D63</f>
        <v>533980.19408166897</v>
      </c>
      <c r="Q63" s="118">
        <f>+G63*'TABELLA FB2'!E63</f>
        <v>547998.82649547746</v>
      </c>
      <c r="R63" s="118">
        <f>+H63*'TABELLA FB2'!F63</f>
        <v>561522.9035889107</v>
      </c>
    </row>
    <row r="64" spans="1:18">
      <c r="A64" s="116" t="str">
        <f>+'TABELLA FB2'!A64</f>
        <v>Cocquio-Trevisago</v>
      </c>
      <c r="B64" s="117"/>
      <c r="C64" s="117"/>
      <c r="D64" s="81">
        <f>IF('TABELLA FB2'!B64&lt;5000,D$5,IF('TABELLA FB2'!B64&lt;10000,D$6,IF('TABELLA FB2'!B64&lt;50000,D$7,IF('TABELLA FB2'!B64&lt;100000,D$8,D$9))))</f>
        <v>260</v>
      </c>
      <c r="E64" s="82">
        <f>IF('TABELLA FB2'!C64&lt;5000,E$5,IF('TABELLA FB2'!C64&lt;10000,E$6,IF('TABELLA FB2'!C64&lt;50000,E$7,IF('TABELLA FB2'!C64&lt;100000,E$8,E$9))))</f>
        <v>260</v>
      </c>
      <c r="F64" s="82">
        <f>IF('TABELLA FB2'!D64&lt;5000,F$5,IF('TABELLA FB2'!D64&lt;10000,F$6,IF('TABELLA FB2'!D64&lt;50000,F$7,IF('TABELLA FB2'!D64&lt;100000,F$8,F$9))))</f>
        <v>266</v>
      </c>
      <c r="G64" s="82">
        <f>IF('TABELLA FB2'!E64&lt;5000,G$5,IF('TABELLA FB2'!E64&lt;10000,G$6,IF('TABELLA FB2'!E64&lt;50000,G$7,IF('TABELLA FB2'!E64&lt;100000,G$8,G$9))))</f>
        <v>272</v>
      </c>
      <c r="H64" s="83">
        <f>IF('TABELLA FB2'!F64&lt;5000,H$5,IF('TABELLA FB2'!F64&lt;10000,H$6,IF('TABELLA FB2'!F64&lt;50000,H$7,IF('TABELLA FB2'!F64&lt;100000,H$8,H$9))))</f>
        <v>278</v>
      </c>
      <c r="I64" s="129"/>
      <c r="J64" s="253"/>
      <c r="N64" s="118">
        <f>+D64*'TABELLA FB2'!B64</f>
        <v>0</v>
      </c>
      <c r="O64" s="118">
        <f>+E64*'TABELLA FB2'!C64</f>
        <v>1245170.1138459987</v>
      </c>
      <c r="P64" s="118">
        <f>+F64*'TABELLA FB2'!D64</f>
        <v>1286862.113314152</v>
      </c>
      <c r="Q64" s="118">
        <f>+G64*'TABELLA FB2'!E64</f>
        <v>1323701.9685648782</v>
      </c>
      <c r="R64" s="118">
        <f>+H64*'TABELLA FB2'!F64</f>
        <v>1358595.6263778782</v>
      </c>
    </row>
    <row r="65" spans="1:18">
      <c r="A65" s="116" t="str">
        <f>+'TABELLA FB2'!A65</f>
        <v>Comabbio</v>
      </c>
      <c r="B65" s="117"/>
      <c r="C65" s="117"/>
      <c r="D65" s="81">
        <f>IF('TABELLA FB2'!B65&lt;5000,D$5,IF('TABELLA FB2'!B65&lt;10000,D$6,IF('TABELLA FB2'!B65&lt;50000,D$7,IF('TABELLA FB2'!B65&lt;100000,D$8,D$9))))</f>
        <v>260</v>
      </c>
      <c r="E65" s="82">
        <f>IF('TABELLA FB2'!C65&lt;5000,E$5,IF('TABELLA FB2'!C65&lt;10000,E$6,IF('TABELLA FB2'!C65&lt;50000,E$7,IF('TABELLA FB2'!C65&lt;100000,E$8,E$9))))</f>
        <v>260</v>
      </c>
      <c r="F65" s="82">
        <f>IF('TABELLA FB2'!D65&lt;5000,F$5,IF('TABELLA FB2'!D65&lt;10000,F$6,IF('TABELLA FB2'!D65&lt;50000,F$7,IF('TABELLA FB2'!D65&lt;100000,F$8,F$9))))</f>
        <v>266</v>
      </c>
      <c r="G65" s="82">
        <f>IF('TABELLA FB2'!E65&lt;5000,G$5,IF('TABELLA FB2'!E65&lt;10000,G$6,IF('TABELLA FB2'!E65&lt;50000,G$7,IF('TABELLA FB2'!E65&lt;100000,G$8,G$9))))</f>
        <v>272</v>
      </c>
      <c r="H65" s="83">
        <f>IF('TABELLA FB2'!F65&lt;5000,H$5,IF('TABELLA FB2'!F65&lt;10000,H$6,IF('TABELLA FB2'!F65&lt;50000,H$7,IF('TABELLA FB2'!F65&lt;100000,H$8,H$9))))</f>
        <v>278</v>
      </c>
      <c r="I65" s="129"/>
      <c r="J65" s="253"/>
      <c r="N65" s="118">
        <f>+D65*'TABELLA FB2'!B65</f>
        <v>0</v>
      </c>
      <c r="O65" s="118">
        <f>+E65*'TABELLA FB2'!C65</f>
        <v>281749.30765444273</v>
      </c>
      <c r="P65" s="118">
        <f>+F65*'TABELLA FB2'!D65</f>
        <v>293493.12067685969</v>
      </c>
      <c r="Q65" s="118">
        <f>+G65*'TABELLA FB2'!E65</f>
        <v>303293.82357179763</v>
      </c>
      <c r="R65" s="118">
        <f>+H65*'TABELLA FB2'!F65</f>
        <v>312311.42020392133</v>
      </c>
    </row>
    <row r="66" spans="1:18">
      <c r="A66" s="116" t="str">
        <f>+'TABELLA FB2'!A66</f>
        <v>Comerio</v>
      </c>
      <c r="B66" s="117"/>
      <c r="C66" s="117"/>
      <c r="D66" s="81">
        <f>IF('TABELLA FB2'!B66&lt;5000,D$5,IF('TABELLA FB2'!B66&lt;10000,D$6,IF('TABELLA FB2'!B66&lt;50000,D$7,IF('TABELLA FB2'!B66&lt;100000,D$8,D$9))))</f>
        <v>260</v>
      </c>
      <c r="E66" s="82">
        <f>IF('TABELLA FB2'!C66&lt;5000,E$5,IF('TABELLA FB2'!C66&lt;10000,E$6,IF('TABELLA FB2'!C66&lt;50000,E$7,IF('TABELLA FB2'!C66&lt;100000,E$8,E$9))))</f>
        <v>260</v>
      </c>
      <c r="F66" s="82">
        <f>IF('TABELLA FB2'!D66&lt;5000,F$5,IF('TABELLA FB2'!D66&lt;10000,F$6,IF('TABELLA FB2'!D66&lt;50000,F$7,IF('TABELLA FB2'!D66&lt;100000,F$8,F$9))))</f>
        <v>266</v>
      </c>
      <c r="G66" s="82">
        <f>IF('TABELLA FB2'!E66&lt;5000,G$5,IF('TABELLA FB2'!E66&lt;10000,G$6,IF('TABELLA FB2'!E66&lt;50000,G$7,IF('TABELLA FB2'!E66&lt;100000,G$8,G$9))))</f>
        <v>272</v>
      </c>
      <c r="H66" s="83">
        <f>IF('TABELLA FB2'!F66&lt;5000,H$5,IF('TABELLA FB2'!F66&lt;10000,H$6,IF('TABELLA FB2'!F66&lt;50000,H$7,IF('TABELLA FB2'!F66&lt;100000,H$8,H$9))))</f>
        <v>278</v>
      </c>
      <c r="I66" s="129"/>
      <c r="J66" s="253"/>
      <c r="N66" s="118">
        <f>+D66*'TABELLA FB2'!B66</f>
        <v>0</v>
      </c>
      <c r="O66" s="118">
        <f>+E66*'TABELLA FB2'!C66</f>
        <v>710363.72076632897</v>
      </c>
      <c r="P66" s="118">
        <f>+F66*'TABELLA FB2'!D66</f>
        <v>762307.21226521104</v>
      </c>
      <c r="Q66" s="118">
        <f>+G66*'TABELLA FB2'!E66</f>
        <v>801585.74228556955</v>
      </c>
      <c r="R66" s="118">
        <f>+H66*'TABELLA FB2'!F66</f>
        <v>835668.73602967872</v>
      </c>
    </row>
    <row r="67" spans="1:18">
      <c r="A67" s="116" t="str">
        <f>+'TABELLA FB2'!A67</f>
        <v>Cremenaga</v>
      </c>
      <c r="B67" s="117"/>
      <c r="C67" s="117"/>
      <c r="D67" s="81">
        <f>IF('TABELLA FB2'!B67&lt;5000,D$5,IF('TABELLA FB2'!B67&lt;10000,D$6,IF('TABELLA FB2'!B67&lt;50000,D$7,IF('TABELLA FB2'!B67&lt;100000,D$8,D$9))))</f>
        <v>260</v>
      </c>
      <c r="E67" s="82">
        <f>IF('TABELLA FB2'!C67&lt;5000,E$5,IF('TABELLA FB2'!C67&lt;10000,E$6,IF('TABELLA FB2'!C67&lt;50000,E$7,IF('TABELLA FB2'!C67&lt;100000,E$8,E$9))))</f>
        <v>260</v>
      </c>
      <c r="F67" s="82">
        <f>IF('TABELLA FB2'!D67&lt;5000,F$5,IF('TABELLA FB2'!D67&lt;10000,F$6,IF('TABELLA FB2'!D67&lt;50000,F$7,IF('TABELLA FB2'!D67&lt;100000,F$8,F$9))))</f>
        <v>266</v>
      </c>
      <c r="G67" s="82">
        <f>IF('TABELLA FB2'!E67&lt;5000,G$5,IF('TABELLA FB2'!E67&lt;10000,G$6,IF('TABELLA FB2'!E67&lt;50000,G$7,IF('TABELLA FB2'!E67&lt;100000,G$8,G$9))))</f>
        <v>272</v>
      </c>
      <c r="H67" s="83">
        <f>IF('TABELLA FB2'!F67&lt;5000,H$5,IF('TABELLA FB2'!F67&lt;10000,H$6,IF('TABELLA FB2'!F67&lt;50000,H$7,IF('TABELLA FB2'!F67&lt;100000,H$8,H$9))))</f>
        <v>278</v>
      </c>
      <c r="I67" s="129"/>
      <c r="J67" s="253"/>
      <c r="N67" s="118">
        <f>+D67*'TABELLA FB2'!B67</f>
        <v>0</v>
      </c>
      <c r="O67" s="118">
        <f>+E67*'TABELLA FB2'!C67</f>
        <v>217955.23552975143</v>
      </c>
      <c r="P67" s="118">
        <f>+F67*'TABELLA FB2'!D67</f>
        <v>230992.57550947362</v>
      </c>
      <c r="Q67" s="118">
        <f>+G67*'TABELLA FB2'!E67</f>
        <v>241128.38292182167</v>
      </c>
      <c r="R67" s="118">
        <f>+H67*'TABELLA FB2'!F67</f>
        <v>250082.6756402186</v>
      </c>
    </row>
    <row r="68" spans="1:18">
      <c r="A68" s="116" t="str">
        <f>+'TABELLA FB2'!A68</f>
        <v>Crosio della Valle</v>
      </c>
      <c r="B68" s="117"/>
      <c r="C68" s="117"/>
      <c r="D68" s="81">
        <f>IF('TABELLA FB2'!B68&lt;5000,D$5,IF('TABELLA FB2'!B68&lt;10000,D$6,IF('TABELLA FB2'!B68&lt;50000,D$7,IF('TABELLA FB2'!B68&lt;100000,D$8,D$9))))</f>
        <v>260</v>
      </c>
      <c r="E68" s="82">
        <f>IF('TABELLA FB2'!C68&lt;5000,E$5,IF('TABELLA FB2'!C68&lt;10000,E$6,IF('TABELLA FB2'!C68&lt;50000,E$7,IF('TABELLA FB2'!C68&lt;100000,E$8,E$9))))</f>
        <v>260</v>
      </c>
      <c r="F68" s="82">
        <f>IF('TABELLA FB2'!D68&lt;5000,F$5,IF('TABELLA FB2'!D68&lt;10000,F$6,IF('TABELLA FB2'!D68&lt;50000,F$7,IF('TABELLA FB2'!D68&lt;100000,F$8,F$9))))</f>
        <v>266</v>
      </c>
      <c r="G68" s="82">
        <f>IF('TABELLA FB2'!E68&lt;5000,G$5,IF('TABELLA FB2'!E68&lt;10000,G$6,IF('TABELLA FB2'!E68&lt;50000,G$7,IF('TABELLA FB2'!E68&lt;100000,G$8,G$9))))</f>
        <v>272</v>
      </c>
      <c r="H68" s="83">
        <f>IF('TABELLA FB2'!F68&lt;5000,H$5,IF('TABELLA FB2'!F68&lt;10000,H$6,IF('TABELLA FB2'!F68&lt;50000,H$7,IF('TABELLA FB2'!F68&lt;100000,H$8,H$9))))</f>
        <v>278</v>
      </c>
      <c r="I68" s="129"/>
      <c r="J68" s="253"/>
      <c r="N68" s="118">
        <f>+D68*'TABELLA FB2'!B68</f>
        <v>0</v>
      </c>
      <c r="O68" s="118">
        <f>+E68*'TABELLA FB2'!C68</f>
        <v>156657.30050626298</v>
      </c>
      <c r="P68" s="118">
        <f>+F68*'TABELLA FB2'!D68</f>
        <v>161331.32929203293</v>
      </c>
      <c r="Q68" s="118">
        <f>+G68*'TABELLA FB2'!E68</f>
        <v>165607.05973112915</v>
      </c>
      <c r="R68" s="118">
        <f>+H68*'TABELLA FB2'!F68</f>
        <v>169723.37390045408</v>
      </c>
    </row>
    <row r="69" spans="1:18">
      <c r="A69" s="116" t="str">
        <f>+'TABELLA FB2'!A69</f>
        <v>Cuasso al Monte</v>
      </c>
      <c r="B69" s="117"/>
      <c r="C69" s="117"/>
      <c r="D69" s="81">
        <f>IF('TABELLA FB2'!B69&lt;5000,D$5,IF('TABELLA FB2'!B69&lt;10000,D$6,IF('TABELLA FB2'!B69&lt;50000,D$7,IF('TABELLA FB2'!B69&lt;100000,D$8,D$9))))</f>
        <v>260</v>
      </c>
      <c r="E69" s="82">
        <f>IF('TABELLA FB2'!C69&lt;5000,E$5,IF('TABELLA FB2'!C69&lt;10000,E$6,IF('TABELLA FB2'!C69&lt;50000,E$7,IF('TABELLA FB2'!C69&lt;100000,E$8,E$9))))</f>
        <v>260</v>
      </c>
      <c r="F69" s="82">
        <f>IF('TABELLA FB2'!D69&lt;5000,F$5,IF('TABELLA FB2'!D69&lt;10000,F$6,IF('TABELLA FB2'!D69&lt;50000,F$7,IF('TABELLA FB2'!D69&lt;100000,F$8,F$9))))</f>
        <v>266</v>
      </c>
      <c r="G69" s="82">
        <f>IF('TABELLA FB2'!E69&lt;5000,G$5,IF('TABELLA FB2'!E69&lt;10000,G$6,IF('TABELLA FB2'!E69&lt;50000,G$7,IF('TABELLA FB2'!E69&lt;100000,G$8,G$9))))</f>
        <v>272</v>
      </c>
      <c r="H69" s="83">
        <f>IF('TABELLA FB2'!F69&lt;5000,H$5,IF('TABELLA FB2'!F69&lt;10000,H$6,IF('TABELLA FB2'!F69&lt;50000,H$7,IF('TABELLA FB2'!F69&lt;100000,H$8,H$9))))</f>
        <v>278</v>
      </c>
      <c r="I69" s="129"/>
      <c r="J69" s="253"/>
      <c r="N69" s="118">
        <f>+D69*'TABELLA FB2'!B69</f>
        <v>0</v>
      </c>
      <c r="O69" s="118">
        <f>+E69*'TABELLA FB2'!C69</f>
        <v>914422.55117490923</v>
      </c>
      <c r="P69" s="118">
        <f>+F69*'TABELLA FB2'!D69</f>
        <v>973901.32422515796</v>
      </c>
      <c r="Q69" s="118">
        <f>+G69*'TABELLA FB2'!E69</f>
        <v>1019566.4046952776</v>
      </c>
      <c r="R69" s="118">
        <f>+H69*'TABELLA FB2'!F69</f>
        <v>1059590.0108412397</v>
      </c>
    </row>
    <row r="70" spans="1:18">
      <c r="A70" s="116" t="str">
        <f>+'TABELLA FB2'!A70</f>
        <v>Cugliate-Fabiasco</v>
      </c>
      <c r="B70" s="117"/>
      <c r="C70" s="117"/>
      <c r="D70" s="81">
        <f>IF('TABELLA FB2'!B70&lt;5000,D$5,IF('TABELLA FB2'!B70&lt;10000,D$6,IF('TABELLA FB2'!B70&lt;50000,D$7,IF('TABELLA FB2'!B70&lt;100000,D$8,D$9))))</f>
        <v>260</v>
      </c>
      <c r="E70" s="82">
        <f>IF('TABELLA FB2'!C70&lt;5000,E$5,IF('TABELLA FB2'!C70&lt;10000,E$6,IF('TABELLA FB2'!C70&lt;50000,E$7,IF('TABELLA FB2'!C70&lt;100000,E$8,E$9))))</f>
        <v>260</v>
      </c>
      <c r="F70" s="82">
        <f>IF('TABELLA FB2'!D70&lt;5000,F$5,IF('TABELLA FB2'!D70&lt;10000,F$6,IF('TABELLA FB2'!D70&lt;50000,F$7,IF('TABELLA FB2'!D70&lt;100000,F$8,F$9))))</f>
        <v>266</v>
      </c>
      <c r="G70" s="82">
        <f>IF('TABELLA FB2'!E70&lt;5000,G$5,IF('TABELLA FB2'!E70&lt;10000,G$6,IF('TABELLA FB2'!E70&lt;50000,G$7,IF('TABELLA FB2'!E70&lt;100000,G$8,G$9))))</f>
        <v>272</v>
      </c>
      <c r="H70" s="83">
        <f>IF('TABELLA FB2'!F70&lt;5000,H$5,IF('TABELLA FB2'!F70&lt;10000,H$6,IF('TABELLA FB2'!F70&lt;50000,H$7,IF('TABELLA FB2'!F70&lt;100000,H$8,H$9))))</f>
        <v>278</v>
      </c>
      <c r="I70" s="129"/>
      <c r="J70" s="253"/>
      <c r="N70" s="118">
        <f>+D70*'TABELLA FB2'!B70</f>
        <v>0</v>
      </c>
      <c r="O70" s="118">
        <f>+E70*'TABELLA FB2'!C70</f>
        <v>814255.47690669412</v>
      </c>
      <c r="P70" s="118">
        <f>+F70*'TABELLA FB2'!D70</f>
        <v>863799.2962083146</v>
      </c>
      <c r="Q70" s="118">
        <f>+G70*'TABELLA FB2'!E70</f>
        <v>902214.25799248472</v>
      </c>
      <c r="R70" s="118">
        <f>+H70*'TABELLA FB2'!F70</f>
        <v>936094.88875675586</v>
      </c>
    </row>
    <row r="71" spans="1:18">
      <c r="A71" s="116" t="str">
        <f>+'TABELLA FB2'!A71</f>
        <v>Cunardo</v>
      </c>
      <c r="B71" s="117"/>
      <c r="C71" s="117"/>
      <c r="D71" s="81">
        <f>IF('TABELLA FB2'!B71&lt;5000,D$5,IF('TABELLA FB2'!B71&lt;10000,D$6,IF('TABELLA FB2'!B71&lt;50000,D$7,IF('TABELLA FB2'!B71&lt;100000,D$8,D$9))))</f>
        <v>260</v>
      </c>
      <c r="E71" s="82">
        <f>IF('TABELLA FB2'!C71&lt;5000,E$5,IF('TABELLA FB2'!C71&lt;10000,E$6,IF('TABELLA FB2'!C71&lt;50000,E$7,IF('TABELLA FB2'!C71&lt;100000,E$8,E$9))))</f>
        <v>260</v>
      </c>
      <c r="F71" s="82">
        <f>IF('TABELLA FB2'!D71&lt;5000,F$5,IF('TABELLA FB2'!D71&lt;10000,F$6,IF('TABELLA FB2'!D71&lt;50000,F$7,IF('TABELLA FB2'!D71&lt;100000,F$8,F$9))))</f>
        <v>266</v>
      </c>
      <c r="G71" s="82">
        <f>IF('TABELLA FB2'!E71&lt;5000,G$5,IF('TABELLA FB2'!E71&lt;10000,G$6,IF('TABELLA FB2'!E71&lt;50000,G$7,IF('TABELLA FB2'!E71&lt;100000,G$8,G$9))))</f>
        <v>272</v>
      </c>
      <c r="H71" s="83">
        <f>IF('TABELLA FB2'!F71&lt;5000,H$5,IF('TABELLA FB2'!F71&lt;10000,H$6,IF('TABELLA FB2'!F71&lt;50000,H$7,IF('TABELLA FB2'!F71&lt;100000,H$8,H$9))))</f>
        <v>278</v>
      </c>
      <c r="I71" s="129"/>
      <c r="J71" s="253"/>
      <c r="N71" s="118">
        <f>+D71*'TABELLA FB2'!B71</f>
        <v>0</v>
      </c>
      <c r="O71" s="118">
        <f>+E71*'TABELLA FB2'!C71</f>
        <v>767603.59729528718</v>
      </c>
      <c r="P71" s="118">
        <f>+F71*'TABELLA FB2'!D71</f>
        <v>824303.77110675396</v>
      </c>
      <c r="Q71" s="118">
        <f>+G71*'TABELLA FB2'!E71</f>
        <v>867128.24573693692</v>
      </c>
      <c r="R71" s="118">
        <f>+H71*'TABELLA FB2'!F71</f>
        <v>904258.17285354319</v>
      </c>
    </row>
    <row r="72" spans="1:18">
      <c r="A72" s="116" t="str">
        <f>+'TABELLA FB2'!A72</f>
        <v>Curiglia con Monteviasco</v>
      </c>
      <c r="B72" s="117"/>
      <c r="C72" s="117"/>
      <c r="D72" s="81">
        <f>IF('TABELLA FB2'!B72&lt;5000,D$5,IF('TABELLA FB2'!B72&lt;10000,D$6,IF('TABELLA FB2'!B72&lt;50000,D$7,IF('TABELLA FB2'!B72&lt;100000,D$8,D$9))))</f>
        <v>260</v>
      </c>
      <c r="E72" s="82">
        <f>IF('TABELLA FB2'!C72&lt;5000,E$5,IF('TABELLA FB2'!C72&lt;10000,E$6,IF('TABELLA FB2'!C72&lt;50000,E$7,IF('TABELLA FB2'!C72&lt;100000,E$8,E$9))))</f>
        <v>260</v>
      </c>
      <c r="F72" s="82">
        <f>IF('TABELLA FB2'!D72&lt;5000,F$5,IF('TABELLA FB2'!D72&lt;10000,F$6,IF('TABELLA FB2'!D72&lt;50000,F$7,IF('TABELLA FB2'!D72&lt;100000,F$8,F$9))))</f>
        <v>266</v>
      </c>
      <c r="G72" s="82">
        <f>IF('TABELLA FB2'!E72&lt;5000,G$5,IF('TABELLA FB2'!E72&lt;10000,G$6,IF('TABELLA FB2'!E72&lt;50000,G$7,IF('TABELLA FB2'!E72&lt;100000,G$8,G$9))))</f>
        <v>272</v>
      </c>
      <c r="H72" s="83">
        <f>IF('TABELLA FB2'!F72&lt;5000,H$5,IF('TABELLA FB2'!F72&lt;10000,H$6,IF('TABELLA FB2'!F72&lt;50000,H$7,IF('TABELLA FB2'!F72&lt;100000,H$8,H$9))))</f>
        <v>278</v>
      </c>
      <c r="I72" s="129"/>
      <c r="J72" s="253"/>
      <c r="N72" s="118">
        <f>+D72*'TABELLA FB2'!B72</f>
        <v>0</v>
      </c>
      <c r="O72" s="118">
        <f>+E72*'TABELLA FB2'!C72</f>
        <v>50376.260220818527</v>
      </c>
      <c r="P72" s="118">
        <f>+F72*'TABELLA FB2'!D72</f>
        <v>52012.509517501814</v>
      </c>
      <c r="Q72" s="118">
        <f>+G72*'TABELLA FB2'!E72</f>
        <v>53471.144552283782</v>
      </c>
      <c r="R72" s="118">
        <f>+H72*'TABELLA FB2'!F72</f>
        <v>54858.580212870256</v>
      </c>
    </row>
    <row r="73" spans="1:18">
      <c r="A73" s="116" t="str">
        <f>+'TABELLA FB2'!A73</f>
        <v>Cuveglio</v>
      </c>
      <c r="B73" s="117"/>
      <c r="C73" s="117"/>
      <c r="D73" s="81">
        <f>IF('TABELLA FB2'!B73&lt;5000,D$5,IF('TABELLA FB2'!B73&lt;10000,D$6,IF('TABELLA FB2'!B73&lt;50000,D$7,IF('TABELLA FB2'!B73&lt;100000,D$8,D$9))))</f>
        <v>260</v>
      </c>
      <c r="E73" s="82">
        <f>IF('TABELLA FB2'!C73&lt;5000,E$5,IF('TABELLA FB2'!C73&lt;10000,E$6,IF('TABELLA FB2'!C73&lt;50000,E$7,IF('TABELLA FB2'!C73&lt;100000,E$8,E$9))))</f>
        <v>260</v>
      </c>
      <c r="F73" s="82">
        <f>IF('TABELLA FB2'!D73&lt;5000,F$5,IF('TABELLA FB2'!D73&lt;10000,F$6,IF('TABELLA FB2'!D73&lt;50000,F$7,IF('TABELLA FB2'!D73&lt;100000,F$8,F$9))))</f>
        <v>266</v>
      </c>
      <c r="G73" s="82">
        <f>IF('TABELLA FB2'!E73&lt;5000,G$5,IF('TABELLA FB2'!E73&lt;10000,G$6,IF('TABELLA FB2'!E73&lt;50000,G$7,IF('TABELLA FB2'!E73&lt;100000,G$8,G$9))))</f>
        <v>272</v>
      </c>
      <c r="H73" s="83">
        <f>IF('TABELLA FB2'!F73&lt;5000,H$5,IF('TABELLA FB2'!F73&lt;10000,H$6,IF('TABELLA FB2'!F73&lt;50000,H$7,IF('TABELLA FB2'!F73&lt;100000,H$8,H$9))))</f>
        <v>278</v>
      </c>
      <c r="I73" s="129"/>
      <c r="J73" s="253"/>
      <c r="N73" s="118">
        <f>+D73*'TABELLA FB2'!B73</f>
        <v>0</v>
      </c>
      <c r="O73" s="118">
        <f>+E73*'TABELLA FB2'!C73</f>
        <v>902604.90824340086</v>
      </c>
      <c r="P73" s="118">
        <f>+F73*'TABELLA FB2'!D73</f>
        <v>965321.32249607984</v>
      </c>
      <c r="Q73" s="118">
        <f>+G73*'TABELLA FB2'!E73</f>
        <v>1013045.6293627225</v>
      </c>
      <c r="R73" s="118">
        <f>+H73*'TABELLA FB2'!F73</f>
        <v>1054632.0813807601</v>
      </c>
    </row>
    <row r="74" spans="1:18">
      <c r="A74" s="116" t="str">
        <f>+'TABELLA FB2'!A74</f>
        <v>Cuvio</v>
      </c>
      <c r="B74" s="117"/>
      <c r="C74" s="117"/>
      <c r="D74" s="81">
        <f>IF('TABELLA FB2'!B74&lt;5000,D$5,IF('TABELLA FB2'!B74&lt;10000,D$6,IF('TABELLA FB2'!B74&lt;50000,D$7,IF('TABELLA FB2'!B74&lt;100000,D$8,D$9))))</f>
        <v>260</v>
      </c>
      <c r="E74" s="82">
        <f>IF('TABELLA FB2'!C74&lt;5000,E$5,IF('TABELLA FB2'!C74&lt;10000,E$6,IF('TABELLA FB2'!C74&lt;50000,E$7,IF('TABELLA FB2'!C74&lt;100000,E$8,E$9))))</f>
        <v>260</v>
      </c>
      <c r="F74" s="82">
        <f>IF('TABELLA FB2'!D74&lt;5000,F$5,IF('TABELLA FB2'!D74&lt;10000,F$6,IF('TABELLA FB2'!D74&lt;50000,F$7,IF('TABELLA FB2'!D74&lt;100000,F$8,F$9))))</f>
        <v>266</v>
      </c>
      <c r="G74" s="82">
        <f>IF('TABELLA FB2'!E74&lt;5000,G$5,IF('TABELLA FB2'!E74&lt;10000,G$6,IF('TABELLA FB2'!E74&lt;50000,G$7,IF('TABELLA FB2'!E74&lt;100000,G$8,G$9))))</f>
        <v>272</v>
      </c>
      <c r="H74" s="83">
        <f>IF('TABELLA FB2'!F74&lt;5000,H$5,IF('TABELLA FB2'!F74&lt;10000,H$6,IF('TABELLA FB2'!F74&lt;50000,H$7,IF('TABELLA FB2'!F74&lt;100000,H$8,H$9))))</f>
        <v>278</v>
      </c>
      <c r="I74" s="129"/>
      <c r="J74" s="253"/>
      <c r="N74" s="118">
        <f>+D74*'TABELLA FB2'!B74</f>
        <v>0</v>
      </c>
      <c r="O74" s="118">
        <f>+E74*'TABELLA FB2'!C74</f>
        <v>451811.00981428794</v>
      </c>
      <c r="P74" s="118">
        <f>+F74*'TABELLA FB2'!D74</f>
        <v>482234.22645286034</v>
      </c>
      <c r="Q74" s="118">
        <f>+G74*'TABELLA FB2'!E74</f>
        <v>505480.57915073493</v>
      </c>
      <c r="R74" s="118">
        <f>+H74*'TABELLA FB2'!F74</f>
        <v>525792.18054962216</v>
      </c>
    </row>
    <row r="75" spans="1:18">
      <c r="A75" s="116" t="str">
        <f>+'TABELLA FB2'!A75</f>
        <v>Daverio</v>
      </c>
      <c r="B75" s="117"/>
      <c r="C75" s="117"/>
      <c r="D75" s="81">
        <f>IF('TABELLA FB2'!B75&lt;5000,D$5,IF('TABELLA FB2'!B75&lt;10000,D$6,IF('TABELLA FB2'!B75&lt;50000,D$7,IF('TABELLA FB2'!B75&lt;100000,D$8,D$9))))</f>
        <v>260</v>
      </c>
      <c r="E75" s="82">
        <f>IF('TABELLA FB2'!C75&lt;5000,E$5,IF('TABELLA FB2'!C75&lt;10000,E$6,IF('TABELLA FB2'!C75&lt;50000,E$7,IF('TABELLA FB2'!C75&lt;100000,E$8,E$9))))</f>
        <v>260</v>
      </c>
      <c r="F75" s="82">
        <f>IF('TABELLA FB2'!D75&lt;5000,F$5,IF('TABELLA FB2'!D75&lt;10000,F$6,IF('TABELLA FB2'!D75&lt;50000,F$7,IF('TABELLA FB2'!D75&lt;100000,F$8,F$9))))</f>
        <v>266</v>
      </c>
      <c r="G75" s="82">
        <f>IF('TABELLA FB2'!E75&lt;5000,G$5,IF('TABELLA FB2'!E75&lt;10000,G$6,IF('TABELLA FB2'!E75&lt;50000,G$7,IF('TABELLA FB2'!E75&lt;100000,G$8,G$9))))</f>
        <v>272</v>
      </c>
      <c r="H75" s="83">
        <f>IF('TABELLA FB2'!F75&lt;5000,H$5,IF('TABELLA FB2'!F75&lt;10000,H$6,IF('TABELLA FB2'!F75&lt;50000,H$7,IF('TABELLA FB2'!F75&lt;100000,H$8,H$9))))</f>
        <v>278</v>
      </c>
      <c r="I75" s="129"/>
      <c r="J75" s="253"/>
      <c r="N75" s="118">
        <f>+D75*'TABELLA FB2'!B75</f>
        <v>0</v>
      </c>
      <c r="O75" s="118">
        <f>+E75*'TABELLA FB2'!C75</f>
        <v>772764.90980532183</v>
      </c>
      <c r="P75" s="118">
        <f>+F75*'TABELLA FB2'!D75</f>
        <v>818535.05710723333</v>
      </c>
      <c r="Q75" s="118">
        <f>+G75*'TABELLA FB2'!E75</f>
        <v>854174.73983115039</v>
      </c>
      <c r="R75" s="118">
        <f>+H75*'TABELLA FB2'!F75</f>
        <v>885690.62283592788</v>
      </c>
    </row>
    <row r="76" spans="1:18">
      <c r="A76" s="116" t="str">
        <f>+'TABELLA FB2'!A76</f>
        <v>Dumenza</v>
      </c>
      <c r="B76" s="117"/>
      <c r="C76" s="117"/>
      <c r="D76" s="81">
        <f>IF('TABELLA FB2'!B76&lt;5000,D$5,IF('TABELLA FB2'!B76&lt;10000,D$6,IF('TABELLA FB2'!B76&lt;50000,D$7,IF('TABELLA FB2'!B76&lt;100000,D$8,D$9))))</f>
        <v>260</v>
      </c>
      <c r="E76" s="82">
        <f>IF('TABELLA FB2'!C76&lt;5000,E$5,IF('TABELLA FB2'!C76&lt;10000,E$6,IF('TABELLA FB2'!C76&lt;50000,E$7,IF('TABELLA FB2'!C76&lt;100000,E$8,E$9))))</f>
        <v>260</v>
      </c>
      <c r="F76" s="82">
        <f>IF('TABELLA FB2'!D76&lt;5000,F$5,IF('TABELLA FB2'!D76&lt;10000,F$6,IF('TABELLA FB2'!D76&lt;50000,F$7,IF('TABELLA FB2'!D76&lt;100000,F$8,F$9))))</f>
        <v>266</v>
      </c>
      <c r="G76" s="82">
        <f>IF('TABELLA FB2'!E76&lt;5000,G$5,IF('TABELLA FB2'!E76&lt;10000,G$6,IF('TABELLA FB2'!E76&lt;50000,G$7,IF('TABELLA FB2'!E76&lt;100000,G$8,G$9))))</f>
        <v>272</v>
      </c>
      <c r="H76" s="83">
        <f>IF('TABELLA FB2'!F76&lt;5000,H$5,IF('TABELLA FB2'!F76&lt;10000,H$6,IF('TABELLA FB2'!F76&lt;50000,H$7,IF('TABELLA FB2'!F76&lt;100000,H$8,H$9))))</f>
        <v>278</v>
      </c>
      <c r="I76" s="129"/>
      <c r="J76" s="253"/>
      <c r="N76" s="118">
        <f>+D76*'TABELLA FB2'!B76</f>
        <v>0</v>
      </c>
      <c r="O76" s="118">
        <f>+E76*'TABELLA FB2'!C76</f>
        <v>366275.50250145537</v>
      </c>
      <c r="P76" s="118">
        <f>+F76*'TABELLA FB2'!D76</f>
        <v>378119.9148725993</v>
      </c>
      <c r="Q76" s="118">
        <f>+G76*'TABELLA FB2'!E76</f>
        <v>388692.36075394118</v>
      </c>
      <c r="R76" s="118">
        <f>+H76*'TABELLA FB2'!F76</f>
        <v>398754.96230756189</v>
      </c>
    </row>
    <row r="77" spans="1:18">
      <c r="A77" s="116" t="str">
        <f>+'TABELLA FB2'!A77</f>
        <v>Duno</v>
      </c>
      <c r="B77" s="117"/>
      <c r="C77" s="117"/>
      <c r="D77" s="81">
        <f>IF('TABELLA FB2'!B77&lt;5000,D$5,IF('TABELLA FB2'!B77&lt;10000,D$6,IF('TABELLA FB2'!B77&lt;50000,D$7,IF('TABELLA FB2'!B77&lt;100000,D$8,D$9))))</f>
        <v>260</v>
      </c>
      <c r="E77" s="82">
        <f>IF('TABELLA FB2'!C77&lt;5000,E$5,IF('TABELLA FB2'!C77&lt;10000,E$6,IF('TABELLA FB2'!C77&lt;50000,E$7,IF('TABELLA FB2'!C77&lt;100000,E$8,E$9))))</f>
        <v>260</v>
      </c>
      <c r="F77" s="82">
        <f>IF('TABELLA FB2'!D77&lt;5000,F$5,IF('TABELLA FB2'!D77&lt;10000,F$6,IF('TABELLA FB2'!D77&lt;50000,F$7,IF('TABELLA FB2'!D77&lt;100000,F$8,F$9))))</f>
        <v>266</v>
      </c>
      <c r="G77" s="82">
        <f>IF('TABELLA FB2'!E77&lt;5000,G$5,IF('TABELLA FB2'!E77&lt;10000,G$6,IF('TABELLA FB2'!E77&lt;50000,G$7,IF('TABELLA FB2'!E77&lt;100000,G$8,G$9))))</f>
        <v>272</v>
      </c>
      <c r="H77" s="83">
        <f>IF('TABELLA FB2'!F77&lt;5000,H$5,IF('TABELLA FB2'!F77&lt;10000,H$6,IF('TABELLA FB2'!F77&lt;50000,H$7,IF('TABELLA FB2'!F77&lt;100000,H$8,H$9))))</f>
        <v>278</v>
      </c>
      <c r="I77" s="129"/>
      <c r="J77" s="253"/>
      <c r="N77" s="118">
        <f>+D77*'TABELLA FB2'!B77</f>
        <v>0</v>
      </c>
      <c r="O77" s="118">
        <f>+E77*'TABELLA FB2'!C77</f>
        <v>44852.519419523946</v>
      </c>
      <c r="P77" s="118">
        <f>+F77*'TABELLA FB2'!D77</f>
        <v>48142.252599431413</v>
      </c>
      <c r="Q77" s="118">
        <f>+G77*'TABELLA FB2'!E77</f>
        <v>50628.981382741818</v>
      </c>
      <c r="R77" s="118">
        <f>+H77*'TABELLA FB2'!F77</f>
        <v>52786.25388553321</v>
      </c>
    </row>
    <row r="78" spans="1:18">
      <c r="A78" s="116" t="str">
        <f>+'TABELLA FB2'!A78</f>
        <v>Fagnano Olona</v>
      </c>
      <c r="B78" s="117"/>
      <c r="C78" s="117"/>
      <c r="D78" s="81">
        <f>IF('TABELLA FB2'!B78&lt;5000,D$5,IF('TABELLA FB2'!B78&lt;10000,D$6,IF('TABELLA FB2'!B78&lt;50000,D$7,IF('TABELLA FB2'!B78&lt;100000,D$8,D$9))))</f>
        <v>260</v>
      </c>
      <c r="E78" s="82">
        <f>IF('TABELLA FB2'!C78&lt;5000,E$5,IF('TABELLA FB2'!C78&lt;10000,E$6,IF('TABELLA FB2'!C78&lt;50000,E$7,IF('TABELLA FB2'!C78&lt;100000,E$8,E$9))))</f>
        <v>300</v>
      </c>
      <c r="F78" s="82">
        <f>IF('TABELLA FB2'!D78&lt;5000,F$5,IF('TABELLA FB2'!D78&lt;10000,F$6,IF('TABELLA FB2'!D78&lt;50000,F$7,IF('TABELLA FB2'!D78&lt;100000,F$8,F$9))))</f>
        <v>310</v>
      </c>
      <c r="G78" s="82">
        <f>IF('TABELLA FB2'!E78&lt;5000,G$5,IF('TABELLA FB2'!E78&lt;10000,G$6,IF('TABELLA FB2'!E78&lt;50000,G$7,IF('TABELLA FB2'!E78&lt;100000,G$8,G$9))))</f>
        <v>320</v>
      </c>
      <c r="H78" s="83">
        <f>IF('TABELLA FB2'!F78&lt;5000,H$5,IF('TABELLA FB2'!F78&lt;10000,H$6,IF('TABELLA FB2'!F78&lt;50000,H$7,IF('TABELLA FB2'!F78&lt;100000,H$8,H$9))))</f>
        <v>330</v>
      </c>
      <c r="I78" s="129"/>
      <c r="J78" s="253"/>
      <c r="N78" s="118">
        <f>+D78*'TABELLA FB2'!B78</f>
        <v>0</v>
      </c>
      <c r="O78" s="118">
        <f>+E78*'TABELLA FB2'!C78</f>
        <v>3416010.9262594082</v>
      </c>
      <c r="P78" s="118">
        <f>+F78*'TABELLA FB2'!D78</f>
        <v>3614555.6543843518</v>
      </c>
      <c r="Q78" s="118">
        <f>+G78*'TABELLA FB2'!E78</f>
        <v>3783254.1891947454</v>
      </c>
      <c r="R78" s="118">
        <f>+H78*'TABELLA FB2'!F78</f>
        <v>3940055.9409886729</v>
      </c>
    </row>
    <row r="79" spans="1:18">
      <c r="A79" s="116" t="str">
        <f>+'TABELLA FB2'!A79</f>
        <v>Ferno</v>
      </c>
      <c r="B79" s="117"/>
      <c r="C79" s="117"/>
      <c r="D79" s="81">
        <f>IF('TABELLA FB2'!B79&lt;5000,D$5,IF('TABELLA FB2'!B79&lt;10000,D$6,IF('TABELLA FB2'!B79&lt;50000,D$7,IF('TABELLA FB2'!B79&lt;100000,D$8,D$9))))</f>
        <v>260</v>
      </c>
      <c r="E79" s="82">
        <f>IF('TABELLA FB2'!C79&lt;5000,E$5,IF('TABELLA FB2'!C79&lt;10000,E$6,IF('TABELLA FB2'!C79&lt;50000,E$7,IF('TABELLA FB2'!C79&lt;100000,E$8,E$9))))</f>
        <v>280</v>
      </c>
      <c r="F79" s="82">
        <f>IF('TABELLA FB2'!D79&lt;5000,F$5,IF('TABELLA FB2'!D79&lt;10000,F$6,IF('TABELLA FB2'!D79&lt;50000,F$7,IF('TABELLA FB2'!D79&lt;100000,F$8,F$9))))</f>
        <v>288</v>
      </c>
      <c r="G79" s="82">
        <f>IF('TABELLA FB2'!E79&lt;5000,G$5,IF('TABELLA FB2'!E79&lt;10000,G$6,IF('TABELLA FB2'!E79&lt;50000,G$7,IF('TABELLA FB2'!E79&lt;100000,G$8,G$9))))</f>
        <v>296</v>
      </c>
      <c r="H79" s="83">
        <f>IF('TABELLA FB2'!F79&lt;5000,H$5,IF('TABELLA FB2'!F79&lt;10000,H$6,IF('TABELLA FB2'!F79&lt;50000,H$7,IF('TABELLA FB2'!F79&lt;100000,H$8,H$9))))</f>
        <v>304</v>
      </c>
      <c r="I79" s="129"/>
      <c r="J79" s="253"/>
      <c r="N79" s="118">
        <f>+D79*'TABELLA FB2'!B79</f>
        <v>0</v>
      </c>
      <c r="O79" s="118">
        <f>+E79*'TABELLA FB2'!C79</f>
        <v>1968360.1766397948</v>
      </c>
      <c r="P79" s="118">
        <f>+F79*'TABELLA FB2'!D79</f>
        <v>2099777.1438754685</v>
      </c>
      <c r="Q79" s="118">
        <f>+G79*'TABELLA FB2'!E79</f>
        <v>2204625.5061823833</v>
      </c>
      <c r="R79" s="118">
        <f>+H79*'TABELLA FB2'!F79</f>
        <v>2298732.7207412119</v>
      </c>
    </row>
    <row r="80" spans="1:18">
      <c r="A80" s="116" t="str">
        <f>+'TABELLA FB2'!A80</f>
        <v>Ferrera di Varese</v>
      </c>
      <c r="B80" s="117"/>
      <c r="C80" s="117"/>
      <c r="D80" s="81">
        <f>IF('TABELLA FB2'!B80&lt;5000,D$5,IF('TABELLA FB2'!B80&lt;10000,D$6,IF('TABELLA FB2'!B80&lt;50000,D$7,IF('TABELLA FB2'!B80&lt;100000,D$8,D$9))))</f>
        <v>260</v>
      </c>
      <c r="E80" s="82">
        <f>IF('TABELLA FB2'!C80&lt;5000,E$5,IF('TABELLA FB2'!C80&lt;10000,E$6,IF('TABELLA FB2'!C80&lt;50000,E$7,IF('TABELLA FB2'!C80&lt;100000,E$8,E$9))))</f>
        <v>260</v>
      </c>
      <c r="F80" s="82">
        <f>IF('TABELLA FB2'!D80&lt;5000,F$5,IF('TABELLA FB2'!D80&lt;10000,F$6,IF('TABELLA FB2'!D80&lt;50000,F$7,IF('TABELLA FB2'!D80&lt;100000,F$8,F$9))))</f>
        <v>266</v>
      </c>
      <c r="G80" s="82">
        <f>IF('TABELLA FB2'!E80&lt;5000,G$5,IF('TABELLA FB2'!E80&lt;10000,G$6,IF('TABELLA FB2'!E80&lt;50000,G$7,IF('TABELLA FB2'!E80&lt;100000,G$8,G$9))))</f>
        <v>272</v>
      </c>
      <c r="H80" s="83">
        <f>IF('TABELLA FB2'!F80&lt;5000,H$5,IF('TABELLA FB2'!F80&lt;10000,H$6,IF('TABELLA FB2'!F80&lt;50000,H$7,IF('TABELLA FB2'!F80&lt;100000,H$8,H$9))))</f>
        <v>278</v>
      </c>
      <c r="I80" s="129"/>
      <c r="J80" s="253"/>
      <c r="N80" s="118">
        <f>+D80*'TABELLA FB2'!B80</f>
        <v>0</v>
      </c>
      <c r="O80" s="118">
        <f>+E80*'TABELLA FB2'!C80</f>
        <v>182981.34372479696</v>
      </c>
      <c r="P80" s="118">
        <f>+F80*'TABELLA FB2'!D80</f>
        <v>200209.60451842521</v>
      </c>
      <c r="Q80" s="118">
        <f>+G80*'TABELLA FB2'!E80</f>
        <v>212929.29597783452</v>
      </c>
      <c r="R80" s="118">
        <f>+H80*'TABELLA FB2'!F80</f>
        <v>223778.25019795817</v>
      </c>
    </row>
    <row r="81" spans="1:18">
      <c r="A81" s="116" t="str">
        <f>+'TABELLA FB2'!A81</f>
        <v>Gallarate</v>
      </c>
      <c r="B81" s="117"/>
      <c r="C81" s="117"/>
      <c r="D81" s="81">
        <f>IF('TABELLA FB2'!B81&lt;5000,D$5,IF('TABELLA FB2'!B81&lt;10000,D$6,IF('TABELLA FB2'!B81&lt;50000,D$7,IF('TABELLA FB2'!B81&lt;100000,D$8,D$9))))</f>
        <v>260</v>
      </c>
      <c r="E81" s="82">
        <f>IF('TABELLA FB2'!C81&lt;5000,E$5,IF('TABELLA FB2'!C81&lt;10000,E$6,IF('TABELLA FB2'!C81&lt;50000,E$7,IF('TABELLA FB2'!C81&lt;100000,E$8,E$9))))</f>
        <v>320</v>
      </c>
      <c r="F81" s="82">
        <f>IF('TABELLA FB2'!D81&lt;5000,F$5,IF('TABELLA FB2'!D81&lt;10000,F$6,IF('TABELLA FB2'!D81&lt;50000,F$7,IF('TABELLA FB2'!D81&lt;100000,F$8,F$9))))</f>
        <v>332</v>
      </c>
      <c r="G81" s="82">
        <f>IF('TABELLA FB2'!E81&lt;5000,G$5,IF('TABELLA FB2'!E81&lt;10000,G$6,IF('TABELLA FB2'!E81&lt;50000,G$7,IF('TABELLA FB2'!E81&lt;100000,G$8,G$9))))</f>
        <v>344</v>
      </c>
      <c r="H81" s="83">
        <f>IF('TABELLA FB2'!F81&lt;5000,H$5,IF('TABELLA FB2'!F81&lt;10000,H$6,IF('TABELLA FB2'!F81&lt;50000,H$7,IF('TABELLA FB2'!F81&lt;100000,H$8,H$9))))</f>
        <v>356</v>
      </c>
      <c r="I81" s="129"/>
      <c r="J81" s="253"/>
      <c r="N81" s="118">
        <f>+D81*'TABELLA FB2'!B81</f>
        <v>0</v>
      </c>
      <c r="O81" s="118">
        <f>+E81*'TABELLA FB2'!C81</f>
        <v>17049380.995866712</v>
      </c>
      <c r="P81" s="118">
        <f>+F81*'TABELLA FB2'!D81</f>
        <v>18584897.061503854</v>
      </c>
      <c r="Q81" s="118">
        <f>+G81*'TABELLA FB2'!E81</f>
        <v>19821468.452840019</v>
      </c>
      <c r="R81" s="118">
        <f>+H81*'TABELLA FB2'!F81</f>
        <v>20938015.304671437</v>
      </c>
    </row>
    <row r="82" spans="1:18">
      <c r="A82" s="116" t="str">
        <f>+'TABELLA FB2'!A82</f>
        <v>Galliate Lombardo</v>
      </c>
      <c r="B82" s="117"/>
      <c r="C82" s="117"/>
      <c r="D82" s="81">
        <f>IF('TABELLA FB2'!B82&lt;5000,D$5,IF('TABELLA FB2'!B82&lt;10000,D$6,IF('TABELLA FB2'!B82&lt;50000,D$7,IF('TABELLA FB2'!B82&lt;100000,D$8,D$9))))</f>
        <v>260</v>
      </c>
      <c r="E82" s="82">
        <f>IF('TABELLA FB2'!C82&lt;5000,E$5,IF('TABELLA FB2'!C82&lt;10000,E$6,IF('TABELLA FB2'!C82&lt;50000,E$7,IF('TABELLA FB2'!C82&lt;100000,E$8,E$9))))</f>
        <v>260</v>
      </c>
      <c r="F82" s="82">
        <f>IF('TABELLA FB2'!D82&lt;5000,F$5,IF('TABELLA FB2'!D82&lt;10000,F$6,IF('TABELLA FB2'!D82&lt;50000,F$7,IF('TABELLA FB2'!D82&lt;100000,F$8,F$9))))</f>
        <v>266</v>
      </c>
      <c r="G82" s="82">
        <f>IF('TABELLA FB2'!E82&lt;5000,G$5,IF('TABELLA FB2'!E82&lt;10000,G$6,IF('TABELLA FB2'!E82&lt;50000,G$7,IF('TABELLA FB2'!E82&lt;100000,G$8,G$9))))</f>
        <v>272</v>
      </c>
      <c r="H82" s="83">
        <f>IF('TABELLA FB2'!F82&lt;5000,H$5,IF('TABELLA FB2'!F82&lt;10000,H$6,IF('TABELLA FB2'!F82&lt;50000,H$7,IF('TABELLA FB2'!F82&lt;100000,H$8,H$9))))</f>
        <v>278</v>
      </c>
      <c r="I82" s="129"/>
      <c r="J82" s="253"/>
      <c r="N82" s="118">
        <f>+D82*'TABELLA FB2'!B82</f>
        <v>0</v>
      </c>
      <c r="O82" s="118">
        <f>+E82*'TABELLA FB2'!C82</f>
        <v>243253.6864362584</v>
      </c>
      <c r="P82" s="118">
        <f>+F82*'TABELLA FB2'!D82</f>
        <v>258645.53585207678</v>
      </c>
      <c r="Q82" s="118">
        <f>+G82*'TABELLA FB2'!E82</f>
        <v>270509.75335717277</v>
      </c>
      <c r="R82" s="118">
        <f>+H82*'TABELLA FB2'!F82</f>
        <v>280934.71883556631</v>
      </c>
    </row>
    <row r="83" spans="1:18">
      <c r="A83" s="116" t="str">
        <f>+'TABELLA FB2'!A83</f>
        <v>Gavirate</v>
      </c>
      <c r="B83" s="117"/>
      <c r="C83" s="117"/>
      <c r="D83" s="81">
        <f>IF('TABELLA FB2'!B83&lt;5000,D$5,IF('TABELLA FB2'!B83&lt;10000,D$6,IF('TABELLA FB2'!B83&lt;50000,D$7,IF('TABELLA FB2'!B83&lt;100000,D$8,D$9))))</f>
        <v>260</v>
      </c>
      <c r="E83" s="82">
        <f>IF('TABELLA FB2'!C83&lt;5000,E$5,IF('TABELLA FB2'!C83&lt;10000,E$6,IF('TABELLA FB2'!C83&lt;50000,E$7,IF('TABELLA FB2'!C83&lt;100000,E$8,E$9))))</f>
        <v>280</v>
      </c>
      <c r="F83" s="82">
        <f>IF('TABELLA FB2'!D83&lt;5000,F$5,IF('TABELLA FB2'!D83&lt;10000,F$6,IF('TABELLA FB2'!D83&lt;50000,F$7,IF('TABELLA FB2'!D83&lt;100000,F$8,F$9))))</f>
        <v>288</v>
      </c>
      <c r="G83" s="82">
        <f>IF('TABELLA FB2'!E83&lt;5000,G$5,IF('TABELLA FB2'!E83&lt;10000,G$6,IF('TABELLA FB2'!E83&lt;50000,G$7,IF('TABELLA FB2'!E83&lt;100000,G$8,G$9))))</f>
        <v>296</v>
      </c>
      <c r="H83" s="83">
        <f>IF('TABELLA FB2'!F83&lt;5000,H$5,IF('TABELLA FB2'!F83&lt;10000,H$6,IF('TABELLA FB2'!F83&lt;50000,H$7,IF('TABELLA FB2'!F83&lt;100000,H$8,H$9))))</f>
        <v>304</v>
      </c>
      <c r="I83" s="129"/>
      <c r="J83" s="253"/>
      <c r="N83" s="118">
        <f>+D83*'TABELLA FB2'!B83</f>
        <v>0</v>
      </c>
      <c r="O83" s="118">
        <f>+E83*'TABELLA FB2'!C83</f>
        <v>2666126.3729814761</v>
      </c>
      <c r="P83" s="118">
        <f>+F83*'TABELLA FB2'!D83</f>
        <v>2756212.5525280931</v>
      </c>
      <c r="Q83" s="118">
        <f>+G83*'TABELLA FB2'!E83</f>
        <v>2841171.1479654713</v>
      </c>
      <c r="R83" s="118">
        <f>+H83*'TABELLA FB2'!F83</f>
        <v>2924093.9424278028</v>
      </c>
    </row>
    <row r="84" spans="1:18">
      <c r="A84" s="116" t="str">
        <f>+'TABELLA FB2'!A84</f>
        <v>Gazzada Schianno</v>
      </c>
      <c r="B84" s="117"/>
      <c r="C84" s="117"/>
      <c r="D84" s="81">
        <f>IF('TABELLA FB2'!B84&lt;5000,D$5,IF('TABELLA FB2'!B84&lt;10000,D$6,IF('TABELLA FB2'!B84&lt;50000,D$7,IF('TABELLA FB2'!B84&lt;100000,D$8,D$9))))</f>
        <v>260</v>
      </c>
      <c r="E84" s="82">
        <f>IF('TABELLA FB2'!C84&lt;5000,E$5,IF('TABELLA FB2'!C84&lt;10000,E$6,IF('TABELLA FB2'!C84&lt;50000,E$7,IF('TABELLA FB2'!C84&lt;100000,E$8,E$9))))</f>
        <v>260</v>
      </c>
      <c r="F84" s="82">
        <f>IF('TABELLA FB2'!D84&lt;5000,F$5,IF('TABELLA FB2'!D84&lt;10000,F$6,IF('TABELLA FB2'!D84&lt;50000,F$7,IF('TABELLA FB2'!D84&lt;100000,F$8,F$9))))</f>
        <v>266</v>
      </c>
      <c r="G84" s="82">
        <f>IF('TABELLA FB2'!E84&lt;5000,G$5,IF('TABELLA FB2'!E84&lt;10000,G$6,IF('TABELLA FB2'!E84&lt;50000,G$7,IF('TABELLA FB2'!E84&lt;100000,G$8,G$9))))</f>
        <v>272</v>
      </c>
      <c r="H84" s="83">
        <f>IF('TABELLA FB2'!F84&lt;5000,H$5,IF('TABELLA FB2'!F84&lt;10000,H$6,IF('TABELLA FB2'!F84&lt;50000,H$7,IF('TABELLA FB2'!F84&lt;100000,H$8,H$9))))</f>
        <v>278</v>
      </c>
      <c r="I84" s="129"/>
      <c r="J84" s="253"/>
      <c r="N84" s="118">
        <f>+D84*'TABELLA FB2'!B84</f>
        <v>0</v>
      </c>
      <c r="O84" s="118">
        <f>+E84*'TABELLA FB2'!C84</f>
        <v>1207443.7265523104</v>
      </c>
      <c r="P84" s="118">
        <f>+F84*'TABELLA FB2'!D84</f>
        <v>1245366.671688586</v>
      </c>
      <c r="Q84" s="118">
        <f>+G84*'TABELLA FB2'!E84</f>
        <v>1279513.2104316375</v>
      </c>
      <c r="R84" s="118">
        <f>+H84*'TABELLA FB2'!F84</f>
        <v>1312146.8713584491</v>
      </c>
    </row>
    <row r="85" spans="1:18">
      <c r="A85" s="116" t="str">
        <f>+'TABELLA FB2'!A85</f>
        <v>Gemonio</v>
      </c>
      <c r="B85" s="117"/>
      <c r="C85" s="117"/>
      <c r="D85" s="81">
        <f>IF('TABELLA FB2'!B85&lt;5000,D$5,IF('TABELLA FB2'!B85&lt;10000,D$6,IF('TABELLA FB2'!B85&lt;50000,D$7,IF('TABELLA FB2'!B85&lt;100000,D$8,D$9))))</f>
        <v>260</v>
      </c>
      <c r="E85" s="82">
        <f>IF('TABELLA FB2'!C85&lt;5000,E$5,IF('TABELLA FB2'!C85&lt;10000,E$6,IF('TABELLA FB2'!C85&lt;50000,E$7,IF('TABELLA FB2'!C85&lt;100000,E$8,E$9))))</f>
        <v>260</v>
      </c>
      <c r="F85" s="82">
        <f>IF('TABELLA FB2'!D85&lt;5000,F$5,IF('TABELLA FB2'!D85&lt;10000,F$6,IF('TABELLA FB2'!D85&lt;50000,F$7,IF('TABELLA FB2'!D85&lt;100000,F$8,F$9))))</f>
        <v>266</v>
      </c>
      <c r="G85" s="82">
        <f>IF('TABELLA FB2'!E85&lt;5000,G$5,IF('TABELLA FB2'!E85&lt;10000,G$6,IF('TABELLA FB2'!E85&lt;50000,G$7,IF('TABELLA FB2'!E85&lt;100000,G$8,G$9))))</f>
        <v>272</v>
      </c>
      <c r="H85" s="83">
        <f>IF('TABELLA FB2'!F85&lt;5000,H$5,IF('TABELLA FB2'!F85&lt;10000,H$6,IF('TABELLA FB2'!F85&lt;50000,H$7,IF('TABELLA FB2'!F85&lt;100000,H$8,H$9))))</f>
        <v>278</v>
      </c>
      <c r="I85" s="129"/>
      <c r="J85" s="253"/>
      <c r="N85" s="118">
        <f>+D85*'TABELLA FB2'!B85</f>
        <v>0</v>
      </c>
      <c r="O85" s="118">
        <f>+E85*'TABELLA FB2'!C85</f>
        <v>757067.45296675246</v>
      </c>
      <c r="P85" s="118">
        <f>+F85*'TABELLA FB2'!D85</f>
        <v>808157.49173299724</v>
      </c>
      <c r="Q85" s="118">
        <f>+G85*'TABELLA FB2'!E85</f>
        <v>847183.84353563958</v>
      </c>
      <c r="R85" s="118">
        <f>+H85*'TABELLA FB2'!F85</f>
        <v>881276.72694599209</v>
      </c>
    </row>
    <row r="86" spans="1:18">
      <c r="A86" s="116" t="str">
        <f>+'TABELLA FB2'!A86</f>
        <v>Gerenzano</v>
      </c>
      <c r="B86" s="117"/>
      <c r="C86" s="117"/>
      <c r="D86" s="81">
        <f>IF('TABELLA FB2'!B86&lt;5000,D$5,IF('TABELLA FB2'!B86&lt;10000,D$6,IF('TABELLA FB2'!B86&lt;50000,D$7,IF('TABELLA FB2'!B86&lt;100000,D$8,D$9))))</f>
        <v>260</v>
      </c>
      <c r="E86" s="82">
        <f>IF('TABELLA FB2'!C86&lt;5000,E$5,IF('TABELLA FB2'!C86&lt;10000,E$6,IF('TABELLA FB2'!C86&lt;50000,E$7,IF('TABELLA FB2'!C86&lt;100000,E$8,E$9))))</f>
        <v>300</v>
      </c>
      <c r="F86" s="82">
        <f>IF('TABELLA FB2'!D86&lt;5000,F$5,IF('TABELLA FB2'!D86&lt;10000,F$6,IF('TABELLA FB2'!D86&lt;50000,F$7,IF('TABELLA FB2'!D86&lt;100000,F$8,F$9))))</f>
        <v>310</v>
      </c>
      <c r="G86" s="82">
        <f>IF('TABELLA FB2'!E86&lt;5000,G$5,IF('TABELLA FB2'!E86&lt;10000,G$6,IF('TABELLA FB2'!E86&lt;50000,G$7,IF('TABELLA FB2'!E86&lt;100000,G$8,G$9))))</f>
        <v>320</v>
      </c>
      <c r="H86" s="83">
        <f>IF('TABELLA FB2'!F86&lt;5000,H$5,IF('TABELLA FB2'!F86&lt;10000,H$6,IF('TABELLA FB2'!F86&lt;50000,H$7,IF('TABELLA FB2'!F86&lt;100000,H$8,H$9))))</f>
        <v>330</v>
      </c>
      <c r="I86" s="129"/>
      <c r="J86" s="253"/>
      <c r="N86" s="118">
        <f>+D86*'TABELLA FB2'!B86</f>
        <v>0</v>
      </c>
      <c r="O86" s="118">
        <f>+E86*'TABELLA FB2'!C86</f>
        <v>3003626.2644313634</v>
      </c>
      <c r="P86" s="118">
        <f>+F86*'TABELLA FB2'!D86</f>
        <v>3203193.6670310935</v>
      </c>
      <c r="Q86" s="118">
        <f>+G86*'TABELLA FB2'!E86</f>
        <v>3368089.5812834264</v>
      </c>
      <c r="R86" s="118">
        <f>+H86*'TABELLA FB2'!F86</f>
        <v>3519105.6715911487</v>
      </c>
    </row>
    <row r="87" spans="1:18">
      <c r="A87" s="116" t="str">
        <f>+'TABELLA FB2'!A87</f>
        <v>Germignaga</v>
      </c>
      <c r="B87" s="117"/>
      <c r="C87" s="117"/>
      <c r="D87" s="81">
        <f>IF('TABELLA FB2'!B87&lt;5000,D$5,IF('TABELLA FB2'!B87&lt;10000,D$6,IF('TABELLA FB2'!B87&lt;50000,D$7,IF('TABELLA FB2'!B87&lt;100000,D$8,D$9))))</f>
        <v>260</v>
      </c>
      <c r="E87" s="82">
        <f>IF('TABELLA FB2'!C87&lt;5000,E$5,IF('TABELLA FB2'!C87&lt;10000,E$6,IF('TABELLA FB2'!C87&lt;50000,E$7,IF('TABELLA FB2'!C87&lt;100000,E$8,E$9))))</f>
        <v>260</v>
      </c>
      <c r="F87" s="82">
        <f>IF('TABELLA FB2'!D87&lt;5000,F$5,IF('TABELLA FB2'!D87&lt;10000,F$6,IF('TABELLA FB2'!D87&lt;50000,F$7,IF('TABELLA FB2'!D87&lt;100000,F$8,F$9))))</f>
        <v>266</v>
      </c>
      <c r="G87" s="82">
        <f>IF('TABELLA FB2'!E87&lt;5000,G$5,IF('TABELLA FB2'!E87&lt;10000,G$6,IF('TABELLA FB2'!E87&lt;50000,G$7,IF('TABELLA FB2'!E87&lt;100000,G$8,G$9))))</f>
        <v>272</v>
      </c>
      <c r="H87" s="83">
        <f>IF('TABELLA FB2'!F87&lt;5000,H$5,IF('TABELLA FB2'!F87&lt;10000,H$6,IF('TABELLA FB2'!F87&lt;50000,H$7,IF('TABELLA FB2'!F87&lt;100000,H$8,H$9))))</f>
        <v>278</v>
      </c>
      <c r="I87" s="129"/>
      <c r="J87" s="253"/>
      <c r="N87" s="118">
        <f>+D87*'TABELLA FB2'!B87</f>
        <v>0</v>
      </c>
      <c r="O87" s="118">
        <f>+E87*'TABELLA FB2'!C87</f>
        <v>1000885.1736322368</v>
      </c>
      <c r="P87" s="118">
        <f>+F87*'TABELLA FB2'!D87</f>
        <v>1043326.7789820419</v>
      </c>
      <c r="Q87" s="118">
        <f>+G87*'TABELLA FB2'!E87</f>
        <v>1078604.1474952823</v>
      </c>
      <c r="R87" s="118">
        <f>+H87*'TABELLA FB2'!F87</f>
        <v>1110993.0027939882</v>
      </c>
    </row>
    <row r="88" spans="1:18">
      <c r="A88" s="116" t="str">
        <f>+'TABELLA FB2'!A88</f>
        <v>Golasecca</v>
      </c>
      <c r="B88" s="117"/>
      <c r="C88" s="117"/>
      <c r="D88" s="81">
        <f>IF('TABELLA FB2'!B88&lt;5000,D$5,IF('TABELLA FB2'!B88&lt;10000,D$6,IF('TABELLA FB2'!B88&lt;50000,D$7,IF('TABELLA FB2'!B88&lt;100000,D$8,D$9))))</f>
        <v>260</v>
      </c>
      <c r="E88" s="82">
        <f>IF('TABELLA FB2'!C88&lt;5000,E$5,IF('TABELLA FB2'!C88&lt;10000,E$6,IF('TABELLA FB2'!C88&lt;50000,E$7,IF('TABELLA FB2'!C88&lt;100000,E$8,E$9))))</f>
        <v>260</v>
      </c>
      <c r="F88" s="82">
        <f>IF('TABELLA FB2'!D88&lt;5000,F$5,IF('TABELLA FB2'!D88&lt;10000,F$6,IF('TABELLA FB2'!D88&lt;50000,F$7,IF('TABELLA FB2'!D88&lt;100000,F$8,F$9))))</f>
        <v>266</v>
      </c>
      <c r="G88" s="82">
        <f>IF('TABELLA FB2'!E88&lt;5000,G$5,IF('TABELLA FB2'!E88&lt;10000,G$6,IF('TABELLA FB2'!E88&lt;50000,G$7,IF('TABELLA FB2'!E88&lt;100000,G$8,G$9))))</f>
        <v>272</v>
      </c>
      <c r="H88" s="83">
        <f>IF('TABELLA FB2'!F88&lt;5000,H$5,IF('TABELLA FB2'!F88&lt;10000,H$6,IF('TABELLA FB2'!F88&lt;50000,H$7,IF('TABELLA FB2'!F88&lt;100000,H$8,H$9))))</f>
        <v>278</v>
      </c>
      <c r="I88" s="129"/>
      <c r="J88" s="253"/>
      <c r="N88" s="118">
        <f>+D88*'TABELLA FB2'!B88</f>
        <v>0</v>
      </c>
      <c r="O88" s="118">
        <f>+E88*'TABELLA FB2'!C88</f>
        <v>670350.09754290944</v>
      </c>
      <c r="P88" s="118">
        <f>+F88*'TABELLA FB2'!D88</f>
        <v>695538.01966058509</v>
      </c>
      <c r="Q88" s="118">
        <f>+G88*'TABELLA FB2'!E88</f>
        <v>717105.07236016565</v>
      </c>
      <c r="R88" s="118">
        <f>+H88*'TABELLA FB2'!F88</f>
        <v>737216.32323963649</v>
      </c>
    </row>
    <row r="89" spans="1:18">
      <c r="A89" s="116" t="str">
        <f>+'TABELLA FB2'!A89</f>
        <v>Gorla Maggiore</v>
      </c>
      <c r="B89" s="117"/>
      <c r="C89" s="117"/>
      <c r="D89" s="81">
        <f>IF('TABELLA FB2'!B89&lt;5000,D$5,IF('TABELLA FB2'!B89&lt;10000,D$6,IF('TABELLA FB2'!B89&lt;50000,D$7,IF('TABELLA FB2'!B89&lt;100000,D$8,D$9))))</f>
        <v>260</v>
      </c>
      <c r="E89" s="82">
        <f>IF('TABELLA FB2'!C89&lt;5000,E$5,IF('TABELLA FB2'!C89&lt;10000,E$6,IF('TABELLA FB2'!C89&lt;50000,E$7,IF('TABELLA FB2'!C89&lt;100000,E$8,E$9))))</f>
        <v>280</v>
      </c>
      <c r="F89" s="82">
        <f>IF('TABELLA FB2'!D89&lt;5000,F$5,IF('TABELLA FB2'!D89&lt;10000,F$6,IF('TABELLA FB2'!D89&lt;50000,F$7,IF('TABELLA FB2'!D89&lt;100000,F$8,F$9))))</f>
        <v>288</v>
      </c>
      <c r="G89" s="82">
        <f>IF('TABELLA FB2'!E89&lt;5000,G$5,IF('TABELLA FB2'!E89&lt;10000,G$6,IF('TABELLA FB2'!E89&lt;50000,G$7,IF('TABELLA FB2'!E89&lt;100000,G$8,G$9))))</f>
        <v>296</v>
      </c>
      <c r="H89" s="83">
        <f>IF('TABELLA FB2'!F89&lt;5000,H$5,IF('TABELLA FB2'!F89&lt;10000,H$6,IF('TABELLA FB2'!F89&lt;50000,H$7,IF('TABELLA FB2'!F89&lt;100000,H$8,H$9))))</f>
        <v>304</v>
      </c>
      <c r="I89" s="129"/>
      <c r="J89" s="253"/>
      <c r="N89" s="118">
        <f>+D89*'TABELLA FB2'!B89</f>
        <v>0</v>
      </c>
      <c r="O89" s="118">
        <f>+E89*'TABELLA FB2'!C89</f>
        <v>1441169.5977356466</v>
      </c>
      <c r="P89" s="118">
        <f>+F89*'TABELLA FB2'!D89</f>
        <v>1511186.9069384222</v>
      </c>
      <c r="Q89" s="118">
        <f>+G89*'TABELLA FB2'!E89</f>
        <v>1570770.5220516657</v>
      </c>
      <c r="R89" s="118">
        <f>+H89*'TABELLA FB2'!F89</f>
        <v>1626177.3654854205</v>
      </c>
    </row>
    <row r="90" spans="1:18">
      <c r="A90" s="116" t="str">
        <f>+'TABELLA FB2'!A90</f>
        <v>Gorla Minore</v>
      </c>
      <c r="B90" s="117"/>
      <c r="C90" s="117"/>
      <c r="D90" s="81">
        <f>IF('TABELLA FB2'!B90&lt;5000,D$5,IF('TABELLA FB2'!B90&lt;10000,D$6,IF('TABELLA FB2'!B90&lt;50000,D$7,IF('TABELLA FB2'!B90&lt;100000,D$8,D$9))))</f>
        <v>260</v>
      </c>
      <c r="E90" s="82">
        <f>IF('TABELLA FB2'!C90&lt;5000,E$5,IF('TABELLA FB2'!C90&lt;10000,E$6,IF('TABELLA FB2'!C90&lt;50000,E$7,IF('TABELLA FB2'!C90&lt;100000,E$8,E$9))))</f>
        <v>280</v>
      </c>
      <c r="F90" s="82">
        <f>IF('TABELLA FB2'!D90&lt;5000,F$5,IF('TABELLA FB2'!D90&lt;10000,F$6,IF('TABELLA FB2'!D90&lt;50000,F$7,IF('TABELLA FB2'!D90&lt;100000,F$8,F$9))))</f>
        <v>288</v>
      </c>
      <c r="G90" s="82">
        <f>IF('TABELLA FB2'!E90&lt;5000,G$5,IF('TABELLA FB2'!E90&lt;10000,G$6,IF('TABELLA FB2'!E90&lt;50000,G$7,IF('TABELLA FB2'!E90&lt;100000,G$8,G$9))))</f>
        <v>296</v>
      </c>
      <c r="H90" s="83">
        <f>IF('TABELLA FB2'!F90&lt;5000,H$5,IF('TABELLA FB2'!F90&lt;10000,H$6,IF('TABELLA FB2'!F90&lt;50000,H$7,IF('TABELLA FB2'!F90&lt;100000,H$8,H$9))))</f>
        <v>304</v>
      </c>
      <c r="I90" s="129"/>
      <c r="J90" s="253"/>
      <c r="N90" s="118">
        <f>+D90*'TABELLA FB2'!B90</f>
        <v>0</v>
      </c>
      <c r="O90" s="118">
        <f>+E90*'TABELLA FB2'!C90</f>
        <v>2386462.6751582837</v>
      </c>
      <c r="P90" s="118">
        <f>+F90*'TABELLA FB2'!D90</f>
        <v>2564923.4280456845</v>
      </c>
      <c r="Q90" s="118">
        <f>+G90*'TABELLA FB2'!E90</f>
        <v>2704816.5404273034</v>
      </c>
      <c r="R90" s="118">
        <f>+H90*'TABELLA FB2'!F90</f>
        <v>2829051.1650825632</v>
      </c>
    </row>
    <row r="91" spans="1:18">
      <c r="A91" s="116" t="str">
        <f>+'TABELLA FB2'!A91</f>
        <v>Gornate-Olona</v>
      </c>
      <c r="B91" s="117"/>
      <c r="C91" s="117"/>
      <c r="D91" s="81">
        <f>IF('TABELLA FB2'!B91&lt;5000,D$5,IF('TABELLA FB2'!B91&lt;10000,D$6,IF('TABELLA FB2'!B91&lt;50000,D$7,IF('TABELLA FB2'!B91&lt;100000,D$8,D$9))))</f>
        <v>260</v>
      </c>
      <c r="E91" s="82">
        <f>IF('TABELLA FB2'!C91&lt;5000,E$5,IF('TABELLA FB2'!C91&lt;10000,E$6,IF('TABELLA FB2'!C91&lt;50000,E$7,IF('TABELLA FB2'!C91&lt;100000,E$8,E$9))))</f>
        <v>260</v>
      </c>
      <c r="F91" s="82">
        <f>IF('TABELLA FB2'!D91&lt;5000,F$5,IF('TABELLA FB2'!D91&lt;10000,F$6,IF('TABELLA FB2'!D91&lt;50000,F$7,IF('TABELLA FB2'!D91&lt;100000,F$8,F$9))))</f>
        <v>266</v>
      </c>
      <c r="G91" s="82">
        <f>IF('TABELLA FB2'!E91&lt;5000,G$5,IF('TABELLA FB2'!E91&lt;10000,G$6,IF('TABELLA FB2'!E91&lt;50000,G$7,IF('TABELLA FB2'!E91&lt;100000,G$8,G$9))))</f>
        <v>272</v>
      </c>
      <c r="H91" s="83">
        <f>IF('TABELLA FB2'!F91&lt;5000,H$5,IF('TABELLA FB2'!F91&lt;10000,H$6,IF('TABELLA FB2'!F91&lt;50000,H$7,IF('TABELLA FB2'!F91&lt;100000,H$8,H$9))))</f>
        <v>278</v>
      </c>
      <c r="I91" s="129"/>
      <c r="J91" s="253"/>
      <c r="N91" s="118">
        <f>+D91*'TABELLA FB2'!B91</f>
        <v>0</v>
      </c>
      <c r="O91" s="118">
        <f>+E91*'TABELLA FB2'!C91</f>
        <v>554734.06604200299</v>
      </c>
      <c r="P91" s="118">
        <f>+F91*'TABELLA FB2'!D91</f>
        <v>585922.94438053004</v>
      </c>
      <c r="Q91" s="118">
        <f>+G91*'TABELLA FB2'!E91</f>
        <v>610418.89779842552</v>
      </c>
      <c r="R91" s="118">
        <f>+H91*'TABELLA FB2'!F91</f>
        <v>632194.98170032981</v>
      </c>
    </row>
    <row r="92" spans="1:18">
      <c r="A92" s="116" t="str">
        <f>+'TABELLA FB2'!A92</f>
        <v>Grantola</v>
      </c>
      <c r="B92" s="117"/>
      <c r="C92" s="117"/>
      <c r="D92" s="81">
        <f>IF('TABELLA FB2'!B92&lt;5000,D$5,IF('TABELLA FB2'!B92&lt;10000,D$6,IF('TABELLA FB2'!B92&lt;50000,D$7,IF('TABELLA FB2'!B92&lt;100000,D$8,D$9))))</f>
        <v>260</v>
      </c>
      <c r="E92" s="82">
        <f>IF('TABELLA FB2'!C92&lt;5000,E$5,IF('TABELLA FB2'!C92&lt;10000,E$6,IF('TABELLA FB2'!C92&lt;50000,E$7,IF('TABELLA FB2'!C92&lt;100000,E$8,E$9))))</f>
        <v>260</v>
      </c>
      <c r="F92" s="82">
        <f>IF('TABELLA FB2'!D92&lt;5000,F$5,IF('TABELLA FB2'!D92&lt;10000,F$6,IF('TABELLA FB2'!D92&lt;50000,F$7,IF('TABELLA FB2'!D92&lt;100000,F$8,F$9))))</f>
        <v>266</v>
      </c>
      <c r="G92" s="82">
        <f>IF('TABELLA FB2'!E92&lt;5000,G$5,IF('TABELLA FB2'!E92&lt;10000,G$6,IF('TABELLA FB2'!E92&lt;50000,G$7,IF('TABELLA FB2'!E92&lt;100000,G$8,G$9))))</f>
        <v>272</v>
      </c>
      <c r="H92" s="83">
        <f>IF('TABELLA FB2'!F92&lt;5000,H$5,IF('TABELLA FB2'!F92&lt;10000,H$6,IF('TABELLA FB2'!F92&lt;50000,H$7,IF('TABELLA FB2'!F92&lt;100000,H$8,H$9))))</f>
        <v>278</v>
      </c>
      <c r="I92" s="129"/>
      <c r="J92" s="253"/>
      <c r="N92" s="118">
        <f>+D92*'TABELLA FB2'!B92</f>
        <v>0</v>
      </c>
      <c r="O92" s="118">
        <f>+E92*'TABELLA FB2'!C92</f>
        <v>341605.61559438781</v>
      </c>
      <c r="P92" s="118">
        <f>+F92*'TABELLA FB2'!D92</f>
        <v>362089.49302219471</v>
      </c>
      <c r="Q92" s="118">
        <f>+G92*'TABELLA FB2'!E92</f>
        <v>378008.40246062505</v>
      </c>
      <c r="R92" s="118">
        <f>+H92*'TABELLA FB2'!F92</f>
        <v>392068.28670654516</v>
      </c>
    </row>
    <row r="93" spans="1:18">
      <c r="A93" s="116" t="str">
        <f>+'TABELLA FB2'!A93</f>
        <v>Inarzo</v>
      </c>
      <c r="B93" s="117"/>
      <c r="C93" s="117"/>
      <c r="D93" s="81">
        <f>IF('TABELLA FB2'!B93&lt;5000,D$5,IF('TABELLA FB2'!B93&lt;10000,D$6,IF('TABELLA FB2'!B93&lt;50000,D$7,IF('TABELLA FB2'!B93&lt;100000,D$8,D$9))))</f>
        <v>260</v>
      </c>
      <c r="E93" s="82">
        <f>IF('TABELLA FB2'!C93&lt;5000,E$5,IF('TABELLA FB2'!C93&lt;10000,E$6,IF('TABELLA FB2'!C93&lt;50000,E$7,IF('TABELLA FB2'!C93&lt;100000,E$8,E$9))))</f>
        <v>260</v>
      </c>
      <c r="F93" s="82">
        <f>IF('TABELLA FB2'!D93&lt;5000,F$5,IF('TABELLA FB2'!D93&lt;10000,F$6,IF('TABELLA FB2'!D93&lt;50000,F$7,IF('TABELLA FB2'!D93&lt;100000,F$8,F$9))))</f>
        <v>266</v>
      </c>
      <c r="G93" s="82">
        <f>IF('TABELLA FB2'!E93&lt;5000,G$5,IF('TABELLA FB2'!E93&lt;10000,G$6,IF('TABELLA FB2'!E93&lt;50000,G$7,IF('TABELLA FB2'!E93&lt;100000,G$8,G$9))))</f>
        <v>272</v>
      </c>
      <c r="H93" s="83">
        <f>IF('TABELLA FB2'!F93&lt;5000,H$5,IF('TABELLA FB2'!F93&lt;10000,H$6,IF('TABELLA FB2'!F93&lt;50000,H$7,IF('TABELLA FB2'!F93&lt;100000,H$8,H$9))))</f>
        <v>278</v>
      </c>
      <c r="I93" s="129"/>
      <c r="J93" s="253"/>
      <c r="N93" s="118">
        <f>+D93*'TABELLA FB2'!B93</f>
        <v>0</v>
      </c>
      <c r="O93" s="118">
        <f>+E93*'TABELLA FB2'!C93</f>
        <v>253730.39878760523</v>
      </c>
      <c r="P93" s="118">
        <f>+F93*'TABELLA FB2'!D93</f>
        <v>270496.70079113916</v>
      </c>
      <c r="Q93" s="118">
        <f>+G93*'TABELLA FB2'!E93</f>
        <v>283340.76402487187</v>
      </c>
      <c r="R93" s="118">
        <f>+H93*'TABELLA FB2'!F93</f>
        <v>294582.07263663685</v>
      </c>
    </row>
    <row r="94" spans="1:18">
      <c r="A94" s="116" t="str">
        <f>+'TABELLA FB2'!A94</f>
        <v>Induno Olona</v>
      </c>
      <c r="B94" s="117"/>
      <c r="C94" s="117"/>
      <c r="D94" s="81">
        <f>IF('TABELLA FB2'!B94&lt;5000,D$5,IF('TABELLA FB2'!B94&lt;10000,D$6,IF('TABELLA FB2'!B94&lt;50000,D$7,IF('TABELLA FB2'!B94&lt;100000,D$8,D$9))))</f>
        <v>260</v>
      </c>
      <c r="E94" s="82">
        <f>IF('TABELLA FB2'!C94&lt;5000,E$5,IF('TABELLA FB2'!C94&lt;10000,E$6,IF('TABELLA FB2'!C94&lt;50000,E$7,IF('TABELLA FB2'!C94&lt;100000,E$8,E$9))))</f>
        <v>300</v>
      </c>
      <c r="F94" s="82">
        <f>IF('TABELLA FB2'!D94&lt;5000,F$5,IF('TABELLA FB2'!D94&lt;10000,F$6,IF('TABELLA FB2'!D94&lt;50000,F$7,IF('TABELLA FB2'!D94&lt;100000,F$8,F$9))))</f>
        <v>310</v>
      </c>
      <c r="G94" s="82">
        <f>IF('TABELLA FB2'!E94&lt;5000,G$5,IF('TABELLA FB2'!E94&lt;10000,G$6,IF('TABELLA FB2'!E94&lt;50000,G$7,IF('TABELLA FB2'!E94&lt;100000,G$8,G$9))))</f>
        <v>320</v>
      </c>
      <c r="H94" s="83">
        <f>IF('TABELLA FB2'!F94&lt;5000,H$5,IF('TABELLA FB2'!F94&lt;10000,H$6,IF('TABELLA FB2'!F94&lt;50000,H$7,IF('TABELLA FB2'!F94&lt;100000,H$8,H$9))))</f>
        <v>330</v>
      </c>
      <c r="I94" s="129"/>
      <c r="J94" s="253"/>
      <c r="N94" s="118">
        <f>+D94*'TABELLA FB2'!B94</f>
        <v>0</v>
      </c>
      <c r="O94" s="118">
        <f>+E94*'TABELLA FB2'!C94</f>
        <v>3121072.6302986904</v>
      </c>
      <c r="P94" s="118">
        <f>+F94*'TABELLA FB2'!D94</f>
        <v>3288996.892971518</v>
      </c>
      <c r="Q94" s="118">
        <f>+G94*'TABELLA FB2'!E94</f>
        <v>3434275.4897322152</v>
      </c>
      <c r="R94" s="118">
        <f>+H94*'TABELLA FB2'!F94</f>
        <v>3570547.8547250787</v>
      </c>
    </row>
    <row r="95" spans="1:18">
      <c r="A95" s="116" t="str">
        <f>+'TABELLA FB2'!A95</f>
        <v>Ispra</v>
      </c>
      <c r="B95" s="117"/>
      <c r="C95" s="117"/>
      <c r="D95" s="81">
        <f>IF('TABELLA FB2'!B95&lt;5000,D$5,IF('TABELLA FB2'!B95&lt;10000,D$6,IF('TABELLA FB2'!B95&lt;50000,D$7,IF('TABELLA FB2'!B95&lt;100000,D$8,D$9))))</f>
        <v>260</v>
      </c>
      <c r="E95" s="82">
        <f>IF('TABELLA FB2'!C95&lt;5000,E$5,IF('TABELLA FB2'!C95&lt;10000,E$6,IF('TABELLA FB2'!C95&lt;50000,E$7,IF('TABELLA FB2'!C95&lt;100000,E$8,E$9))))</f>
        <v>280</v>
      </c>
      <c r="F95" s="82">
        <f>IF('TABELLA FB2'!D95&lt;5000,F$5,IF('TABELLA FB2'!D95&lt;10000,F$6,IF('TABELLA FB2'!D95&lt;50000,F$7,IF('TABELLA FB2'!D95&lt;100000,F$8,F$9))))</f>
        <v>288</v>
      </c>
      <c r="G95" s="82">
        <f>IF('TABELLA FB2'!E95&lt;5000,G$5,IF('TABELLA FB2'!E95&lt;10000,G$6,IF('TABELLA FB2'!E95&lt;50000,G$7,IF('TABELLA FB2'!E95&lt;100000,G$8,G$9))))</f>
        <v>296</v>
      </c>
      <c r="H95" s="83">
        <f>IF('TABELLA FB2'!F95&lt;5000,H$5,IF('TABELLA FB2'!F95&lt;10000,H$6,IF('TABELLA FB2'!F95&lt;50000,H$7,IF('TABELLA FB2'!F95&lt;100000,H$8,H$9))))</f>
        <v>304</v>
      </c>
      <c r="I95" s="129"/>
      <c r="J95" s="253"/>
      <c r="N95" s="118">
        <f>+D95*'TABELLA FB2'!B95</f>
        <v>0</v>
      </c>
      <c r="O95" s="118">
        <f>+E95*'TABELLA FB2'!C95</f>
        <v>1442342.2559255476</v>
      </c>
      <c r="P95" s="118">
        <f>+F95*'TABELLA FB2'!D95</f>
        <v>1525366.0860600786</v>
      </c>
      <c r="Q95" s="118">
        <f>+G95*'TABELLA FB2'!E95</f>
        <v>1593435.7957226119</v>
      </c>
      <c r="R95" s="118">
        <f>+H95*'TABELLA FB2'!F95</f>
        <v>1655489.707604476</v>
      </c>
    </row>
    <row r="96" spans="1:18">
      <c r="A96" s="116" t="str">
        <f>+'TABELLA FB2'!A96</f>
        <v>Jerago con Orago</v>
      </c>
      <c r="B96" s="117"/>
      <c r="C96" s="117"/>
      <c r="D96" s="81">
        <f>IF('TABELLA FB2'!B96&lt;5000,D$5,IF('TABELLA FB2'!B96&lt;10000,D$6,IF('TABELLA FB2'!B96&lt;50000,D$7,IF('TABELLA FB2'!B96&lt;100000,D$8,D$9))))</f>
        <v>260</v>
      </c>
      <c r="E96" s="82">
        <f>IF('TABELLA FB2'!C96&lt;5000,E$5,IF('TABELLA FB2'!C96&lt;10000,E$6,IF('TABELLA FB2'!C96&lt;50000,E$7,IF('TABELLA FB2'!C96&lt;100000,E$8,E$9))))</f>
        <v>280</v>
      </c>
      <c r="F96" s="82">
        <f>IF('TABELLA FB2'!D96&lt;5000,F$5,IF('TABELLA FB2'!D96&lt;10000,F$6,IF('TABELLA FB2'!D96&lt;50000,F$7,IF('TABELLA FB2'!D96&lt;100000,F$8,F$9))))</f>
        <v>288</v>
      </c>
      <c r="G96" s="82">
        <f>IF('TABELLA FB2'!E96&lt;5000,G$5,IF('TABELLA FB2'!E96&lt;10000,G$6,IF('TABELLA FB2'!E96&lt;50000,G$7,IF('TABELLA FB2'!E96&lt;100000,G$8,G$9))))</f>
        <v>296</v>
      </c>
      <c r="H96" s="83">
        <f>IF('TABELLA FB2'!F96&lt;5000,H$5,IF('TABELLA FB2'!F96&lt;10000,H$6,IF('TABELLA FB2'!F96&lt;50000,H$7,IF('TABELLA FB2'!F96&lt;100000,H$8,H$9))))</f>
        <v>304</v>
      </c>
      <c r="I96" s="129"/>
      <c r="J96" s="253"/>
      <c r="N96" s="118">
        <f>+D96*'TABELLA FB2'!B96</f>
        <v>0</v>
      </c>
      <c r="O96" s="118">
        <f>+E96*'TABELLA FB2'!C96</f>
        <v>1430596.1918152261</v>
      </c>
      <c r="P96" s="118">
        <f>+F96*'TABELLA FB2'!D96</f>
        <v>1512000.3680609656</v>
      </c>
      <c r="Q96" s="118">
        <f>+G96*'TABELLA FB2'!E96</f>
        <v>1578897.3562354103</v>
      </c>
      <c r="R96" s="118">
        <f>+H96*'TABELLA FB2'!F96</f>
        <v>1639960.4274348747</v>
      </c>
    </row>
    <row r="97" spans="1:18">
      <c r="A97" s="116" t="str">
        <f>+'TABELLA FB2'!A97</f>
        <v>Lavena Ponte Tresa</v>
      </c>
      <c r="B97" s="117"/>
      <c r="C97" s="117"/>
      <c r="D97" s="81">
        <f>IF('TABELLA FB2'!B97&lt;5000,D$5,IF('TABELLA FB2'!B97&lt;10000,D$6,IF('TABELLA FB2'!B97&lt;50000,D$7,IF('TABELLA FB2'!B97&lt;100000,D$8,D$9))))</f>
        <v>260</v>
      </c>
      <c r="E97" s="82">
        <f>IF('TABELLA FB2'!C97&lt;5000,E$5,IF('TABELLA FB2'!C97&lt;10000,E$6,IF('TABELLA FB2'!C97&lt;50000,E$7,IF('TABELLA FB2'!C97&lt;100000,E$8,E$9))))</f>
        <v>280</v>
      </c>
      <c r="F97" s="82">
        <f>IF('TABELLA FB2'!D97&lt;5000,F$5,IF('TABELLA FB2'!D97&lt;10000,F$6,IF('TABELLA FB2'!D97&lt;50000,F$7,IF('TABELLA FB2'!D97&lt;100000,F$8,F$9))))</f>
        <v>288</v>
      </c>
      <c r="G97" s="82">
        <f>IF('TABELLA FB2'!E97&lt;5000,G$5,IF('TABELLA FB2'!E97&lt;10000,G$6,IF('TABELLA FB2'!E97&lt;50000,G$7,IF('TABELLA FB2'!E97&lt;100000,G$8,G$9))))</f>
        <v>296</v>
      </c>
      <c r="H97" s="83">
        <f>IF('TABELLA FB2'!F97&lt;5000,H$5,IF('TABELLA FB2'!F97&lt;10000,H$6,IF('TABELLA FB2'!F97&lt;50000,H$7,IF('TABELLA FB2'!F97&lt;100000,H$8,H$9))))</f>
        <v>304</v>
      </c>
      <c r="I97" s="129"/>
      <c r="J97" s="253"/>
      <c r="N97" s="118">
        <f>+D97*'TABELLA FB2'!B97</f>
        <v>0</v>
      </c>
      <c r="O97" s="118">
        <f>+E97*'TABELLA FB2'!C97</f>
        <v>1567418.7580256725</v>
      </c>
      <c r="P97" s="118">
        <f>+F97*'TABELLA FB2'!D97</f>
        <v>1650190.5818675428</v>
      </c>
      <c r="Q97" s="118">
        <f>+G97*'TABELLA FB2'!E97</f>
        <v>1719293.3909915732</v>
      </c>
      <c r="R97" s="118">
        <f>+H97*'TABELLA FB2'!F97</f>
        <v>1782911.588679147</v>
      </c>
    </row>
    <row r="98" spans="1:18">
      <c r="A98" s="116" t="str">
        <f>+'TABELLA FB2'!A98</f>
        <v>Laveno-Mombello</v>
      </c>
      <c r="B98" s="117"/>
      <c r="C98" s="117"/>
      <c r="D98" s="81">
        <f>IF('TABELLA FB2'!B98&lt;5000,D$5,IF('TABELLA FB2'!B98&lt;10000,D$6,IF('TABELLA FB2'!B98&lt;50000,D$7,IF('TABELLA FB2'!B98&lt;100000,D$8,D$9))))</f>
        <v>260</v>
      </c>
      <c r="E98" s="82">
        <f>IF('TABELLA FB2'!C98&lt;5000,E$5,IF('TABELLA FB2'!C98&lt;10000,E$6,IF('TABELLA FB2'!C98&lt;50000,E$7,IF('TABELLA FB2'!C98&lt;100000,E$8,E$9))))</f>
        <v>280</v>
      </c>
      <c r="F98" s="82">
        <f>IF('TABELLA FB2'!D98&lt;5000,F$5,IF('TABELLA FB2'!D98&lt;10000,F$6,IF('TABELLA FB2'!D98&lt;50000,F$7,IF('TABELLA FB2'!D98&lt;100000,F$8,F$9))))</f>
        <v>288</v>
      </c>
      <c r="G98" s="82">
        <f>IF('TABELLA FB2'!E98&lt;5000,G$5,IF('TABELLA FB2'!E98&lt;10000,G$6,IF('TABELLA FB2'!E98&lt;50000,G$7,IF('TABELLA FB2'!E98&lt;100000,G$8,G$9))))</f>
        <v>296</v>
      </c>
      <c r="H98" s="83">
        <f>IF('TABELLA FB2'!F98&lt;5000,H$5,IF('TABELLA FB2'!F98&lt;10000,H$6,IF('TABELLA FB2'!F98&lt;50000,H$7,IF('TABELLA FB2'!F98&lt;100000,H$8,H$9))))</f>
        <v>304</v>
      </c>
      <c r="I98" s="129"/>
      <c r="J98" s="253"/>
      <c r="N98" s="118">
        <f>+D98*'TABELLA FB2'!B98</f>
        <v>0</v>
      </c>
      <c r="O98" s="118">
        <f>+E98*'TABELLA FB2'!C98</f>
        <v>2578872.8990918165</v>
      </c>
      <c r="P98" s="118">
        <f>+F98*'TABELLA FB2'!D98</f>
        <v>2688651.2925636494</v>
      </c>
      <c r="Q98" s="118">
        <f>+G98*'TABELLA FB2'!E98</f>
        <v>2785271.1609934843</v>
      </c>
      <c r="R98" s="118">
        <f>+H98*'TABELLA FB2'!F98</f>
        <v>2876640.9623739622</v>
      </c>
    </row>
    <row r="99" spans="1:18">
      <c r="A99" s="116" t="str">
        <f>+'TABELLA FB2'!A99</f>
        <v>Leggiuno</v>
      </c>
      <c r="B99" s="117"/>
      <c r="C99" s="117"/>
      <c r="D99" s="81">
        <f>IF('TABELLA FB2'!B99&lt;5000,D$5,IF('TABELLA FB2'!B99&lt;10000,D$6,IF('TABELLA FB2'!B99&lt;50000,D$7,IF('TABELLA FB2'!B99&lt;100000,D$8,D$9))))</f>
        <v>260</v>
      </c>
      <c r="E99" s="82">
        <f>IF('TABELLA FB2'!C99&lt;5000,E$5,IF('TABELLA FB2'!C99&lt;10000,E$6,IF('TABELLA FB2'!C99&lt;50000,E$7,IF('TABELLA FB2'!C99&lt;100000,E$8,E$9))))</f>
        <v>260</v>
      </c>
      <c r="F99" s="82">
        <f>IF('TABELLA FB2'!D99&lt;5000,F$5,IF('TABELLA FB2'!D99&lt;10000,F$6,IF('TABELLA FB2'!D99&lt;50000,F$7,IF('TABELLA FB2'!D99&lt;100000,F$8,F$9))))</f>
        <v>266</v>
      </c>
      <c r="G99" s="82">
        <f>IF('TABELLA FB2'!E99&lt;5000,G$5,IF('TABELLA FB2'!E99&lt;10000,G$6,IF('TABELLA FB2'!E99&lt;50000,G$7,IF('TABELLA FB2'!E99&lt;100000,G$8,G$9))))</f>
        <v>272</v>
      </c>
      <c r="H99" s="83">
        <f>IF('TABELLA FB2'!F99&lt;5000,H$5,IF('TABELLA FB2'!F99&lt;10000,H$6,IF('TABELLA FB2'!F99&lt;50000,H$7,IF('TABELLA FB2'!F99&lt;100000,H$8,H$9))))</f>
        <v>278</v>
      </c>
      <c r="I99" s="129"/>
      <c r="J99" s="253"/>
      <c r="N99" s="118">
        <f>+D99*'TABELLA FB2'!B99</f>
        <v>0</v>
      </c>
      <c r="O99" s="118">
        <f>+E99*'TABELLA FB2'!C99</f>
        <v>882009.50238103361</v>
      </c>
      <c r="P99" s="118">
        <f>+F99*'TABELLA FB2'!D99</f>
        <v>937363.63156689936</v>
      </c>
      <c r="Q99" s="118">
        <f>+G99*'TABELLA FB2'!E99</f>
        <v>980082.82122885995</v>
      </c>
      <c r="R99" s="118">
        <f>+H99*'TABELLA FB2'!F99</f>
        <v>1017648.5204652837</v>
      </c>
    </row>
    <row r="100" spans="1:18">
      <c r="A100" s="116" t="str">
        <f>+'TABELLA FB2'!A100</f>
        <v>Lonate Ceppino</v>
      </c>
      <c r="B100" s="117"/>
      <c r="C100" s="117"/>
      <c r="D100" s="81">
        <f>IF('TABELLA FB2'!B100&lt;5000,D$5,IF('TABELLA FB2'!B100&lt;10000,D$6,IF('TABELLA FB2'!B100&lt;50000,D$7,IF('TABELLA FB2'!B100&lt;100000,D$8,D$9))))</f>
        <v>260</v>
      </c>
      <c r="E100" s="82">
        <f>IF('TABELLA FB2'!C100&lt;5000,E$5,IF('TABELLA FB2'!C100&lt;10000,E$6,IF('TABELLA FB2'!C100&lt;50000,E$7,IF('TABELLA FB2'!C100&lt;100000,E$8,E$9))))</f>
        <v>260</v>
      </c>
      <c r="F100" s="82">
        <f>IF('TABELLA FB2'!D100&lt;5000,F$5,IF('TABELLA FB2'!D100&lt;10000,F$6,IF('TABELLA FB2'!D100&lt;50000,F$7,IF('TABELLA FB2'!D100&lt;100000,F$8,F$9))))</f>
        <v>266</v>
      </c>
      <c r="G100" s="82">
        <f>IF('TABELLA FB2'!E100&lt;5000,G$5,IF('TABELLA FB2'!E100&lt;10000,G$6,IF('TABELLA FB2'!E100&lt;50000,G$7,IF('TABELLA FB2'!E100&lt;100000,G$8,G$9))))</f>
        <v>272</v>
      </c>
      <c r="H100" s="83">
        <f>IF('TABELLA FB2'!F100&lt;5000,H$5,IF('TABELLA FB2'!F100&lt;10000,H$6,IF('TABELLA FB2'!F100&lt;50000,H$7,IF('TABELLA FB2'!F100&lt;100000,H$8,H$9))))</f>
        <v>304</v>
      </c>
      <c r="I100" s="129"/>
      <c r="J100" s="253"/>
      <c r="N100" s="118">
        <f>+D100*'TABELLA FB2'!B100</f>
        <v>0</v>
      </c>
      <c r="O100" s="118">
        <f>+E100*'TABELLA FB2'!C100</f>
        <v>1222154.6574900784</v>
      </c>
      <c r="P100" s="118">
        <f>+F100*'TABELLA FB2'!D100</f>
        <v>1299306.2202335442</v>
      </c>
      <c r="Q100" s="118">
        <f>+G100*'TABELLA FB2'!E100</f>
        <v>1358795.9405464181</v>
      </c>
      <c r="R100" s="118">
        <f>+H100*'TABELLA FB2'!F100</f>
        <v>1543051.8739311704</v>
      </c>
    </row>
    <row r="101" spans="1:18">
      <c r="A101" s="116" t="str">
        <f>+'TABELLA FB2'!A101</f>
        <v>Lonate Pozzolo</v>
      </c>
      <c r="B101" s="117"/>
      <c r="C101" s="117"/>
      <c r="D101" s="81">
        <f>IF('TABELLA FB2'!B101&lt;5000,D$5,IF('TABELLA FB2'!B101&lt;10000,D$6,IF('TABELLA FB2'!B101&lt;50000,D$7,IF('TABELLA FB2'!B101&lt;100000,D$8,D$9))))</f>
        <v>260</v>
      </c>
      <c r="E101" s="82">
        <f>IF('TABELLA FB2'!C101&lt;5000,E$5,IF('TABELLA FB2'!C101&lt;10000,E$6,IF('TABELLA FB2'!C101&lt;50000,E$7,IF('TABELLA FB2'!C101&lt;100000,E$8,E$9))))</f>
        <v>300</v>
      </c>
      <c r="F101" s="82">
        <f>IF('TABELLA FB2'!D101&lt;5000,F$5,IF('TABELLA FB2'!D101&lt;10000,F$6,IF('TABELLA FB2'!D101&lt;50000,F$7,IF('TABELLA FB2'!D101&lt;100000,F$8,F$9))))</f>
        <v>310</v>
      </c>
      <c r="G101" s="82">
        <f>IF('TABELLA FB2'!E101&lt;5000,G$5,IF('TABELLA FB2'!E101&lt;10000,G$6,IF('TABELLA FB2'!E101&lt;50000,G$7,IF('TABELLA FB2'!E101&lt;100000,G$8,G$9))))</f>
        <v>320</v>
      </c>
      <c r="H101" s="83">
        <f>IF('TABELLA FB2'!F101&lt;5000,H$5,IF('TABELLA FB2'!F101&lt;10000,H$6,IF('TABELLA FB2'!F101&lt;50000,H$7,IF('TABELLA FB2'!F101&lt;100000,H$8,H$9))))</f>
        <v>330</v>
      </c>
      <c r="I101" s="129"/>
      <c r="J101" s="253"/>
      <c r="N101" s="118">
        <f>+D101*'TABELLA FB2'!B101</f>
        <v>0</v>
      </c>
      <c r="O101" s="118">
        <f>+E101*'TABELLA FB2'!C101</f>
        <v>3696386.3823038707</v>
      </c>
      <c r="P101" s="118">
        <f>+F101*'TABELLA FB2'!D101</f>
        <v>3916381.438366056</v>
      </c>
      <c r="Q101" s="118">
        <f>+G101*'TABELLA FB2'!E101</f>
        <v>4102325.9336269302</v>
      </c>
      <c r="R101" s="118">
        <f>+H101*'TABELLA FB2'!F101</f>
        <v>4274687.9057584917</v>
      </c>
    </row>
    <row r="102" spans="1:18">
      <c r="A102" s="116" t="str">
        <f>+'TABELLA FB2'!A102</f>
        <v>Lozza</v>
      </c>
      <c r="B102" s="117"/>
      <c r="C102" s="117"/>
      <c r="D102" s="81">
        <f>IF('TABELLA FB2'!B102&lt;5000,D$5,IF('TABELLA FB2'!B102&lt;10000,D$6,IF('TABELLA FB2'!B102&lt;50000,D$7,IF('TABELLA FB2'!B102&lt;100000,D$8,D$9))))</f>
        <v>260</v>
      </c>
      <c r="E102" s="82">
        <f>IF('TABELLA FB2'!C102&lt;5000,E$5,IF('TABELLA FB2'!C102&lt;10000,E$6,IF('TABELLA FB2'!C102&lt;50000,E$7,IF('TABELLA FB2'!C102&lt;100000,E$8,E$9))))</f>
        <v>260</v>
      </c>
      <c r="F102" s="82">
        <f>IF('TABELLA FB2'!D102&lt;5000,F$5,IF('TABELLA FB2'!D102&lt;10000,F$6,IF('TABELLA FB2'!D102&lt;50000,F$7,IF('TABELLA FB2'!D102&lt;100000,F$8,F$9))))</f>
        <v>266</v>
      </c>
      <c r="G102" s="82">
        <f>IF('TABELLA FB2'!E102&lt;5000,G$5,IF('TABELLA FB2'!E102&lt;10000,G$6,IF('TABELLA FB2'!E102&lt;50000,G$7,IF('TABELLA FB2'!E102&lt;100000,G$8,G$9))))</f>
        <v>272</v>
      </c>
      <c r="H102" s="83">
        <f>IF('TABELLA FB2'!F102&lt;5000,H$5,IF('TABELLA FB2'!F102&lt;10000,H$6,IF('TABELLA FB2'!F102&lt;50000,H$7,IF('TABELLA FB2'!F102&lt;100000,H$8,H$9))))</f>
        <v>278</v>
      </c>
      <c r="I102" s="129"/>
      <c r="J102" s="253"/>
      <c r="N102" s="118">
        <f>+D102*'TABELLA FB2'!B102</f>
        <v>0</v>
      </c>
      <c r="O102" s="118">
        <f>+E102*'TABELLA FB2'!C102</f>
        <v>320992.09680626978</v>
      </c>
      <c r="P102" s="118">
        <f>+F102*'TABELLA FB2'!D102</f>
        <v>350314.91156431101</v>
      </c>
      <c r="Q102" s="118">
        <f>+G102*'TABELLA FB2'!E102</f>
        <v>372012.5546898974</v>
      </c>
      <c r="R102" s="118">
        <f>+H102*'TABELLA FB2'!F102</f>
        <v>390551.02221163199</v>
      </c>
    </row>
    <row r="103" spans="1:18">
      <c r="A103" s="116" t="str">
        <f>+'TABELLA FB2'!A103</f>
        <v>Luino</v>
      </c>
      <c r="B103" s="117"/>
      <c r="C103" s="117"/>
      <c r="D103" s="81">
        <f>IF('TABELLA FB2'!B103&lt;5000,D$5,IF('TABELLA FB2'!B103&lt;10000,D$6,IF('TABELLA FB2'!B103&lt;50000,D$7,IF('TABELLA FB2'!B103&lt;100000,D$8,D$9))))</f>
        <v>260</v>
      </c>
      <c r="E103" s="82">
        <f>IF('TABELLA FB2'!C103&lt;5000,E$5,IF('TABELLA FB2'!C103&lt;10000,E$6,IF('TABELLA FB2'!C103&lt;50000,E$7,IF('TABELLA FB2'!C103&lt;100000,E$8,E$9))))</f>
        <v>300</v>
      </c>
      <c r="F103" s="82">
        <f>IF('TABELLA FB2'!D103&lt;5000,F$5,IF('TABELLA FB2'!D103&lt;10000,F$6,IF('TABELLA FB2'!D103&lt;50000,F$7,IF('TABELLA FB2'!D103&lt;100000,F$8,F$9))))</f>
        <v>310</v>
      </c>
      <c r="G103" s="82">
        <f>IF('TABELLA FB2'!E103&lt;5000,G$5,IF('TABELLA FB2'!E103&lt;10000,G$6,IF('TABELLA FB2'!E103&lt;50000,G$7,IF('TABELLA FB2'!E103&lt;100000,G$8,G$9))))</f>
        <v>320</v>
      </c>
      <c r="H103" s="83">
        <f>IF('TABELLA FB2'!F103&lt;5000,H$5,IF('TABELLA FB2'!F103&lt;10000,H$6,IF('TABELLA FB2'!F103&lt;50000,H$7,IF('TABELLA FB2'!F103&lt;100000,H$8,H$9))))</f>
        <v>330</v>
      </c>
      <c r="I103" s="129"/>
      <c r="J103" s="253"/>
      <c r="N103" s="118">
        <f>+D103*'TABELLA FB2'!B103</f>
        <v>0</v>
      </c>
      <c r="O103" s="118">
        <f>+E103*'TABELLA FB2'!C103</f>
        <v>4265552.3749414515</v>
      </c>
      <c r="P103" s="118">
        <f>+F103*'TABELLA FB2'!D103</f>
        <v>4392792.3155996231</v>
      </c>
      <c r="Q103" s="118">
        <f>+G103*'TABELLA FB2'!E103</f>
        <v>4525495.1969247051</v>
      </c>
      <c r="R103" s="118">
        <f>+H103*'TABELLA FB2'!F103</f>
        <v>4660342.8736179918</v>
      </c>
    </row>
    <row r="104" spans="1:18">
      <c r="A104" s="116" t="str">
        <f>+'TABELLA FB2'!A104</f>
        <v>Luvinate</v>
      </c>
      <c r="B104" s="117"/>
      <c r="C104" s="117"/>
      <c r="D104" s="81">
        <f>IF('TABELLA FB2'!B104&lt;5000,D$5,IF('TABELLA FB2'!B104&lt;10000,D$6,IF('TABELLA FB2'!B104&lt;50000,D$7,IF('TABELLA FB2'!B104&lt;100000,D$8,D$9))))</f>
        <v>260</v>
      </c>
      <c r="E104" s="82">
        <f>IF('TABELLA FB2'!C104&lt;5000,E$5,IF('TABELLA FB2'!C104&lt;10000,E$6,IF('TABELLA FB2'!C104&lt;50000,E$7,IF('TABELLA FB2'!C104&lt;100000,E$8,E$9))))</f>
        <v>260</v>
      </c>
      <c r="F104" s="82">
        <f>IF('TABELLA FB2'!D104&lt;5000,F$5,IF('TABELLA FB2'!D104&lt;10000,F$6,IF('TABELLA FB2'!D104&lt;50000,F$7,IF('TABELLA FB2'!D104&lt;100000,F$8,F$9))))</f>
        <v>266</v>
      </c>
      <c r="G104" s="82">
        <f>IF('TABELLA FB2'!E104&lt;5000,G$5,IF('TABELLA FB2'!E104&lt;10000,G$6,IF('TABELLA FB2'!E104&lt;50000,G$7,IF('TABELLA FB2'!E104&lt;100000,G$8,G$9))))</f>
        <v>272</v>
      </c>
      <c r="H104" s="83">
        <f>IF('TABELLA FB2'!F104&lt;5000,H$5,IF('TABELLA FB2'!F104&lt;10000,H$6,IF('TABELLA FB2'!F104&lt;50000,H$7,IF('TABELLA FB2'!F104&lt;100000,H$8,H$9))))</f>
        <v>278</v>
      </c>
      <c r="I104" s="129"/>
      <c r="J104" s="253"/>
      <c r="N104" s="118">
        <f>+D104*'TABELLA FB2'!B104</f>
        <v>0</v>
      </c>
      <c r="O104" s="118">
        <f>+E104*'TABELLA FB2'!C104</f>
        <v>377456.51566106937</v>
      </c>
      <c r="P104" s="118">
        <f>+F104*'TABELLA FB2'!D104</f>
        <v>399342.07206038845</v>
      </c>
      <c r="Q104" s="118">
        <f>+G104*'TABELLA FB2'!E104</f>
        <v>416442.60200762813</v>
      </c>
      <c r="R104" s="118">
        <f>+H104*'TABELLA FB2'!F104</f>
        <v>431596.66293422511</v>
      </c>
    </row>
    <row r="105" spans="1:18">
      <c r="A105" s="116" t="str">
        <f>+'TABELLA FB2'!A105</f>
        <v>Maccagno</v>
      </c>
      <c r="B105" s="117"/>
      <c r="C105" s="117"/>
      <c r="D105" s="81">
        <f>IF('TABELLA FB2'!B105&lt;5000,D$5,IF('TABELLA FB2'!B105&lt;10000,D$6,IF('TABELLA FB2'!B105&lt;50000,D$7,IF('TABELLA FB2'!B105&lt;100000,D$8,D$9))))</f>
        <v>260</v>
      </c>
      <c r="E105" s="82">
        <f>IF('TABELLA FB2'!C105&lt;5000,E$5,IF('TABELLA FB2'!C105&lt;10000,E$6,IF('TABELLA FB2'!C105&lt;50000,E$7,IF('TABELLA FB2'!C105&lt;100000,E$8,E$9))))</f>
        <v>260</v>
      </c>
      <c r="F105" s="82">
        <f>IF('TABELLA FB2'!D105&lt;5000,F$5,IF('TABELLA FB2'!D105&lt;10000,F$6,IF('TABELLA FB2'!D105&lt;50000,F$7,IF('TABELLA FB2'!D105&lt;100000,F$8,F$9))))</f>
        <v>266</v>
      </c>
      <c r="G105" s="82">
        <f>IF('TABELLA FB2'!E105&lt;5000,G$5,IF('TABELLA FB2'!E105&lt;10000,G$6,IF('TABELLA FB2'!E105&lt;50000,G$7,IF('TABELLA FB2'!E105&lt;100000,G$8,G$9))))</f>
        <v>272</v>
      </c>
      <c r="H105" s="83">
        <f>IF('TABELLA FB2'!F105&lt;5000,H$5,IF('TABELLA FB2'!F105&lt;10000,H$6,IF('TABELLA FB2'!F105&lt;50000,H$7,IF('TABELLA FB2'!F105&lt;100000,H$8,H$9))))</f>
        <v>278</v>
      </c>
      <c r="I105" s="129"/>
      <c r="J105" s="253"/>
      <c r="N105" s="118">
        <f>+D105*'TABELLA FB2'!B105</f>
        <v>0</v>
      </c>
      <c r="O105" s="118">
        <f>+E105*'TABELLA FB2'!C105</f>
        <v>530858.60557925713</v>
      </c>
      <c r="P105" s="118">
        <f>+F105*'TABELLA FB2'!D105</f>
        <v>545902.10957244865</v>
      </c>
      <c r="Q105" s="118">
        <f>+G105*'TABELLA FB2'!E105</f>
        <v>559893.09990953258</v>
      </c>
      <c r="R105" s="118">
        <f>+H105*'TABELLA FB2'!F105</f>
        <v>573463.20005819749</v>
      </c>
    </row>
    <row r="106" spans="1:18">
      <c r="A106" s="116" t="str">
        <f>+'TABELLA FB2'!A106</f>
        <v>Malgesso</v>
      </c>
      <c r="B106" s="117"/>
      <c r="C106" s="117"/>
      <c r="D106" s="81">
        <f>IF('TABELLA FB2'!B106&lt;5000,D$5,IF('TABELLA FB2'!B106&lt;10000,D$6,IF('TABELLA FB2'!B106&lt;50000,D$7,IF('TABELLA FB2'!B106&lt;100000,D$8,D$9))))</f>
        <v>260</v>
      </c>
      <c r="E106" s="82">
        <f>IF('TABELLA FB2'!C106&lt;5000,E$5,IF('TABELLA FB2'!C106&lt;10000,E$6,IF('TABELLA FB2'!C106&lt;50000,E$7,IF('TABELLA FB2'!C106&lt;100000,E$8,E$9))))</f>
        <v>260</v>
      </c>
      <c r="F106" s="82">
        <f>IF('TABELLA FB2'!D106&lt;5000,F$5,IF('TABELLA FB2'!D106&lt;10000,F$6,IF('TABELLA FB2'!D106&lt;50000,F$7,IF('TABELLA FB2'!D106&lt;100000,F$8,F$9))))</f>
        <v>266</v>
      </c>
      <c r="G106" s="82">
        <f>IF('TABELLA FB2'!E106&lt;5000,G$5,IF('TABELLA FB2'!E106&lt;10000,G$6,IF('TABELLA FB2'!E106&lt;50000,G$7,IF('TABELLA FB2'!E106&lt;100000,G$8,G$9))))</f>
        <v>272</v>
      </c>
      <c r="H106" s="83">
        <f>IF('TABELLA FB2'!F106&lt;5000,H$5,IF('TABELLA FB2'!F106&lt;10000,H$6,IF('TABELLA FB2'!F106&lt;50000,H$7,IF('TABELLA FB2'!F106&lt;100000,H$8,H$9))))</f>
        <v>278</v>
      </c>
      <c r="I106" s="129"/>
      <c r="J106" s="253"/>
      <c r="N106" s="118">
        <f>+D106*'TABELLA FB2'!B106</f>
        <v>0</v>
      </c>
      <c r="O106" s="118">
        <f>+E106*'TABELLA FB2'!C106</f>
        <v>351245.74586647225</v>
      </c>
      <c r="P106" s="118">
        <f>+F106*'TABELLA FB2'!D106</f>
        <v>378973.08081159089</v>
      </c>
      <c r="Q106" s="118">
        <f>+G106*'TABELLA FB2'!E106</f>
        <v>399762.29460811685</v>
      </c>
      <c r="R106" s="118">
        <f>+H106*'TABELLA FB2'!F106</f>
        <v>417696.19804185815</v>
      </c>
    </row>
    <row r="107" spans="1:18">
      <c r="A107" s="116" t="str">
        <f>+'TABELLA FB2'!A107</f>
        <v>Malnate</v>
      </c>
      <c r="B107" s="117"/>
      <c r="C107" s="117"/>
      <c r="D107" s="81">
        <f>IF('TABELLA FB2'!B107&lt;5000,D$5,IF('TABELLA FB2'!B107&lt;10000,D$6,IF('TABELLA FB2'!B107&lt;50000,D$7,IF('TABELLA FB2'!B107&lt;100000,D$8,D$9))))</f>
        <v>260</v>
      </c>
      <c r="E107" s="82">
        <f>IF('TABELLA FB2'!C107&lt;5000,E$5,IF('TABELLA FB2'!C107&lt;10000,E$6,IF('TABELLA FB2'!C107&lt;50000,E$7,IF('TABELLA FB2'!C107&lt;100000,E$8,E$9))))</f>
        <v>300</v>
      </c>
      <c r="F107" s="82">
        <f>IF('TABELLA FB2'!D107&lt;5000,F$5,IF('TABELLA FB2'!D107&lt;10000,F$6,IF('TABELLA FB2'!D107&lt;50000,F$7,IF('TABELLA FB2'!D107&lt;100000,F$8,F$9))))</f>
        <v>310</v>
      </c>
      <c r="G107" s="82">
        <f>IF('TABELLA FB2'!E107&lt;5000,G$5,IF('TABELLA FB2'!E107&lt;10000,G$6,IF('TABELLA FB2'!E107&lt;50000,G$7,IF('TABELLA FB2'!E107&lt;100000,G$8,G$9))))</f>
        <v>320</v>
      </c>
      <c r="H107" s="83">
        <f>IF('TABELLA FB2'!F107&lt;5000,H$5,IF('TABELLA FB2'!F107&lt;10000,H$6,IF('TABELLA FB2'!F107&lt;50000,H$7,IF('TABELLA FB2'!F107&lt;100000,H$8,H$9))))</f>
        <v>330</v>
      </c>
      <c r="I107" s="129"/>
      <c r="J107" s="253"/>
      <c r="N107" s="118">
        <f>+D107*'TABELLA FB2'!B107</f>
        <v>0</v>
      </c>
      <c r="O107" s="118">
        <f>+E107*'TABELLA FB2'!C107</f>
        <v>5091019.5760248536</v>
      </c>
      <c r="P107" s="118">
        <f>+F107*'TABELLA FB2'!D107</f>
        <v>5444351.9311672216</v>
      </c>
      <c r="Q107" s="118">
        <f>+G107*'TABELLA FB2'!E107</f>
        <v>5733911.5944440756</v>
      </c>
      <c r="R107" s="118">
        <f>+H107*'TABELLA FB2'!F107</f>
        <v>5997902.7761330828</v>
      </c>
    </row>
    <row r="108" spans="1:18">
      <c r="A108" s="116" t="str">
        <f>+'TABELLA FB2'!A108</f>
        <v>Marchirolo</v>
      </c>
      <c r="B108" s="117"/>
      <c r="C108" s="117"/>
      <c r="D108" s="81">
        <f>IF('TABELLA FB2'!B108&lt;5000,D$5,IF('TABELLA FB2'!B108&lt;10000,D$6,IF('TABELLA FB2'!B108&lt;50000,D$7,IF('TABELLA FB2'!B108&lt;100000,D$8,D$9))))</f>
        <v>260</v>
      </c>
      <c r="E108" s="82">
        <f>IF('TABELLA FB2'!C108&lt;5000,E$5,IF('TABELLA FB2'!C108&lt;10000,E$6,IF('TABELLA FB2'!C108&lt;50000,E$7,IF('TABELLA FB2'!C108&lt;100000,E$8,E$9))))</f>
        <v>260</v>
      </c>
      <c r="F108" s="82">
        <f>IF('TABELLA FB2'!D108&lt;5000,F$5,IF('TABELLA FB2'!D108&lt;10000,F$6,IF('TABELLA FB2'!D108&lt;50000,F$7,IF('TABELLA FB2'!D108&lt;100000,F$8,F$9))))</f>
        <v>266</v>
      </c>
      <c r="G108" s="82">
        <f>IF('TABELLA FB2'!E108&lt;5000,G$5,IF('TABELLA FB2'!E108&lt;10000,G$6,IF('TABELLA FB2'!E108&lt;50000,G$7,IF('TABELLA FB2'!E108&lt;100000,G$8,G$9))))</f>
        <v>272</v>
      </c>
      <c r="H108" s="83">
        <f>IF('TABELLA FB2'!F108&lt;5000,H$5,IF('TABELLA FB2'!F108&lt;10000,H$6,IF('TABELLA FB2'!F108&lt;50000,H$7,IF('TABELLA FB2'!F108&lt;100000,H$8,H$9))))</f>
        <v>278</v>
      </c>
      <c r="I108" s="129"/>
      <c r="J108" s="253"/>
      <c r="N108" s="118">
        <f>+D108*'TABELLA FB2'!B108</f>
        <v>0</v>
      </c>
      <c r="O108" s="118">
        <f>+E108*'TABELLA FB2'!C108</f>
        <v>931238.33533675887</v>
      </c>
      <c r="P108" s="118">
        <f>+F108*'TABELLA FB2'!D108</f>
        <v>994840.38343868486</v>
      </c>
      <c r="Q108" s="118">
        <f>+G108*'TABELLA FB2'!E108</f>
        <v>1043346.9917304034</v>
      </c>
      <c r="R108" s="118">
        <f>+H108*'TABELLA FB2'!F108</f>
        <v>1085677.4995063064</v>
      </c>
    </row>
    <row r="109" spans="1:18">
      <c r="A109" s="116" t="str">
        <f>+'TABELLA FB2'!A109</f>
        <v>Marnate</v>
      </c>
      <c r="B109" s="117"/>
      <c r="C109" s="117"/>
      <c r="D109" s="81">
        <f>IF('TABELLA FB2'!B109&lt;5000,D$5,IF('TABELLA FB2'!B109&lt;10000,D$6,IF('TABELLA FB2'!B109&lt;50000,D$7,IF('TABELLA FB2'!B109&lt;100000,D$8,D$9))))</f>
        <v>260</v>
      </c>
      <c r="E109" s="82">
        <f>IF('TABELLA FB2'!C109&lt;5000,E$5,IF('TABELLA FB2'!C109&lt;10000,E$6,IF('TABELLA FB2'!C109&lt;50000,E$7,IF('TABELLA FB2'!C109&lt;100000,E$8,E$9))))</f>
        <v>280</v>
      </c>
      <c r="F109" s="82">
        <f>IF('TABELLA FB2'!D109&lt;5000,F$5,IF('TABELLA FB2'!D109&lt;10000,F$6,IF('TABELLA FB2'!D109&lt;50000,F$7,IF('TABELLA FB2'!D109&lt;100000,F$8,F$9))))</f>
        <v>288</v>
      </c>
      <c r="G109" s="82">
        <f>IF('TABELLA FB2'!E109&lt;5000,G$5,IF('TABELLA FB2'!E109&lt;10000,G$6,IF('TABELLA FB2'!E109&lt;50000,G$7,IF('TABELLA FB2'!E109&lt;100000,G$8,G$9))))</f>
        <v>296</v>
      </c>
      <c r="H109" s="83">
        <f>IF('TABELLA FB2'!F109&lt;5000,H$5,IF('TABELLA FB2'!F109&lt;10000,H$6,IF('TABELLA FB2'!F109&lt;50000,H$7,IF('TABELLA FB2'!F109&lt;100000,H$8,H$9))))</f>
        <v>304</v>
      </c>
      <c r="I109" s="129"/>
      <c r="J109" s="253"/>
      <c r="N109" s="118">
        <f>+D109*'TABELLA FB2'!B109</f>
        <v>0</v>
      </c>
      <c r="O109" s="118">
        <f>+E109*'TABELLA FB2'!C109</f>
        <v>1870892.3617739335</v>
      </c>
      <c r="P109" s="118">
        <f>+F109*'TABELLA FB2'!D109</f>
        <v>1981054.4623386038</v>
      </c>
      <c r="Q109" s="118">
        <f>+G109*'TABELLA FB2'!E109</f>
        <v>2070970.2595962994</v>
      </c>
      <c r="R109" s="118">
        <f>+H109*'TABELLA FB2'!F109</f>
        <v>2152735.4759327755</v>
      </c>
    </row>
    <row r="110" spans="1:18">
      <c r="A110" s="116" t="str">
        <f>+'TABELLA FB2'!A110</f>
        <v>Marzio</v>
      </c>
      <c r="B110" s="117"/>
      <c r="C110" s="117"/>
      <c r="D110" s="81">
        <f>IF('TABELLA FB2'!B110&lt;5000,D$5,IF('TABELLA FB2'!B110&lt;10000,D$6,IF('TABELLA FB2'!B110&lt;50000,D$7,IF('TABELLA FB2'!B110&lt;100000,D$8,D$9))))</f>
        <v>260</v>
      </c>
      <c r="E110" s="82">
        <f>IF('TABELLA FB2'!C110&lt;5000,E$5,IF('TABELLA FB2'!C110&lt;10000,E$6,IF('TABELLA FB2'!C110&lt;50000,E$7,IF('TABELLA FB2'!C110&lt;100000,E$8,E$9))))</f>
        <v>260</v>
      </c>
      <c r="F110" s="82">
        <f>IF('TABELLA FB2'!D110&lt;5000,F$5,IF('TABELLA FB2'!D110&lt;10000,F$6,IF('TABELLA FB2'!D110&lt;50000,F$7,IF('TABELLA FB2'!D110&lt;100000,F$8,F$9))))</f>
        <v>266</v>
      </c>
      <c r="G110" s="82">
        <f>IF('TABELLA FB2'!E110&lt;5000,G$5,IF('TABELLA FB2'!E110&lt;10000,G$6,IF('TABELLA FB2'!E110&lt;50000,G$7,IF('TABELLA FB2'!E110&lt;100000,G$8,G$9))))</f>
        <v>272</v>
      </c>
      <c r="H110" s="83">
        <f>IF('TABELLA FB2'!F110&lt;5000,H$5,IF('TABELLA FB2'!F110&lt;10000,H$6,IF('TABELLA FB2'!F110&lt;50000,H$7,IF('TABELLA FB2'!F110&lt;100000,H$8,H$9))))</f>
        <v>278</v>
      </c>
      <c r="I110" s="129"/>
      <c r="J110" s="253"/>
      <c r="N110" s="118">
        <f>+D110*'TABELLA FB2'!B110</f>
        <v>0</v>
      </c>
      <c r="O110" s="118">
        <f>+E110*'TABELLA FB2'!C110</f>
        <v>77832.91012541957</v>
      </c>
      <c r="P110" s="118">
        <f>+F110*'TABELLA FB2'!D110</f>
        <v>80701.468280483925</v>
      </c>
      <c r="Q110" s="118">
        <f>+G110*'TABELLA FB2'!E110</f>
        <v>83170.107924493685</v>
      </c>
      <c r="R110" s="118">
        <f>+H110*'TABELLA FB2'!F110</f>
        <v>85478.024106397424</v>
      </c>
    </row>
    <row r="111" spans="1:18">
      <c r="A111" s="116" t="str">
        <f>+'TABELLA FB2'!A111</f>
        <v>Masciago Primo</v>
      </c>
      <c r="B111" s="117"/>
      <c r="C111" s="117"/>
      <c r="D111" s="81">
        <f>IF('TABELLA FB2'!B111&lt;5000,D$5,IF('TABELLA FB2'!B111&lt;10000,D$6,IF('TABELLA FB2'!B111&lt;50000,D$7,IF('TABELLA FB2'!B111&lt;100000,D$8,D$9))))</f>
        <v>260</v>
      </c>
      <c r="E111" s="82">
        <f>IF('TABELLA FB2'!C111&lt;5000,E$5,IF('TABELLA FB2'!C111&lt;10000,E$6,IF('TABELLA FB2'!C111&lt;50000,E$7,IF('TABELLA FB2'!C111&lt;100000,E$8,E$9))))</f>
        <v>260</v>
      </c>
      <c r="F111" s="82">
        <f>IF('TABELLA FB2'!D111&lt;5000,F$5,IF('TABELLA FB2'!D111&lt;10000,F$6,IF('TABELLA FB2'!D111&lt;50000,F$7,IF('TABELLA FB2'!D111&lt;100000,F$8,F$9))))</f>
        <v>266</v>
      </c>
      <c r="G111" s="82">
        <f>IF('TABELLA FB2'!E111&lt;5000,G$5,IF('TABELLA FB2'!E111&lt;10000,G$6,IF('TABELLA FB2'!E111&lt;50000,G$7,IF('TABELLA FB2'!E111&lt;100000,G$8,G$9))))</f>
        <v>272</v>
      </c>
      <c r="H111" s="83">
        <f>IF('TABELLA FB2'!F111&lt;5000,H$5,IF('TABELLA FB2'!F111&lt;10000,H$6,IF('TABELLA FB2'!F111&lt;50000,H$7,IF('TABELLA FB2'!F111&lt;100000,H$8,H$9))))</f>
        <v>278</v>
      </c>
      <c r="I111" s="129"/>
      <c r="J111" s="253"/>
      <c r="N111" s="118">
        <f>+D111*'TABELLA FB2'!B111</f>
        <v>0</v>
      </c>
      <c r="O111" s="118">
        <f>+E111*'TABELLA FB2'!C111</f>
        <v>76823.858515479704</v>
      </c>
      <c r="P111" s="118">
        <f>+F111*'TABELLA FB2'!D111</f>
        <v>80209.273656892052</v>
      </c>
      <c r="Q111" s="118">
        <f>+G111*'TABELLA FB2'!E111</f>
        <v>82998.706638091055</v>
      </c>
      <c r="R111" s="118">
        <f>+H111*'TABELLA FB2'!F111</f>
        <v>85547.618045763316</v>
      </c>
    </row>
    <row r="112" spans="1:18">
      <c r="A112" s="116" t="str">
        <f>+'TABELLA FB2'!A112</f>
        <v>Mercallo</v>
      </c>
      <c r="B112" s="117"/>
      <c r="C112" s="117"/>
      <c r="D112" s="81">
        <f>IF('TABELLA FB2'!B112&lt;5000,D$5,IF('TABELLA FB2'!B112&lt;10000,D$6,IF('TABELLA FB2'!B112&lt;50000,D$7,IF('TABELLA FB2'!B112&lt;100000,D$8,D$9))))</f>
        <v>260</v>
      </c>
      <c r="E112" s="82">
        <f>IF('TABELLA FB2'!C112&lt;5000,E$5,IF('TABELLA FB2'!C112&lt;10000,E$6,IF('TABELLA FB2'!C112&lt;50000,E$7,IF('TABELLA FB2'!C112&lt;100000,E$8,E$9))))</f>
        <v>260</v>
      </c>
      <c r="F112" s="82">
        <f>IF('TABELLA FB2'!D112&lt;5000,F$5,IF('TABELLA FB2'!D112&lt;10000,F$6,IF('TABELLA FB2'!D112&lt;50000,F$7,IF('TABELLA FB2'!D112&lt;100000,F$8,F$9))))</f>
        <v>266</v>
      </c>
      <c r="G112" s="82">
        <f>IF('TABELLA FB2'!E112&lt;5000,G$5,IF('TABELLA FB2'!E112&lt;10000,G$6,IF('TABELLA FB2'!E112&lt;50000,G$7,IF('TABELLA FB2'!E112&lt;100000,G$8,G$9))))</f>
        <v>272</v>
      </c>
      <c r="H112" s="83">
        <f>IF('TABELLA FB2'!F112&lt;5000,H$5,IF('TABELLA FB2'!F112&lt;10000,H$6,IF('TABELLA FB2'!F112&lt;50000,H$7,IF('TABELLA FB2'!F112&lt;100000,H$8,H$9))))</f>
        <v>278</v>
      </c>
      <c r="I112" s="129"/>
      <c r="J112" s="253"/>
      <c r="N112" s="118">
        <f>+D112*'TABELLA FB2'!B112</f>
        <v>0</v>
      </c>
      <c r="O112" s="118">
        <f>+E112*'TABELLA FB2'!C112</f>
        <v>474882.77831142431</v>
      </c>
      <c r="P112" s="118">
        <f>+F112*'TABELLA FB2'!D112</f>
        <v>497255.06285492226</v>
      </c>
      <c r="Q112" s="118">
        <f>+G112*'TABELLA FB2'!E112</f>
        <v>515425.06956732081</v>
      </c>
      <c r="R112" s="118">
        <f>+H112*'TABELLA FB2'!F112</f>
        <v>531896.18794003851</v>
      </c>
    </row>
    <row r="113" spans="1:18">
      <c r="A113" s="116" t="str">
        <f>+'TABELLA FB2'!A113</f>
        <v>Mesenzana</v>
      </c>
      <c r="B113" s="117"/>
      <c r="C113" s="117"/>
      <c r="D113" s="81">
        <f>IF('TABELLA FB2'!B113&lt;5000,D$5,IF('TABELLA FB2'!B113&lt;10000,D$6,IF('TABELLA FB2'!B113&lt;50000,D$7,IF('TABELLA FB2'!B113&lt;100000,D$8,D$9))))</f>
        <v>260</v>
      </c>
      <c r="E113" s="82">
        <f>IF('TABELLA FB2'!C113&lt;5000,E$5,IF('TABELLA FB2'!C113&lt;10000,E$6,IF('TABELLA FB2'!C113&lt;50000,E$7,IF('TABELLA FB2'!C113&lt;100000,E$8,E$9))))</f>
        <v>260</v>
      </c>
      <c r="F113" s="82">
        <f>IF('TABELLA FB2'!D113&lt;5000,F$5,IF('TABELLA FB2'!D113&lt;10000,F$6,IF('TABELLA FB2'!D113&lt;50000,F$7,IF('TABELLA FB2'!D113&lt;100000,F$8,F$9))))</f>
        <v>266</v>
      </c>
      <c r="G113" s="82">
        <f>IF('TABELLA FB2'!E113&lt;5000,G$5,IF('TABELLA FB2'!E113&lt;10000,G$6,IF('TABELLA FB2'!E113&lt;50000,G$7,IF('TABELLA FB2'!E113&lt;100000,G$8,G$9))))</f>
        <v>272</v>
      </c>
      <c r="H113" s="83">
        <f>IF('TABELLA FB2'!F113&lt;5000,H$5,IF('TABELLA FB2'!F113&lt;10000,H$6,IF('TABELLA FB2'!F113&lt;50000,H$7,IF('TABELLA FB2'!F113&lt;100000,H$8,H$9))))</f>
        <v>278</v>
      </c>
      <c r="I113" s="129"/>
      <c r="J113" s="253"/>
      <c r="N113" s="118">
        <f>+D113*'TABELLA FB2'!B113</f>
        <v>0</v>
      </c>
      <c r="O113" s="118">
        <f>+E113*'TABELLA FB2'!C113</f>
        <v>362013.91772340157</v>
      </c>
      <c r="P113" s="118">
        <f>+F113*'TABELLA FB2'!D113</f>
        <v>380595.83813761373</v>
      </c>
      <c r="Q113" s="118">
        <f>+G113*'TABELLA FB2'!E113</f>
        <v>395431.88844733528</v>
      </c>
      <c r="R113" s="118">
        <f>+H113*'TABELLA FB2'!F113</f>
        <v>408749.91281040502</v>
      </c>
    </row>
    <row r="114" spans="1:18">
      <c r="A114" s="116" t="str">
        <f>+'TABELLA FB2'!A114</f>
        <v>Montegrino Valtravaglia</v>
      </c>
      <c r="B114" s="117"/>
      <c r="C114" s="117"/>
      <c r="D114" s="81">
        <f>IF('TABELLA FB2'!B114&lt;5000,D$5,IF('TABELLA FB2'!B114&lt;10000,D$6,IF('TABELLA FB2'!B114&lt;50000,D$7,IF('TABELLA FB2'!B114&lt;100000,D$8,D$9))))</f>
        <v>260</v>
      </c>
      <c r="E114" s="82">
        <f>IF('TABELLA FB2'!C114&lt;5000,E$5,IF('TABELLA FB2'!C114&lt;10000,E$6,IF('TABELLA FB2'!C114&lt;50000,E$7,IF('TABELLA FB2'!C114&lt;100000,E$8,E$9))))</f>
        <v>260</v>
      </c>
      <c r="F114" s="82">
        <f>IF('TABELLA FB2'!D114&lt;5000,F$5,IF('TABELLA FB2'!D114&lt;10000,F$6,IF('TABELLA FB2'!D114&lt;50000,F$7,IF('TABELLA FB2'!D114&lt;100000,F$8,F$9))))</f>
        <v>266</v>
      </c>
      <c r="G114" s="82">
        <f>IF('TABELLA FB2'!E114&lt;5000,G$5,IF('TABELLA FB2'!E114&lt;10000,G$6,IF('TABELLA FB2'!E114&lt;50000,G$7,IF('TABELLA FB2'!E114&lt;100000,G$8,G$9))))</f>
        <v>272</v>
      </c>
      <c r="H114" s="83">
        <f>IF('TABELLA FB2'!F114&lt;5000,H$5,IF('TABELLA FB2'!F114&lt;10000,H$6,IF('TABELLA FB2'!F114&lt;50000,H$7,IF('TABELLA FB2'!F114&lt;100000,H$8,H$9))))</f>
        <v>278</v>
      </c>
      <c r="I114" s="129"/>
      <c r="J114" s="253"/>
      <c r="N114" s="118">
        <f>+D114*'TABELLA FB2'!B114</f>
        <v>0</v>
      </c>
      <c r="O114" s="118">
        <f>+E114*'TABELLA FB2'!C114</f>
        <v>352446.16318082344</v>
      </c>
      <c r="P114" s="118">
        <f>+F114*'TABELLA FB2'!D114</f>
        <v>372081.20634216326</v>
      </c>
      <c r="Q114" s="118">
        <f>+G114*'TABELLA FB2'!E114</f>
        <v>387526.97294861107</v>
      </c>
      <c r="R114" s="118">
        <f>+H114*'TABELLA FB2'!F114</f>
        <v>401270.79524494725</v>
      </c>
    </row>
    <row r="115" spans="1:18">
      <c r="A115" s="116" t="str">
        <f>+'TABELLA FB2'!A115</f>
        <v>Monvalle</v>
      </c>
      <c r="B115" s="117"/>
      <c r="C115" s="117"/>
      <c r="D115" s="81">
        <f>IF('TABELLA FB2'!B115&lt;5000,D$5,IF('TABELLA FB2'!B115&lt;10000,D$6,IF('TABELLA FB2'!B115&lt;50000,D$7,IF('TABELLA FB2'!B115&lt;100000,D$8,D$9))))</f>
        <v>260</v>
      </c>
      <c r="E115" s="82">
        <f>IF('TABELLA FB2'!C115&lt;5000,E$5,IF('TABELLA FB2'!C115&lt;10000,E$6,IF('TABELLA FB2'!C115&lt;50000,E$7,IF('TABELLA FB2'!C115&lt;100000,E$8,E$9))))</f>
        <v>260</v>
      </c>
      <c r="F115" s="82">
        <f>IF('TABELLA FB2'!D115&lt;5000,F$5,IF('TABELLA FB2'!D115&lt;10000,F$6,IF('TABELLA FB2'!D115&lt;50000,F$7,IF('TABELLA FB2'!D115&lt;100000,F$8,F$9))))</f>
        <v>266</v>
      </c>
      <c r="G115" s="82">
        <f>IF('TABELLA FB2'!E115&lt;5000,G$5,IF('TABELLA FB2'!E115&lt;10000,G$6,IF('TABELLA FB2'!E115&lt;50000,G$7,IF('TABELLA FB2'!E115&lt;100000,G$8,G$9))))</f>
        <v>272</v>
      </c>
      <c r="H115" s="83">
        <f>IF('TABELLA FB2'!F115&lt;5000,H$5,IF('TABELLA FB2'!F115&lt;10000,H$6,IF('TABELLA FB2'!F115&lt;50000,H$7,IF('TABELLA FB2'!F115&lt;100000,H$8,H$9))))</f>
        <v>278</v>
      </c>
      <c r="I115" s="129"/>
      <c r="J115" s="253"/>
      <c r="N115" s="118">
        <f>+D115*'TABELLA FB2'!B115</f>
        <v>0</v>
      </c>
      <c r="O115" s="118">
        <f>+E115*'TABELLA FB2'!C115</f>
        <v>501606.15809204557</v>
      </c>
      <c r="P115" s="118">
        <f>+F115*'TABELLA FB2'!D115</f>
        <v>529991.66913190251</v>
      </c>
      <c r="Q115" s="118">
        <f>+G115*'TABELLA FB2'!E115</f>
        <v>552261.22765743034</v>
      </c>
      <c r="R115" s="118">
        <f>+H115*'TABELLA FB2'!F115</f>
        <v>572044.87243083853</v>
      </c>
    </row>
    <row r="116" spans="1:18">
      <c r="A116" s="116" t="str">
        <f>+'TABELLA FB2'!A116</f>
        <v>Morazzone</v>
      </c>
      <c r="B116" s="117"/>
      <c r="C116" s="117"/>
      <c r="D116" s="81">
        <f>IF('TABELLA FB2'!B116&lt;5000,D$5,IF('TABELLA FB2'!B116&lt;10000,D$6,IF('TABELLA FB2'!B116&lt;50000,D$7,IF('TABELLA FB2'!B116&lt;100000,D$8,D$9))))</f>
        <v>260</v>
      </c>
      <c r="E116" s="82">
        <f>IF('TABELLA FB2'!C116&lt;5000,E$5,IF('TABELLA FB2'!C116&lt;10000,E$6,IF('TABELLA FB2'!C116&lt;50000,E$7,IF('TABELLA FB2'!C116&lt;100000,E$8,E$9))))</f>
        <v>260</v>
      </c>
      <c r="F116" s="82">
        <f>IF('TABELLA FB2'!D116&lt;5000,F$5,IF('TABELLA FB2'!D116&lt;10000,F$6,IF('TABELLA FB2'!D116&lt;50000,F$7,IF('TABELLA FB2'!D116&lt;100000,F$8,F$9))))</f>
        <v>266</v>
      </c>
      <c r="G116" s="82">
        <f>IF('TABELLA FB2'!E116&lt;5000,G$5,IF('TABELLA FB2'!E116&lt;10000,G$6,IF('TABELLA FB2'!E116&lt;50000,G$7,IF('TABELLA FB2'!E116&lt;100000,G$8,G$9))))</f>
        <v>272</v>
      </c>
      <c r="H116" s="83">
        <f>IF('TABELLA FB2'!F116&lt;5000,H$5,IF('TABELLA FB2'!F116&lt;10000,H$6,IF('TABELLA FB2'!F116&lt;50000,H$7,IF('TABELLA FB2'!F116&lt;100000,H$8,H$9))))</f>
        <v>278</v>
      </c>
      <c r="I116" s="129"/>
      <c r="J116" s="253"/>
      <c r="N116" s="118">
        <f>+D116*'TABELLA FB2'!B116</f>
        <v>0</v>
      </c>
      <c r="O116" s="118">
        <f>+E116*'TABELLA FB2'!C116</f>
        <v>1139243.0144603252</v>
      </c>
      <c r="P116" s="118">
        <f>+F116*'TABELLA FB2'!D116</f>
        <v>1184099.3612620865</v>
      </c>
      <c r="Q116" s="118">
        <f>+G116*'TABELLA FB2'!E116</f>
        <v>1222053.7131582997</v>
      </c>
      <c r="R116" s="118">
        <f>+H116*'TABELLA FB2'!F116</f>
        <v>1257230.1575850307</v>
      </c>
    </row>
    <row r="117" spans="1:18">
      <c r="A117" s="116" t="str">
        <f>+'TABELLA FB2'!A117</f>
        <v>Mornago</v>
      </c>
      <c r="B117" s="117"/>
      <c r="C117" s="117"/>
      <c r="D117" s="81">
        <f>IF('TABELLA FB2'!B117&lt;5000,D$5,IF('TABELLA FB2'!B117&lt;10000,D$6,IF('TABELLA FB2'!B117&lt;50000,D$7,IF('TABELLA FB2'!B117&lt;100000,D$8,D$9))))</f>
        <v>260</v>
      </c>
      <c r="E117" s="82">
        <f>IF('TABELLA FB2'!C117&lt;5000,E$5,IF('TABELLA FB2'!C117&lt;10000,E$6,IF('TABELLA FB2'!C117&lt;50000,E$7,IF('TABELLA FB2'!C117&lt;100000,E$8,E$9))))</f>
        <v>260</v>
      </c>
      <c r="F117" s="82">
        <f>IF('TABELLA FB2'!D117&lt;5000,F$5,IF('TABELLA FB2'!D117&lt;10000,F$6,IF('TABELLA FB2'!D117&lt;50000,F$7,IF('TABELLA FB2'!D117&lt;100000,F$8,F$9))))</f>
        <v>288</v>
      </c>
      <c r="G117" s="82">
        <f>IF('TABELLA FB2'!E117&lt;5000,G$5,IF('TABELLA FB2'!E117&lt;10000,G$6,IF('TABELLA FB2'!E117&lt;50000,G$7,IF('TABELLA FB2'!E117&lt;100000,G$8,G$9))))</f>
        <v>296</v>
      </c>
      <c r="H117" s="83">
        <f>IF('TABELLA FB2'!F117&lt;5000,H$5,IF('TABELLA FB2'!F117&lt;10000,H$6,IF('TABELLA FB2'!F117&lt;50000,H$7,IF('TABELLA FB2'!F117&lt;100000,H$8,H$9))))</f>
        <v>304</v>
      </c>
      <c r="I117" s="129"/>
      <c r="J117" s="253"/>
      <c r="N117" s="118">
        <f>+D117*'TABELLA FB2'!B117</f>
        <v>0</v>
      </c>
      <c r="O117" s="118">
        <f>+E117*'TABELLA FB2'!C117</f>
        <v>1247007.2711598086</v>
      </c>
      <c r="P117" s="118">
        <f>+F117*'TABELLA FB2'!D117</f>
        <v>1440257.7947704466</v>
      </c>
      <c r="Q117" s="118">
        <f>+G117*'TABELLA FB2'!E117</f>
        <v>1516902.8264464831</v>
      </c>
      <c r="R117" s="118">
        <f>+H117*'TABELLA FB2'!F117</f>
        <v>1585161.2195630372</v>
      </c>
    </row>
    <row r="118" spans="1:18">
      <c r="A118" s="116" t="str">
        <f>+'TABELLA FB2'!A118</f>
        <v>Oggiona con Santo Stefano</v>
      </c>
      <c r="B118" s="117"/>
      <c r="C118" s="117"/>
      <c r="D118" s="81">
        <f>IF('TABELLA FB2'!B118&lt;5000,D$5,IF('TABELLA FB2'!B118&lt;10000,D$6,IF('TABELLA FB2'!B118&lt;50000,D$7,IF('TABELLA FB2'!B118&lt;100000,D$8,D$9))))</f>
        <v>260</v>
      </c>
      <c r="E118" s="82">
        <f>IF('TABELLA FB2'!C118&lt;5000,E$5,IF('TABELLA FB2'!C118&lt;10000,E$6,IF('TABELLA FB2'!C118&lt;50000,E$7,IF('TABELLA FB2'!C118&lt;100000,E$8,E$9))))</f>
        <v>260</v>
      </c>
      <c r="F118" s="82">
        <f>IF('TABELLA FB2'!D118&lt;5000,F$5,IF('TABELLA FB2'!D118&lt;10000,F$6,IF('TABELLA FB2'!D118&lt;50000,F$7,IF('TABELLA FB2'!D118&lt;100000,F$8,F$9))))</f>
        <v>266</v>
      </c>
      <c r="G118" s="82">
        <f>IF('TABELLA FB2'!E118&lt;5000,G$5,IF('TABELLA FB2'!E118&lt;10000,G$6,IF('TABELLA FB2'!E118&lt;50000,G$7,IF('TABELLA FB2'!E118&lt;100000,G$8,G$9))))</f>
        <v>272</v>
      </c>
      <c r="H118" s="83">
        <f>IF('TABELLA FB2'!F118&lt;5000,H$5,IF('TABELLA FB2'!F118&lt;10000,H$6,IF('TABELLA FB2'!F118&lt;50000,H$7,IF('TABELLA FB2'!F118&lt;100000,H$8,H$9))))</f>
        <v>278</v>
      </c>
      <c r="I118" s="129"/>
      <c r="J118" s="253"/>
      <c r="N118" s="118">
        <f>+D118*'TABELLA FB2'!B118</f>
        <v>0</v>
      </c>
      <c r="O118" s="118">
        <f>+E118*'TABELLA FB2'!C118</f>
        <v>1175519.5425315213</v>
      </c>
      <c r="P118" s="118">
        <f>+F118*'TABELLA FB2'!D118</f>
        <v>1233119.9527270426</v>
      </c>
      <c r="Q118" s="118">
        <f>+G118*'TABELLA FB2'!E118</f>
        <v>1279527.0949926816</v>
      </c>
      <c r="R118" s="118">
        <f>+H118*'TABELLA FB2'!F118</f>
        <v>1321404.1521426295</v>
      </c>
    </row>
    <row r="119" spans="1:18">
      <c r="A119" s="116" t="str">
        <f>+'TABELLA FB2'!A119</f>
        <v>Olgiate Olona</v>
      </c>
      <c r="B119" s="117"/>
      <c r="C119" s="117"/>
      <c r="D119" s="81">
        <f>IF('TABELLA FB2'!B119&lt;5000,D$5,IF('TABELLA FB2'!B119&lt;10000,D$6,IF('TABELLA FB2'!B119&lt;50000,D$7,IF('TABELLA FB2'!B119&lt;100000,D$8,D$9))))</f>
        <v>260</v>
      </c>
      <c r="E119" s="82">
        <f>IF('TABELLA FB2'!C119&lt;5000,E$5,IF('TABELLA FB2'!C119&lt;10000,E$6,IF('TABELLA FB2'!C119&lt;50000,E$7,IF('TABELLA FB2'!C119&lt;100000,E$8,E$9))))</f>
        <v>300</v>
      </c>
      <c r="F119" s="82">
        <f>IF('TABELLA FB2'!D119&lt;5000,F$5,IF('TABELLA FB2'!D119&lt;10000,F$6,IF('TABELLA FB2'!D119&lt;50000,F$7,IF('TABELLA FB2'!D119&lt;100000,F$8,F$9))))</f>
        <v>310</v>
      </c>
      <c r="G119" s="82">
        <f>IF('TABELLA FB2'!E119&lt;5000,G$5,IF('TABELLA FB2'!E119&lt;10000,G$6,IF('TABELLA FB2'!E119&lt;50000,G$7,IF('TABELLA FB2'!E119&lt;100000,G$8,G$9))))</f>
        <v>320</v>
      </c>
      <c r="H119" s="83">
        <f>IF('TABELLA FB2'!F119&lt;5000,H$5,IF('TABELLA FB2'!F119&lt;10000,H$6,IF('TABELLA FB2'!F119&lt;50000,H$7,IF('TABELLA FB2'!F119&lt;100000,H$8,H$9))))</f>
        <v>330</v>
      </c>
      <c r="I119" s="129"/>
      <c r="J119" s="253"/>
      <c r="N119" s="118">
        <f>+D119*'TABELLA FB2'!B119</f>
        <v>0</v>
      </c>
      <c r="O119" s="118">
        <f>+E119*'TABELLA FB2'!C119</f>
        <v>3631199.9903553929</v>
      </c>
      <c r="P119" s="118">
        <f>+F119*'TABELLA FB2'!D119</f>
        <v>3874075.5916436799</v>
      </c>
      <c r="Q119" s="118">
        <f>+G119*'TABELLA FB2'!E119</f>
        <v>4074498.6854488165</v>
      </c>
      <c r="R119" s="118">
        <f>+H119*'TABELLA FB2'!F119</f>
        <v>4257923.1560766492</v>
      </c>
    </row>
    <row r="120" spans="1:18">
      <c r="A120" s="116" t="str">
        <f>+'TABELLA FB2'!A120</f>
        <v>Origgio</v>
      </c>
      <c r="B120" s="117"/>
      <c r="C120" s="117"/>
      <c r="D120" s="81">
        <f>IF('TABELLA FB2'!B120&lt;5000,D$5,IF('TABELLA FB2'!B120&lt;10000,D$6,IF('TABELLA FB2'!B120&lt;50000,D$7,IF('TABELLA FB2'!B120&lt;100000,D$8,D$9))))</f>
        <v>260</v>
      </c>
      <c r="E120" s="82">
        <f>IF('TABELLA FB2'!C120&lt;5000,E$5,IF('TABELLA FB2'!C120&lt;10000,E$6,IF('TABELLA FB2'!C120&lt;50000,E$7,IF('TABELLA FB2'!C120&lt;100000,E$8,E$9))))</f>
        <v>280</v>
      </c>
      <c r="F120" s="82">
        <f>IF('TABELLA FB2'!D120&lt;5000,F$5,IF('TABELLA FB2'!D120&lt;10000,F$6,IF('TABELLA FB2'!D120&lt;50000,F$7,IF('TABELLA FB2'!D120&lt;100000,F$8,F$9))))</f>
        <v>288</v>
      </c>
      <c r="G120" s="82">
        <f>IF('TABELLA FB2'!E120&lt;5000,G$5,IF('TABELLA FB2'!E120&lt;10000,G$6,IF('TABELLA FB2'!E120&lt;50000,G$7,IF('TABELLA FB2'!E120&lt;100000,G$8,G$9))))</f>
        <v>296</v>
      </c>
      <c r="H120" s="83">
        <f>IF('TABELLA FB2'!F120&lt;5000,H$5,IF('TABELLA FB2'!F120&lt;10000,H$6,IF('TABELLA FB2'!F120&lt;50000,H$7,IF('TABELLA FB2'!F120&lt;100000,H$8,H$9))))</f>
        <v>304</v>
      </c>
      <c r="I120" s="129"/>
      <c r="J120" s="253"/>
      <c r="N120" s="118">
        <f>+D120*'TABELLA FB2'!B120</f>
        <v>0</v>
      </c>
      <c r="O120" s="118">
        <f>+E120*'TABELLA FB2'!C120</f>
        <v>1993240.7295900208</v>
      </c>
      <c r="P120" s="118">
        <f>+F120*'TABELLA FB2'!D120</f>
        <v>2108852.1373025617</v>
      </c>
      <c r="Q120" s="118">
        <f>+G120*'TABELLA FB2'!E120</f>
        <v>2203496.0061412877</v>
      </c>
      <c r="R120" s="118">
        <f>+H120*'TABELLA FB2'!F120</f>
        <v>2289702.9665484754</v>
      </c>
    </row>
    <row r="121" spans="1:18">
      <c r="A121" s="116" t="str">
        <f>+'TABELLA FB2'!A121</f>
        <v>Orino</v>
      </c>
      <c r="B121" s="117"/>
      <c r="C121" s="117"/>
      <c r="D121" s="81">
        <f>IF('TABELLA FB2'!B121&lt;5000,D$5,IF('TABELLA FB2'!B121&lt;10000,D$6,IF('TABELLA FB2'!B121&lt;50000,D$7,IF('TABELLA FB2'!B121&lt;100000,D$8,D$9))))</f>
        <v>260</v>
      </c>
      <c r="E121" s="82">
        <f>IF('TABELLA FB2'!C121&lt;5000,E$5,IF('TABELLA FB2'!C121&lt;10000,E$6,IF('TABELLA FB2'!C121&lt;50000,E$7,IF('TABELLA FB2'!C121&lt;100000,E$8,E$9))))</f>
        <v>260</v>
      </c>
      <c r="F121" s="82">
        <f>IF('TABELLA FB2'!D121&lt;5000,F$5,IF('TABELLA FB2'!D121&lt;10000,F$6,IF('TABELLA FB2'!D121&lt;50000,F$7,IF('TABELLA FB2'!D121&lt;100000,F$8,F$9))))</f>
        <v>266</v>
      </c>
      <c r="G121" s="82">
        <f>IF('TABELLA FB2'!E121&lt;5000,G$5,IF('TABELLA FB2'!E121&lt;10000,G$6,IF('TABELLA FB2'!E121&lt;50000,G$7,IF('TABELLA FB2'!E121&lt;100000,G$8,G$9))))</f>
        <v>272</v>
      </c>
      <c r="H121" s="83">
        <f>IF('TABELLA FB2'!F121&lt;5000,H$5,IF('TABELLA FB2'!F121&lt;10000,H$6,IF('TABELLA FB2'!F121&lt;50000,H$7,IF('TABELLA FB2'!F121&lt;100000,H$8,H$9))))</f>
        <v>278</v>
      </c>
      <c r="I121" s="129"/>
      <c r="J121" s="253"/>
      <c r="N121" s="118">
        <f>+D121*'TABELLA FB2'!B121</f>
        <v>0</v>
      </c>
      <c r="O121" s="118">
        <f>+E121*'TABELLA FB2'!C121</f>
        <v>228328.27729088796</v>
      </c>
      <c r="P121" s="118">
        <f>+F121*'TABELLA FB2'!D121</f>
        <v>240965.09224729257</v>
      </c>
      <c r="Q121" s="118">
        <f>+G121*'TABELLA FB2'!E121</f>
        <v>250917.11661495981</v>
      </c>
      <c r="R121" s="118">
        <f>+H121*'TABELLA FB2'!F121</f>
        <v>259778.63802158443</v>
      </c>
    </row>
    <row r="122" spans="1:18">
      <c r="A122" s="116" t="str">
        <f>+'TABELLA FB2'!A122</f>
        <v>Osmate</v>
      </c>
      <c r="B122" s="117"/>
      <c r="C122" s="117"/>
      <c r="D122" s="81">
        <f>IF('TABELLA FB2'!B122&lt;5000,D$5,IF('TABELLA FB2'!B122&lt;10000,D$6,IF('TABELLA FB2'!B122&lt;50000,D$7,IF('TABELLA FB2'!B122&lt;100000,D$8,D$9))))</f>
        <v>260</v>
      </c>
      <c r="E122" s="82">
        <f>IF('TABELLA FB2'!C122&lt;5000,E$5,IF('TABELLA FB2'!C122&lt;10000,E$6,IF('TABELLA FB2'!C122&lt;50000,E$7,IF('TABELLA FB2'!C122&lt;100000,E$8,E$9))))</f>
        <v>260</v>
      </c>
      <c r="F122" s="82">
        <f>IF('TABELLA FB2'!D122&lt;5000,F$5,IF('TABELLA FB2'!D122&lt;10000,F$6,IF('TABELLA FB2'!D122&lt;50000,F$7,IF('TABELLA FB2'!D122&lt;100000,F$8,F$9))))</f>
        <v>266</v>
      </c>
      <c r="G122" s="82">
        <f>IF('TABELLA FB2'!E122&lt;5000,G$5,IF('TABELLA FB2'!E122&lt;10000,G$6,IF('TABELLA FB2'!E122&lt;50000,G$7,IF('TABELLA FB2'!E122&lt;100000,G$8,G$9))))</f>
        <v>272</v>
      </c>
      <c r="H122" s="83">
        <f>IF('TABELLA FB2'!F122&lt;5000,H$5,IF('TABELLA FB2'!F122&lt;10000,H$6,IF('TABELLA FB2'!F122&lt;50000,H$7,IF('TABELLA FB2'!F122&lt;100000,H$8,H$9))))</f>
        <v>278</v>
      </c>
      <c r="I122" s="129"/>
      <c r="J122" s="253"/>
      <c r="N122" s="118">
        <f>+D122*'TABELLA FB2'!B122</f>
        <v>0</v>
      </c>
      <c r="O122" s="118">
        <f>+E122*'TABELLA FB2'!C122</f>
        <v>181264.3914125477</v>
      </c>
      <c r="P122" s="118">
        <f>+F122*'TABELLA FB2'!D122</f>
        <v>206466.8501419948</v>
      </c>
      <c r="Q122" s="118">
        <f>+G122*'TABELLA FB2'!E122</f>
        <v>224809.22873638407</v>
      </c>
      <c r="R122" s="118">
        <f>+H122*'TABELLA FB2'!F122</f>
        <v>240238.73802668351</v>
      </c>
    </row>
    <row r="123" spans="1:18">
      <c r="A123" s="116" t="str">
        <f>+'TABELLA FB2'!A123</f>
        <v>Pino sulla Sponda del Lago Maggiore</v>
      </c>
      <c r="B123" s="117"/>
      <c r="C123" s="117"/>
      <c r="D123" s="81">
        <f>IF('TABELLA FB2'!B123&lt;5000,D$5,IF('TABELLA FB2'!B123&lt;10000,D$6,IF('TABELLA FB2'!B123&lt;50000,D$7,IF('TABELLA FB2'!B123&lt;100000,D$8,D$9))))</f>
        <v>260</v>
      </c>
      <c r="E123" s="82">
        <f>IF('TABELLA FB2'!C123&lt;5000,E$5,IF('TABELLA FB2'!C123&lt;10000,E$6,IF('TABELLA FB2'!C123&lt;50000,E$7,IF('TABELLA FB2'!C123&lt;100000,E$8,E$9))))</f>
        <v>260</v>
      </c>
      <c r="F123" s="82">
        <f>IF('TABELLA FB2'!D123&lt;5000,F$5,IF('TABELLA FB2'!D123&lt;10000,F$6,IF('TABELLA FB2'!D123&lt;50000,F$7,IF('TABELLA FB2'!D123&lt;100000,F$8,F$9))))</f>
        <v>266</v>
      </c>
      <c r="G123" s="82">
        <f>IF('TABELLA FB2'!E123&lt;5000,G$5,IF('TABELLA FB2'!E123&lt;10000,G$6,IF('TABELLA FB2'!E123&lt;50000,G$7,IF('TABELLA FB2'!E123&lt;100000,G$8,G$9))))</f>
        <v>272</v>
      </c>
      <c r="H123" s="83">
        <f>IF('TABELLA FB2'!F123&lt;5000,H$5,IF('TABELLA FB2'!F123&lt;10000,H$6,IF('TABELLA FB2'!F123&lt;50000,H$7,IF('TABELLA FB2'!F123&lt;100000,H$8,H$9))))</f>
        <v>278</v>
      </c>
      <c r="I123" s="129"/>
      <c r="J123" s="253"/>
      <c r="N123" s="118">
        <f>+D123*'TABELLA FB2'!B123</f>
        <v>0</v>
      </c>
      <c r="O123" s="118">
        <f>+E123*'TABELLA FB2'!C123</f>
        <v>66461.633275648463</v>
      </c>
      <c r="P123" s="118">
        <f>+F123*'TABELLA FB2'!D123</f>
        <v>69270.273486352133</v>
      </c>
      <c r="Q123" s="118">
        <f>+G123*'TABELLA FB2'!E123</f>
        <v>71606.659724950383</v>
      </c>
      <c r="R123" s="118">
        <f>+H123*'TABELLA FB2'!F123</f>
        <v>73752.656100675114</v>
      </c>
    </row>
    <row r="124" spans="1:18">
      <c r="A124" s="116" t="str">
        <f>+'TABELLA FB2'!A124</f>
        <v>Porto Ceresio</v>
      </c>
      <c r="B124" s="117"/>
      <c r="C124" s="117"/>
      <c r="D124" s="81">
        <f>IF('TABELLA FB2'!B124&lt;5000,D$5,IF('TABELLA FB2'!B124&lt;10000,D$6,IF('TABELLA FB2'!B124&lt;50000,D$7,IF('TABELLA FB2'!B124&lt;100000,D$8,D$9))))</f>
        <v>260</v>
      </c>
      <c r="E124" s="82">
        <f>IF('TABELLA FB2'!C124&lt;5000,E$5,IF('TABELLA FB2'!C124&lt;10000,E$6,IF('TABELLA FB2'!C124&lt;50000,E$7,IF('TABELLA FB2'!C124&lt;100000,E$8,E$9))))</f>
        <v>260</v>
      </c>
      <c r="F124" s="82">
        <f>IF('TABELLA FB2'!D124&lt;5000,F$5,IF('TABELLA FB2'!D124&lt;10000,F$6,IF('TABELLA FB2'!D124&lt;50000,F$7,IF('TABELLA FB2'!D124&lt;100000,F$8,F$9))))</f>
        <v>266</v>
      </c>
      <c r="G124" s="82">
        <f>IF('TABELLA FB2'!E124&lt;5000,G$5,IF('TABELLA FB2'!E124&lt;10000,G$6,IF('TABELLA FB2'!E124&lt;50000,G$7,IF('TABELLA FB2'!E124&lt;100000,G$8,G$9))))</f>
        <v>272</v>
      </c>
      <c r="H124" s="83">
        <f>IF('TABELLA FB2'!F124&lt;5000,H$5,IF('TABELLA FB2'!F124&lt;10000,H$6,IF('TABELLA FB2'!F124&lt;50000,H$7,IF('TABELLA FB2'!F124&lt;100000,H$8,H$9))))</f>
        <v>278</v>
      </c>
      <c r="I124" s="129"/>
      <c r="J124" s="253"/>
      <c r="N124" s="118">
        <f>+D124*'TABELLA FB2'!B124</f>
        <v>0</v>
      </c>
      <c r="O124" s="118">
        <f>+E124*'TABELLA FB2'!C124</f>
        <v>813045.93732099922</v>
      </c>
      <c r="P124" s="118">
        <f>+F124*'TABELLA FB2'!D124</f>
        <v>841143.23350491154</v>
      </c>
      <c r="Q124" s="118">
        <f>+G124*'TABELLA FB2'!E124</f>
        <v>865749.58553692501</v>
      </c>
      <c r="R124" s="118">
        <f>+H124*'TABELLA FB2'!F124</f>
        <v>888954.83798839501</v>
      </c>
    </row>
    <row r="125" spans="1:18">
      <c r="A125" s="116" t="str">
        <f>+'TABELLA FB2'!A125</f>
        <v>Porto Valtravaglia</v>
      </c>
      <c r="B125" s="117"/>
      <c r="C125" s="117"/>
      <c r="D125" s="81">
        <f>IF('TABELLA FB2'!B125&lt;5000,D$5,IF('TABELLA FB2'!B125&lt;10000,D$6,IF('TABELLA FB2'!B125&lt;50000,D$7,IF('TABELLA FB2'!B125&lt;100000,D$8,D$9))))</f>
        <v>260</v>
      </c>
      <c r="E125" s="82">
        <f>IF('TABELLA FB2'!C125&lt;5000,E$5,IF('TABELLA FB2'!C125&lt;10000,E$6,IF('TABELLA FB2'!C125&lt;50000,E$7,IF('TABELLA FB2'!C125&lt;100000,E$8,E$9))))</f>
        <v>260</v>
      </c>
      <c r="F125" s="82">
        <f>IF('TABELLA FB2'!D125&lt;5000,F$5,IF('TABELLA FB2'!D125&lt;10000,F$6,IF('TABELLA FB2'!D125&lt;50000,F$7,IF('TABELLA FB2'!D125&lt;100000,F$8,F$9))))</f>
        <v>266</v>
      </c>
      <c r="G125" s="82">
        <f>IF('TABELLA FB2'!E125&lt;5000,G$5,IF('TABELLA FB2'!E125&lt;10000,G$6,IF('TABELLA FB2'!E125&lt;50000,G$7,IF('TABELLA FB2'!E125&lt;100000,G$8,G$9))))</f>
        <v>272</v>
      </c>
      <c r="H125" s="83">
        <f>IF('TABELLA FB2'!F125&lt;5000,H$5,IF('TABELLA FB2'!F125&lt;10000,H$6,IF('TABELLA FB2'!F125&lt;50000,H$7,IF('TABELLA FB2'!F125&lt;100000,H$8,H$9))))</f>
        <v>278</v>
      </c>
      <c r="I125" s="129"/>
      <c r="J125" s="253"/>
      <c r="N125" s="118">
        <f>+D125*'TABELLA FB2'!B125</f>
        <v>0</v>
      </c>
      <c r="O125" s="118">
        <f>+E125*'TABELLA FB2'!C125</f>
        <v>652047.8592887905</v>
      </c>
      <c r="P125" s="118">
        <f>+F125*'TABELLA FB2'!D125</f>
        <v>677674.49840701034</v>
      </c>
      <c r="Q125" s="118">
        <f>+G125*'TABELLA FB2'!E125</f>
        <v>699367.87915171974</v>
      </c>
      <c r="R125" s="118">
        <f>+H125*'TABELLA FB2'!F125</f>
        <v>719478.27243177255</v>
      </c>
    </row>
    <row r="126" spans="1:18">
      <c r="A126" s="116" t="str">
        <f>+'TABELLA FB2'!A126</f>
        <v>Rancio Valcuvia</v>
      </c>
      <c r="B126" s="117"/>
      <c r="C126" s="117"/>
      <c r="D126" s="81">
        <f>IF('TABELLA FB2'!B126&lt;5000,D$5,IF('TABELLA FB2'!B126&lt;10000,D$6,IF('TABELLA FB2'!B126&lt;50000,D$7,IF('TABELLA FB2'!B126&lt;100000,D$8,D$9))))</f>
        <v>260</v>
      </c>
      <c r="E126" s="82">
        <f>IF('TABELLA FB2'!C126&lt;5000,E$5,IF('TABELLA FB2'!C126&lt;10000,E$6,IF('TABELLA FB2'!C126&lt;50000,E$7,IF('TABELLA FB2'!C126&lt;100000,E$8,E$9))))</f>
        <v>260</v>
      </c>
      <c r="F126" s="82">
        <f>IF('TABELLA FB2'!D126&lt;5000,F$5,IF('TABELLA FB2'!D126&lt;10000,F$6,IF('TABELLA FB2'!D126&lt;50000,F$7,IF('TABELLA FB2'!D126&lt;100000,F$8,F$9))))</f>
        <v>266</v>
      </c>
      <c r="G126" s="82">
        <f>IF('TABELLA FB2'!E126&lt;5000,G$5,IF('TABELLA FB2'!E126&lt;10000,G$6,IF('TABELLA FB2'!E126&lt;50000,G$7,IF('TABELLA FB2'!E126&lt;100000,G$8,G$9))))</f>
        <v>272</v>
      </c>
      <c r="H126" s="83">
        <f>IF('TABELLA FB2'!F126&lt;5000,H$5,IF('TABELLA FB2'!F126&lt;10000,H$6,IF('TABELLA FB2'!F126&lt;50000,H$7,IF('TABELLA FB2'!F126&lt;100000,H$8,H$9))))</f>
        <v>278</v>
      </c>
      <c r="I126" s="129"/>
      <c r="J126" s="253"/>
      <c r="N126" s="118">
        <f>+D126*'TABELLA FB2'!B126</f>
        <v>0</v>
      </c>
      <c r="O126" s="118">
        <f>+E126*'TABELLA FB2'!C126</f>
        <v>264837.86838489288</v>
      </c>
      <c r="P126" s="118">
        <f>+F126*'TABELLA FB2'!D126</f>
        <v>286597.10688261915</v>
      </c>
      <c r="Q126" s="118">
        <f>+G126*'TABELLA FB2'!E126</f>
        <v>302846.43201485323</v>
      </c>
      <c r="R126" s="118">
        <f>+H126*'TABELLA FB2'!F126</f>
        <v>316824.23210956983</v>
      </c>
    </row>
    <row r="127" spans="1:18">
      <c r="A127" s="116" t="str">
        <f>+'TABELLA FB2'!A127</f>
        <v>Ranco</v>
      </c>
      <c r="B127" s="117"/>
      <c r="C127" s="117"/>
      <c r="D127" s="81">
        <f>IF('TABELLA FB2'!B127&lt;5000,D$5,IF('TABELLA FB2'!B127&lt;10000,D$6,IF('TABELLA FB2'!B127&lt;50000,D$7,IF('TABELLA FB2'!B127&lt;100000,D$8,D$9))))</f>
        <v>260</v>
      </c>
      <c r="E127" s="82">
        <f>IF('TABELLA FB2'!C127&lt;5000,E$5,IF('TABELLA FB2'!C127&lt;10000,E$6,IF('TABELLA FB2'!C127&lt;50000,E$7,IF('TABELLA FB2'!C127&lt;100000,E$8,E$9))))</f>
        <v>260</v>
      </c>
      <c r="F127" s="82">
        <f>IF('TABELLA FB2'!D127&lt;5000,F$5,IF('TABELLA FB2'!D127&lt;10000,F$6,IF('TABELLA FB2'!D127&lt;50000,F$7,IF('TABELLA FB2'!D127&lt;100000,F$8,F$9))))</f>
        <v>266</v>
      </c>
      <c r="G127" s="82">
        <f>IF('TABELLA FB2'!E127&lt;5000,G$5,IF('TABELLA FB2'!E127&lt;10000,G$6,IF('TABELLA FB2'!E127&lt;50000,G$7,IF('TABELLA FB2'!E127&lt;100000,G$8,G$9))))</f>
        <v>272</v>
      </c>
      <c r="H127" s="83">
        <f>IF('TABELLA FB2'!F127&lt;5000,H$5,IF('TABELLA FB2'!F127&lt;10000,H$6,IF('TABELLA FB2'!F127&lt;50000,H$7,IF('TABELLA FB2'!F127&lt;100000,H$8,H$9))))</f>
        <v>278</v>
      </c>
      <c r="I127" s="129"/>
      <c r="J127" s="253"/>
      <c r="N127" s="118">
        <f>+D127*'TABELLA FB2'!B127</f>
        <v>0</v>
      </c>
      <c r="O127" s="118">
        <f>+E127*'TABELLA FB2'!C127</f>
        <v>341632.27085353725</v>
      </c>
      <c r="P127" s="118">
        <f>+F127*'TABELLA FB2'!D127</f>
        <v>364308.05196172942</v>
      </c>
      <c r="Q127" s="118">
        <f>+G127*'TABELLA FB2'!E127</f>
        <v>381668.47958259517</v>
      </c>
      <c r="R127" s="118">
        <f>+H127*'TABELLA FB2'!F127</f>
        <v>396856.52311570832</v>
      </c>
    </row>
    <row r="128" spans="1:18">
      <c r="A128" s="116" t="str">
        <f>+'TABELLA FB2'!A128</f>
        <v>Saltrio</v>
      </c>
      <c r="B128" s="117"/>
      <c r="C128" s="117"/>
      <c r="D128" s="81">
        <f>IF('TABELLA FB2'!B128&lt;5000,D$5,IF('TABELLA FB2'!B128&lt;10000,D$6,IF('TABELLA FB2'!B128&lt;50000,D$7,IF('TABELLA FB2'!B128&lt;100000,D$8,D$9))))</f>
        <v>260</v>
      </c>
      <c r="E128" s="82">
        <f>IF('TABELLA FB2'!C128&lt;5000,E$5,IF('TABELLA FB2'!C128&lt;10000,E$6,IF('TABELLA FB2'!C128&lt;50000,E$7,IF('TABELLA FB2'!C128&lt;100000,E$8,E$9))))</f>
        <v>260</v>
      </c>
      <c r="F128" s="82">
        <f>IF('TABELLA FB2'!D128&lt;5000,F$5,IF('TABELLA FB2'!D128&lt;10000,F$6,IF('TABELLA FB2'!D128&lt;50000,F$7,IF('TABELLA FB2'!D128&lt;100000,F$8,F$9))))</f>
        <v>266</v>
      </c>
      <c r="G128" s="82">
        <f>IF('TABELLA FB2'!E128&lt;5000,G$5,IF('TABELLA FB2'!E128&lt;10000,G$6,IF('TABELLA FB2'!E128&lt;50000,G$7,IF('TABELLA FB2'!E128&lt;100000,G$8,G$9))))</f>
        <v>272</v>
      </c>
      <c r="H128" s="83">
        <f>IF('TABELLA FB2'!F128&lt;5000,H$5,IF('TABELLA FB2'!F128&lt;10000,H$6,IF('TABELLA FB2'!F128&lt;50000,H$7,IF('TABELLA FB2'!F128&lt;100000,H$8,H$9))))</f>
        <v>278</v>
      </c>
      <c r="I128" s="129"/>
      <c r="J128" s="253"/>
      <c r="N128" s="118">
        <f>+D128*'TABELLA FB2'!B128</f>
        <v>0</v>
      </c>
      <c r="O128" s="118">
        <f>+E128*'TABELLA FB2'!C128</f>
        <v>789869.59733021993</v>
      </c>
      <c r="P128" s="118">
        <f>+F128*'TABELLA FB2'!D128</f>
        <v>821766.83960243105</v>
      </c>
      <c r="Q128" s="118">
        <f>+G128*'TABELLA FB2'!E128</f>
        <v>848588.7858789583</v>
      </c>
      <c r="R128" s="118">
        <f>+H128*'TABELLA FB2'!F128</f>
        <v>873366.83791823685</v>
      </c>
    </row>
    <row r="129" spans="1:18">
      <c r="A129" s="116" t="str">
        <f>+'TABELLA FB2'!A129</f>
        <v>Samarate</v>
      </c>
      <c r="B129" s="117"/>
      <c r="C129" s="117"/>
      <c r="D129" s="81">
        <f>IF('TABELLA FB2'!B129&lt;5000,D$5,IF('TABELLA FB2'!B129&lt;10000,D$6,IF('TABELLA FB2'!B129&lt;50000,D$7,IF('TABELLA FB2'!B129&lt;100000,D$8,D$9))))</f>
        <v>260</v>
      </c>
      <c r="E129" s="82">
        <f>IF('TABELLA FB2'!C129&lt;5000,E$5,IF('TABELLA FB2'!C129&lt;10000,E$6,IF('TABELLA FB2'!C129&lt;50000,E$7,IF('TABELLA FB2'!C129&lt;100000,E$8,E$9))))</f>
        <v>300</v>
      </c>
      <c r="F129" s="82">
        <f>IF('TABELLA FB2'!D129&lt;5000,F$5,IF('TABELLA FB2'!D129&lt;10000,F$6,IF('TABELLA FB2'!D129&lt;50000,F$7,IF('TABELLA FB2'!D129&lt;100000,F$8,F$9))))</f>
        <v>310</v>
      </c>
      <c r="G129" s="82">
        <f>IF('TABELLA FB2'!E129&lt;5000,G$5,IF('TABELLA FB2'!E129&lt;10000,G$6,IF('TABELLA FB2'!E129&lt;50000,G$7,IF('TABELLA FB2'!E129&lt;100000,G$8,G$9))))</f>
        <v>320</v>
      </c>
      <c r="H129" s="83">
        <f>IF('TABELLA FB2'!F129&lt;5000,H$5,IF('TABELLA FB2'!F129&lt;10000,H$6,IF('TABELLA FB2'!F129&lt;50000,H$7,IF('TABELLA FB2'!F129&lt;100000,H$8,H$9))))</f>
        <v>330</v>
      </c>
      <c r="I129" s="129"/>
      <c r="J129" s="253"/>
      <c r="N129" s="118">
        <f>+D129*'TABELLA FB2'!B129</f>
        <v>0</v>
      </c>
      <c r="O129" s="118">
        <f>+E129*'TABELLA FB2'!C129</f>
        <v>4967444.2801166615</v>
      </c>
      <c r="P129" s="118">
        <f>+F129*'TABELLA FB2'!D129</f>
        <v>5253611.4316969328</v>
      </c>
      <c r="Q129" s="118">
        <f>+G129*'TABELLA FB2'!E129</f>
        <v>5497247.4938356597</v>
      </c>
      <c r="R129" s="118">
        <f>+H129*'TABELLA FB2'!F129</f>
        <v>5723935.0770551916</v>
      </c>
    </row>
    <row r="130" spans="1:18">
      <c r="A130" s="116" t="str">
        <f>+'TABELLA FB2'!A130</f>
        <v>Saronno</v>
      </c>
      <c r="B130" s="117"/>
      <c r="C130" s="117"/>
      <c r="D130" s="81">
        <f>IF('TABELLA FB2'!B130&lt;5000,D$5,IF('TABELLA FB2'!B130&lt;10000,D$6,IF('TABELLA FB2'!B130&lt;50000,D$7,IF('TABELLA FB2'!B130&lt;100000,D$8,D$9))))</f>
        <v>260</v>
      </c>
      <c r="E130" s="82">
        <f>IF('TABELLA FB2'!C130&lt;5000,E$5,IF('TABELLA FB2'!C130&lt;10000,E$6,IF('TABELLA FB2'!C130&lt;50000,E$7,IF('TABELLA FB2'!C130&lt;100000,E$8,E$9))))</f>
        <v>300</v>
      </c>
      <c r="F130" s="82">
        <f>IF('TABELLA FB2'!D130&lt;5000,F$5,IF('TABELLA FB2'!D130&lt;10000,F$6,IF('TABELLA FB2'!D130&lt;50000,F$7,IF('TABELLA FB2'!D130&lt;100000,F$8,F$9))))</f>
        <v>310</v>
      </c>
      <c r="G130" s="82">
        <f>IF('TABELLA FB2'!E130&lt;5000,G$5,IF('TABELLA FB2'!E130&lt;10000,G$6,IF('TABELLA FB2'!E130&lt;50000,G$7,IF('TABELLA FB2'!E130&lt;100000,G$8,G$9))))</f>
        <v>320</v>
      </c>
      <c r="H130" s="83">
        <f>IF('TABELLA FB2'!F130&lt;5000,H$5,IF('TABELLA FB2'!F130&lt;10000,H$6,IF('TABELLA FB2'!F130&lt;50000,H$7,IF('TABELLA FB2'!F130&lt;100000,H$8,H$9))))</f>
        <v>330</v>
      </c>
      <c r="I130" s="129"/>
      <c r="J130" s="253"/>
      <c r="N130" s="118">
        <f>+D130*'TABELLA FB2'!B130</f>
        <v>0</v>
      </c>
      <c r="O130" s="118">
        <f>+E130*'TABELLA FB2'!C130</f>
        <v>11615028.787754569</v>
      </c>
      <c r="P130" s="118">
        <f>+F130*'TABELLA FB2'!D130</f>
        <v>12193382.947650047</v>
      </c>
      <c r="Q130" s="118">
        <f>+G130*'TABELLA FB2'!E130</f>
        <v>12703616.618524326</v>
      </c>
      <c r="R130" s="118">
        <f>+H130*'TABELLA FB2'!F130</f>
        <v>13186815.912474262</v>
      </c>
    </row>
    <row r="131" spans="1:18">
      <c r="A131" s="116" t="str">
        <f>+'TABELLA FB2'!A131</f>
        <v>Sesto Calende</v>
      </c>
      <c r="B131" s="117"/>
      <c r="C131" s="117"/>
      <c r="D131" s="81">
        <f>IF('TABELLA FB2'!B131&lt;5000,D$5,IF('TABELLA FB2'!B131&lt;10000,D$6,IF('TABELLA FB2'!B131&lt;50000,D$7,IF('TABELLA FB2'!B131&lt;100000,D$8,D$9))))</f>
        <v>260</v>
      </c>
      <c r="E131" s="82">
        <f>IF('TABELLA FB2'!C131&lt;5000,E$5,IF('TABELLA FB2'!C131&lt;10000,E$6,IF('TABELLA FB2'!C131&lt;50000,E$7,IF('TABELLA FB2'!C131&lt;100000,E$8,E$9))))</f>
        <v>300</v>
      </c>
      <c r="F131" s="82">
        <f>IF('TABELLA FB2'!D131&lt;5000,F$5,IF('TABELLA FB2'!D131&lt;10000,F$6,IF('TABELLA FB2'!D131&lt;50000,F$7,IF('TABELLA FB2'!D131&lt;100000,F$8,F$9))))</f>
        <v>310</v>
      </c>
      <c r="G131" s="82">
        <f>IF('TABELLA FB2'!E131&lt;5000,G$5,IF('TABELLA FB2'!E131&lt;10000,G$6,IF('TABELLA FB2'!E131&lt;50000,G$7,IF('TABELLA FB2'!E131&lt;100000,G$8,G$9))))</f>
        <v>320</v>
      </c>
      <c r="H131" s="83">
        <f>IF('TABELLA FB2'!F131&lt;5000,H$5,IF('TABELLA FB2'!F131&lt;10000,H$6,IF('TABELLA FB2'!F131&lt;50000,H$7,IF('TABELLA FB2'!F131&lt;100000,H$8,H$9))))</f>
        <v>330</v>
      </c>
      <c r="I131" s="129"/>
      <c r="J131" s="253"/>
      <c r="N131" s="118">
        <f>+D131*'TABELLA FB2'!B131</f>
        <v>0</v>
      </c>
      <c r="O131" s="118">
        <f>+E131*'TABELLA FB2'!C131</f>
        <v>3308964.830239119</v>
      </c>
      <c r="P131" s="118">
        <f>+F131*'TABELLA FB2'!D131</f>
        <v>3557060.8946366208</v>
      </c>
      <c r="Q131" s="118">
        <f>+G131*'TABELLA FB2'!E131</f>
        <v>3757653.9829244548</v>
      </c>
      <c r="R131" s="118">
        <f>+H131*'TABELLA FB2'!F131</f>
        <v>3939147.6158689843</v>
      </c>
    </row>
    <row r="132" spans="1:18">
      <c r="A132" s="116" t="str">
        <f>+'TABELLA FB2'!A132</f>
        <v>Solbiate Arno</v>
      </c>
      <c r="B132" s="117"/>
      <c r="C132" s="117"/>
      <c r="D132" s="81">
        <f>IF('TABELLA FB2'!B132&lt;5000,D$5,IF('TABELLA FB2'!B132&lt;10000,D$6,IF('TABELLA FB2'!B132&lt;50000,D$7,IF('TABELLA FB2'!B132&lt;100000,D$8,D$9))))</f>
        <v>260</v>
      </c>
      <c r="E132" s="82">
        <f>IF('TABELLA FB2'!C132&lt;5000,E$5,IF('TABELLA FB2'!C132&lt;10000,E$6,IF('TABELLA FB2'!C132&lt;50000,E$7,IF('TABELLA FB2'!C132&lt;100000,E$8,E$9))))</f>
        <v>260</v>
      </c>
      <c r="F132" s="82">
        <f>IF('TABELLA FB2'!D132&lt;5000,F$5,IF('TABELLA FB2'!D132&lt;10000,F$6,IF('TABELLA FB2'!D132&lt;50000,F$7,IF('TABELLA FB2'!D132&lt;100000,F$8,F$9))))</f>
        <v>266</v>
      </c>
      <c r="G132" s="82">
        <f>IF('TABELLA FB2'!E132&lt;5000,G$5,IF('TABELLA FB2'!E132&lt;10000,G$6,IF('TABELLA FB2'!E132&lt;50000,G$7,IF('TABELLA FB2'!E132&lt;100000,G$8,G$9))))</f>
        <v>272</v>
      </c>
      <c r="H132" s="83">
        <f>IF('TABELLA FB2'!F132&lt;5000,H$5,IF('TABELLA FB2'!F132&lt;10000,H$6,IF('TABELLA FB2'!F132&lt;50000,H$7,IF('TABELLA FB2'!F132&lt;100000,H$8,H$9))))</f>
        <v>278</v>
      </c>
      <c r="I132" s="129"/>
      <c r="J132" s="253"/>
      <c r="N132" s="118">
        <f>+D132*'TABELLA FB2'!B132</f>
        <v>0</v>
      </c>
      <c r="O132" s="118">
        <f>+E132*'TABELLA FB2'!C132</f>
        <v>1136998.556238841</v>
      </c>
      <c r="P132" s="118">
        <f>+F132*'TABELLA FB2'!D132</f>
        <v>1200757.6872763948</v>
      </c>
      <c r="Q132" s="118">
        <f>+G132*'TABELLA FB2'!E132</f>
        <v>1250856.8832605649</v>
      </c>
      <c r="R132" s="118">
        <f>+H132*'TABELLA FB2'!F132</f>
        <v>1295405.4168774446</v>
      </c>
    </row>
    <row r="133" spans="1:18">
      <c r="A133" s="116" t="str">
        <f>+'TABELLA FB2'!A133</f>
        <v>Solbiate Olona</v>
      </c>
      <c r="B133" s="117"/>
      <c r="C133" s="117"/>
      <c r="D133" s="81">
        <f>IF('TABELLA FB2'!B133&lt;5000,D$5,IF('TABELLA FB2'!B133&lt;10000,D$6,IF('TABELLA FB2'!B133&lt;50000,D$7,IF('TABELLA FB2'!B133&lt;100000,D$8,D$9))))</f>
        <v>260</v>
      </c>
      <c r="E133" s="82">
        <f>IF('TABELLA FB2'!C133&lt;5000,E$5,IF('TABELLA FB2'!C133&lt;10000,E$6,IF('TABELLA FB2'!C133&lt;50000,E$7,IF('TABELLA FB2'!C133&lt;100000,E$8,E$9))))</f>
        <v>280</v>
      </c>
      <c r="F133" s="82">
        <f>IF('TABELLA FB2'!D133&lt;5000,F$5,IF('TABELLA FB2'!D133&lt;10000,F$6,IF('TABELLA FB2'!D133&lt;50000,F$7,IF('TABELLA FB2'!D133&lt;100000,F$8,F$9))))</f>
        <v>288</v>
      </c>
      <c r="G133" s="82">
        <f>IF('TABELLA FB2'!E133&lt;5000,G$5,IF('TABELLA FB2'!E133&lt;10000,G$6,IF('TABELLA FB2'!E133&lt;50000,G$7,IF('TABELLA FB2'!E133&lt;100000,G$8,G$9))))</f>
        <v>296</v>
      </c>
      <c r="H133" s="83">
        <f>IF('TABELLA FB2'!F133&lt;5000,H$5,IF('TABELLA FB2'!F133&lt;10000,H$6,IF('TABELLA FB2'!F133&lt;50000,H$7,IF('TABELLA FB2'!F133&lt;100000,H$8,H$9))))</f>
        <v>304</v>
      </c>
      <c r="I133" s="129"/>
      <c r="J133" s="253"/>
      <c r="N133" s="118">
        <f>+D133*'TABELLA FB2'!B133</f>
        <v>0</v>
      </c>
      <c r="O133" s="118">
        <f>+E133*'TABELLA FB2'!C133</f>
        <v>1599349.1264992636</v>
      </c>
      <c r="P133" s="118">
        <f>+F133*'TABELLA FB2'!D133</f>
        <v>1660165.2909850292</v>
      </c>
      <c r="Q133" s="118">
        <f>+G133*'TABELLA FB2'!E133</f>
        <v>1715437.7294970162</v>
      </c>
      <c r="R133" s="118">
        <f>+H133*'TABELLA FB2'!F133</f>
        <v>1768503.8989883377</v>
      </c>
    </row>
    <row r="134" spans="1:18">
      <c r="A134" s="116" t="str">
        <f>+'TABELLA FB2'!A134</f>
        <v>Somma Lombardo</v>
      </c>
      <c r="B134" s="117"/>
      <c r="C134" s="117"/>
      <c r="D134" s="81">
        <f>IF('TABELLA FB2'!B134&lt;5000,D$5,IF('TABELLA FB2'!B134&lt;10000,D$6,IF('TABELLA FB2'!B134&lt;50000,D$7,IF('TABELLA FB2'!B134&lt;100000,D$8,D$9))))</f>
        <v>260</v>
      </c>
      <c r="E134" s="82">
        <f>IF('TABELLA FB2'!C134&lt;5000,E$5,IF('TABELLA FB2'!C134&lt;10000,E$6,IF('TABELLA FB2'!C134&lt;50000,E$7,IF('TABELLA FB2'!C134&lt;100000,E$8,E$9))))</f>
        <v>300</v>
      </c>
      <c r="F134" s="82">
        <f>IF('TABELLA FB2'!D134&lt;5000,F$5,IF('TABELLA FB2'!D134&lt;10000,F$6,IF('TABELLA FB2'!D134&lt;50000,F$7,IF('TABELLA FB2'!D134&lt;100000,F$8,F$9))))</f>
        <v>310</v>
      </c>
      <c r="G134" s="82">
        <f>IF('TABELLA FB2'!E134&lt;5000,G$5,IF('TABELLA FB2'!E134&lt;10000,G$6,IF('TABELLA FB2'!E134&lt;50000,G$7,IF('TABELLA FB2'!E134&lt;100000,G$8,G$9))))</f>
        <v>320</v>
      </c>
      <c r="H134" s="83">
        <f>IF('TABELLA FB2'!F134&lt;5000,H$5,IF('TABELLA FB2'!F134&lt;10000,H$6,IF('TABELLA FB2'!F134&lt;50000,H$7,IF('TABELLA FB2'!F134&lt;100000,H$8,H$9))))</f>
        <v>330</v>
      </c>
      <c r="I134" s="129"/>
      <c r="J134" s="253"/>
      <c r="N134" s="118">
        <f>+D134*'TABELLA FB2'!B134</f>
        <v>0</v>
      </c>
      <c r="O134" s="118">
        <f>+E134*'TABELLA FB2'!C134</f>
        <v>5191489.7468179222</v>
      </c>
      <c r="P134" s="118">
        <f>+F134*'TABELLA FB2'!D134</f>
        <v>5485618.556797429</v>
      </c>
      <c r="Q134" s="118">
        <f>+G134*'TABELLA FB2'!E134</f>
        <v>5736989.1512183715</v>
      </c>
      <c r="R134" s="118">
        <f>+H134*'TABELLA FB2'!F134</f>
        <v>5971329.2406591401</v>
      </c>
    </row>
    <row r="135" spans="1:18">
      <c r="A135" s="116" t="str">
        <f>+'TABELLA FB2'!A135</f>
        <v>Sumirago</v>
      </c>
      <c r="B135" s="117"/>
      <c r="C135" s="117"/>
      <c r="D135" s="81">
        <f>IF('TABELLA FB2'!B135&lt;5000,D$5,IF('TABELLA FB2'!B135&lt;10000,D$6,IF('TABELLA FB2'!B135&lt;50000,D$7,IF('TABELLA FB2'!B135&lt;100000,D$8,D$9))))</f>
        <v>260</v>
      </c>
      <c r="E135" s="82">
        <f>IF('TABELLA FB2'!C135&lt;5000,E$5,IF('TABELLA FB2'!C135&lt;10000,E$6,IF('TABELLA FB2'!C135&lt;50000,E$7,IF('TABELLA FB2'!C135&lt;100000,E$8,E$9))))</f>
        <v>280</v>
      </c>
      <c r="F135" s="82">
        <f>IF('TABELLA FB2'!D135&lt;5000,F$5,IF('TABELLA FB2'!D135&lt;10000,F$6,IF('TABELLA FB2'!D135&lt;50000,F$7,IF('TABELLA FB2'!D135&lt;100000,F$8,F$9))))</f>
        <v>288</v>
      </c>
      <c r="G135" s="82">
        <f>IF('TABELLA FB2'!E135&lt;5000,G$5,IF('TABELLA FB2'!E135&lt;10000,G$6,IF('TABELLA FB2'!E135&lt;50000,G$7,IF('TABELLA FB2'!E135&lt;100000,G$8,G$9))))</f>
        <v>296</v>
      </c>
      <c r="H135" s="83">
        <f>IF('TABELLA FB2'!F135&lt;5000,H$5,IF('TABELLA FB2'!F135&lt;10000,H$6,IF('TABELLA FB2'!F135&lt;50000,H$7,IF('TABELLA FB2'!F135&lt;100000,H$8,H$9))))</f>
        <v>304</v>
      </c>
      <c r="I135" s="129"/>
      <c r="J135" s="253"/>
      <c r="N135" s="118">
        <f>+D135*'TABELLA FB2'!B135</f>
        <v>0</v>
      </c>
      <c r="O135" s="118">
        <f>+E135*'TABELLA FB2'!C135</f>
        <v>1753318.0093822661</v>
      </c>
      <c r="P135" s="118">
        <f>+F135*'TABELLA FB2'!D135</f>
        <v>1841306.346308666</v>
      </c>
      <c r="Q135" s="118">
        <f>+G135*'TABELLA FB2'!E135</f>
        <v>1915614.0384796953</v>
      </c>
      <c r="R135" s="118">
        <f>+H135*'TABELLA FB2'!F135</f>
        <v>1984440.3348740211</v>
      </c>
    </row>
    <row r="136" spans="1:18">
      <c r="A136" s="116" t="str">
        <f>+'TABELLA FB2'!A136</f>
        <v>Taino</v>
      </c>
      <c r="B136" s="117"/>
      <c r="C136" s="117"/>
      <c r="D136" s="81">
        <f>IF('TABELLA FB2'!B136&lt;5000,D$5,IF('TABELLA FB2'!B136&lt;10000,D$6,IF('TABELLA FB2'!B136&lt;50000,D$7,IF('TABELLA FB2'!B136&lt;100000,D$8,D$9))))</f>
        <v>260</v>
      </c>
      <c r="E136" s="82">
        <f>IF('TABELLA FB2'!C136&lt;5000,E$5,IF('TABELLA FB2'!C136&lt;10000,E$6,IF('TABELLA FB2'!C136&lt;50000,E$7,IF('TABELLA FB2'!C136&lt;100000,E$8,E$9))))</f>
        <v>260</v>
      </c>
      <c r="F136" s="82">
        <f>IF('TABELLA FB2'!D136&lt;5000,F$5,IF('TABELLA FB2'!D136&lt;10000,F$6,IF('TABELLA FB2'!D136&lt;50000,F$7,IF('TABELLA FB2'!D136&lt;100000,F$8,F$9))))</f>
        <v>266</v>
      </c>
      <c r="G136" s="82">
        <f>IF('TABELLA FB2'!E136&lt;5000,G$5,IF('TABELLA FB2'!E136&lt;10000,G$6,IF('TABELLA FB2'!E136&lt;50000,G$7,IF('TABELLA FB2'!E136&lt;100000,G$8,G$9))))</f>
        <v>272</v>
      </c>
      <c r="H136" s="83">
        <f>IF('TABELLA FB2'!F136&lt;5000,H$5,IF('TABELLA FB2'!F136&lt;10000,H$6,IF('TABELLA FB2'!F136&lt;50000,H$7,IF('TABELLA FB2'!F136&lt;100000,H$8,H$9))))</f>
        <v>278</v>
      </c>
      <c r="I136" s="129"/>
      <c r="J136" s="253"/>
      <c r="N136" s="118">
        <f>+D136*'TABELLA FB2'!B136</f>
        <v>0</v>
      </c>
      <c r="O136" s="118">
        <f>+E136*'TABELLA FB2'!C136</f>
        <v>958466.06515654281</v>
      </c>
      <c r="P136" s="118">
        <f>+F136*'TABELLA FB2'!D136</f>
        <v>1023360.0937683237</v>
      </c>
      <c r="Q136" s="118">
        <f>+G136*'TABELLA FB2'!E136</f>
        <v>1072909.1930376429</v>
      </c>
      <c r="R136" s="118">
        <f>+H136*'TABELLA FB2'!F136</f>
        <v>1116182.1796861403</v>
      </c>
    </row>
    <row r="137" spans="1:18">
      <c r="A137" s="116" t="str">
        <f>+'TABELLA FB2'!A137</f>
        <v>Ternate</v>
      </c>
      <c r="B137" s="117"/>
      <c r="C137" s="117"/>
      <c r="D137" s="81">
        <f>IF('TABELLA FB2'!B137&lt;5000,D$5,IF('TABELLA FB2'!B137&lt;10000,D$6,IF('TABELLA FB2'!B137&lt;50000,D$7,IF('TABELLA FB2'!B137&lt;100000,D$8,D$9))))</f>
        <v>260</v>
      </c>
      <c r="E137" s="82">
        <f>IF('TABELLA FB2'!C137&lt;5000,E$5,IF('TABELLA FB2'!C137&lt;10000,E$6,IF('TABELLA FB2'!C137&lt;50000,E$7,IF('TABELLA FB2'!C137&lt;100000,E$8,E$9))))</f>
        <v>260</v>
      </c>
      <c r="F137" s="82">
        <f>IF('TABELLA FB2'!D137&lt;5000,F$5,IF('TABELLA FB2'!D137&lt;10000,F$6,IF('TABELLA FB2'!D137&lt;50000,F$7,IF('TABELLA FB2'!D137&lt;100000,F$8,F$9))))</f>
        <v>266</v>
      </c>
      <c r="G137" s="82">
        <f>IF('TABELLA FB2'!E137&lt;5000,G$5,IF('TABELLA FB2'!E137&lt;10000,G$6,IF('TABELLA FB2'!E137&lt;50000,G$7,IF('TABELLA FB2'!E137&lt;100000,G$8,G$9))))</f>
        <v>272</v>
      </c>
      <c r="H137" s="83">
        <f>IF('TABELLA FB2'!F137&lt;5000,H$5,IF('TABELLA FB2'!F137&lt;10000,H$6,IF('TABELLA FB2'!F137&lt;50000,H$7,IF('TABELLA FB2'!F137&lt;100000,H$8,H$9))))</f>
        <v>278</v>
      </c>
      <c r="I137" s="129"/>
      <c r="J137" s="253"/>
      <c r="N137" s="118">
        <f>+D137*'TABELLA FB2'!B137</f>
        <v>0</v>
      </c>
      <c r="O137" s="118">
        <f>+E137*'TABELLA FB2'!C137</f>
        <v>608739.79984229663</v>
      </c>
      <c r="P137" s="118">
        <f>+F137*'TABELLA FB2'!D137</f>
        <v>627293.37053532037</v>
      </c>
      <c r="Q137" s="118">
        <f>+G137*'TABELLA FB2'!E137</f>
        <v>644153.41606251907</v>
      </c>
      <c r="R137" s="118">
        <f>+H137*'TABELLA FB2'!F137</f>
        <v>660335.38324286276</v>
      </c>
    </row>
    <row r="138" spans="1:18">
      <c r="A138" s="116" t="str">
        <f>+'TABELLA FB2'!A138</f>
        <v>Tradate</v>
      </c>
      <c r="B138" s="117"/>
      <c r="C138" s="117"/>
      <c r="D138" s="81">
        <f>IF('TABELLA FB2'!B138&lt;5000,D$5,IF('TABELLA FB2'!B138&lt;10000,D$6,IF('TABELLA FB2'!B138&lt;50000,D$7,IF('TABELLA FB2'!B138&lt;100000,D$8,D$9))))</f>
        <v>260</v>
      </c>
      <c r="E138" s="82">
        <f>IF('TABELLA FB2'!C138&lt;5000,E$5,IF('TABELLA FB2'!C138&lt;10000,E$6,IF('TABELLA FB2'!C138&lt;50000,E$7,IF('TABELLA FB2'!C138&lt;100000,E$8,E$9))))</f>
        <v>300</v>
      </c>
      <c r="F138" s="82">
        <f>IF('TABELLA FB2'!D138&lt;5000,F$5,IF('TABELLA FB2'!D138&lt;10000,F$6,IF('TABELLA FB2'!D138&lt;50000,F$7,IF('TABELLA FB2'!D138&lt;100000,F$8,F$9))))</f>
        <v>310</v>
      </c>
      <c r="G138" s="82">
        <f>IF('TABELLA FB2'!E138&lt;5000,G$5,IF('TABELLA FB2'!E138&lt;10000,G$6,IF('TABELLA FB2'!E138&lt;50000,G$7,IF('TABELLA FB2'!E138&lt;100000,G$8,G$9))))</f>
        <v>320</v>
      </c>
      <c r="H138" s="83">
        <f>IF('TABELLA FB2'!F138&lt;5000,H$5,IF('TABELLA FB2'!F138&lt;10000,H$6,IF('TABELLA FB2'!F138&lt;50000,H$7,IF('TABELLA FB2'!F138&lt;100000,H$8,H$9))))</f>
        <v>330</v>
      </c>
      <c r="I138" s="129"/>
      <c r="J138" s="253"/>
      <c r="N138" s="118">
        <f>+D138*'TABELLA FB2'!B138</f>
        <v>0</v>
      </c>
      <c r="O138" s="118">
        <f>+E138*'TABELLA FB2'!C138</f>
        <v>5144709.2997471076</v>
      </c>
      <c r="P138" s="118">
        <f>+F138*'TABELLA FB2'!D138</f>
        <v>5414376.7375293607</v>
      </c>
      <c r="Q138" s="118">
        <f>+G138*'TABELLA FB2'!E138</f>
        <v>5649181.9764171615</v>
      </c>
      <c r="R138" s="118">
        <f>+H138*'TABELLA FB2'!F138</f>
        <v>5870132.5653548697</v>
      </c>
    </row>
    <row r="139" spans="1:18">
      <c r="A139" s="116" t="str">
        <f>+'TABELLA FB2'!A139</f>
        <v>Travedona-Monate</v>
      </c>
      <c r="B139" s="117"/>
      <c r="C139" s="117"/>
      <c r="D139" s="81">
        <f>IF('TABELLA FB2'!B139&lt;5000,D$5,IF('TABELLA FB2'!B139&lt;10000,D$6,IF('TABELLA FB2'!B139&lt;50000,D$7,IF('TABELLA FB2'!B139&lt;100000,D$8,D$9))))</f>
        <v>260</v>
      </c>
      <c r="E139" s="82">
        <f>IF('TABELLA FB2'!C139&lt;5000,E$5,IF('TABELLA FB2'!C139&lt;10000,E$6,IF('TABELLA FB2'!C139&lt;50000,E$7,IF('TABELLA FB2'!C139&lt;100000,E$8,E$9))))</f>
        <v>260</v>
      </c>
      <c r="F139" s="82">
        <f>IF('TABELLA FB2'!D139&lt;5000,F$5,IF('TABELLA FB2'!D139&lt;10000,F$6,IF('TABELLA FB2'!D139&lt;50000,F$7,IF('TABELLA FB2'!D139&lt;100000,F$8,F$9))))</f>
        <v>266</v>
      </c>
      <c r="G139" s="82">
        <f>IF('TABELLA FB2'!E139&lt;5000,G$5,IF('TABELLA FB2'!E139&lt;10000,G$6,IF('TABELLA FB2'!E139&lt;50000,G$7,IF('TABELLA FB2'!E139&lt;100000,G$8,G$9))))</f>
        <v>272</v>
      </c>
      <c r="H139" s="83">
        <f>IF('TABELLA FB2'!F139&lt;5000,H$5,IF('TABELLA FB2'!F139&lt;10000,H$6,IF('TABELLA FB2'!F139&lt;50000,H$7,IF('TABELLA FB2'!F139&lt;100000,H$8,H$9))))</f>
        <v>278</v>
      </c>
      <c r="I139" s="129"/>
      <c r="J139" s="253"/>
      <c r="N139" s="118">
        <f>+D139*'TABELLA FB2'!B139</f>
        <v>0</v>
      </c>
      <c r="O139" s="118">
        <f>+E139*'TABELLA FB2'!C139</f>
        <v>988147.51473538671</v>
      </c>
      <c r="P139" s="118">
        <f>+F139*'TABELLA FB2'!D139</f>
        <v>1048053.9307229085</v>
      </c>
      <c r="Q139" s="118">
        <f>+G139*'TABELLA FB2'!E139</f>
        <v>1094529.935360224</v>
      </c>
      <c r="R139" s="118">
        <f>+H139*'TABELLA FB2'!F139</f>
        <v>1135534.5434833043</v>
      </c>
    </row>
    <row r="140" spans="1:18">
      <c r="A140" s="116" t="str">
        <f>+'TABELLA FB2'!A140</f>
        <v>Tronzano Lago Maggiore</v>
      </c>
      <c r="B140" s="117"/>
      <c r="C140" s="117"/>
      <c r="D140" s="81">
        <f>IF('TABELLA FB2'!B140&lt;5000,D$5,IF('TABELLA FB2'!B140&lt;10000,D$6,IF('TABELLA FB2'!B140&lt;50000,D$7,IF('TABELLA FB2'!B140&lt;100000,D$8,D$9))))</f>
        <v>260</v>
      </c>
      <c r="E140" s="82">
        <f>IF('TABELLA FB2'!C140&lt;5000,E$5,IF('TABELLA FB2'!C140&lt;10000,E$6,IF('TABELLA FB2'!C140&lt;50000,E$7,IF('TABELLA FB2'!C140&lt;100000,E$8,E$9))))</f>
        <v>260</v>
      </c>
      <c r="F140" s="82">
        <f>IF('TABELLA FB2'!D140&lt;5000,F$5,IF('TABELLA FB2'!D140&lt;10000,F$6,IF('TABELLA FB2'!D140&lt;50000,F$7,IF('TABELLA FB2'!D140&lt;100000,F$8,F$9))))</f>
        <v>266</v>
      </c>
      <c r="G140" s="82">
        <f>IF('TABELLA FB2'!E140&lt;5000,G$5,IF('TABELLA FB2'!E140&lt;10000,G$6,IF('TABELLA FB2'!E140&lt;50000,G$7,IF('TABELLA FB2'!E140&lt;100000,G$8,G$9))))</f>
        <v>272</v>
      </c>
      <c r="H140" s="83">
        <f>IF('TABELLA FB2'!F140&lt;5000,H$5,IF('TABELLA FB2'!F140&lt;10000,H$6,IF('TABELLA FB2'!F140&lt;50000,H$7,IF('TABELLA FB2'!F140&lt;100000,H$8,H$9))))</f>
        <v>278</v>
      </c>
      <c r="I140" s="129"/>
      <c r="J140" s="253"/>
      <c r="N140" s="118">
        <f>+D140*'TABELLA FB2'!B140</f>
        <v>0</v>
      </c>
      <c r="O140" s="118">
        <f>+E140*'TABELLA FB2'!C140</f>
        <v>71320.440979970459</v>
      </c>
      <c r="P140" s="118">
        <f>+F140*'TABELLA FB2'!D140</f>
        <v>74411.739552058338</v>
      </c>
      <c r="Q140" s="118">
        <f>+G140*'TABELLA FB2'!E140</f>
        <v>76968.337742833697</v>
      </c>
      <c r="R140" s="118">
        <f>+H140*'TABELLA FB2'!F140</f>
        <v>79309.235859232722</v>
      </c>
    </row>
    <row r="141" spans="1:18">
      <c r="A141" s="116" t="str">
        <f>+'TABELLA FB2'!A141</f>
        <v>Uboldo</v>
      </c>
      <c r="B141" s="117"/>
      <c r="C141" s="117"/>
      <c r="D141" s="81">
        <f>IF('TABELLA FB2'!B141&lt;5000,D$5,IF('TABELLA FB2'!B141&lt;10000,D$6,IF('TABELLA FB2'!B141&lt;50000,D$7,IF('TABELLA FB2'!B141&lt;100000,D$8,D$9))))</f>
        <v>260</v>
      </c>
      <c r="E141" s="82">
        <f>IF('TABELLA FB2'!C141&lt;5000,E$5,IF('TABELLA FB2'!C141&lt;10000,E$6,IF('TABELLA FB2'!C141&lt;50000,E$7,IF('TABELLA FB2'!C141&lt;100000,E$8,E$9))))</f>
        <v>300</v>
      </c>
      <c r="F141" s="82">
        <f>IF('TABELLA FB2'!D141&lt;5000,F$5,IF('TABELLA FB2'!D141&lt;10000,F$6,IF('TABELLA FB2'!D141&lt;50000,F$7,IF('TABELLA FB2'!D141&lt;100000,F$8,F$9))))</f>
        <v>310</v>
      </c>
      <c r="G141" s="82">
        <f>IF('TABELLA FB2'!E141&lt;5000,G$5,IF('TABELLA FB2'!E141&lt;10000,G$6,IF('TABELLA FB2'!E141&lt;50000,G$7,IF('TABELLA FB2'!E141&lt;100000,G$8,G$9))))</f>
        <v>320</v>
      </c>
      <c r="H141" s="83">
        <f>IF('TABELLA FB2'!F141&lt;5000,H$5,IF('TABELLA FB2'!F141&lt;10000,H$6,IF('TABELLA FB2'!F141&lt;50000,H$7,IF('TABELLA FB2'!F141&lt;100000,H$8,H$9))))</f>
        <v>330</v>
      </c>
      <c r="I141" s="129"/>
      <c r="J141" s="253"/>
      <c r="N141" s="118">
        <f>+D141*'TABELLA FB2'!B141</f>
        <v>0</v>
      </c>
      <c r="O141" s="118">
        <f>+E141*'TABELLA FB2'!C141</f>
        <v>3126555.3471771916</v>
      </c>
      <c r="P141" s="118">
        <f>+F141*'TABELLA FB2'!D141</f>
        <v>3331749.122517562</v>
      </c>
      <c r="Q141" s="118">
        <f>+G141*'TABELLA FB2'!E141</f>
        <v>3501700.7436292642</v>
      </c>
      <c r="R141" s="118">
        <f>+H141*'TABELLA FB2'!F141</f>
        <v>3657549.9837141749</v>
      </c>
    </row>
    <row r="142" spans="1:18">
      <c r="A142" s="116" t="str">
        <f>+'TABELLA FB2'!A142</f>
        <v>Valganna</v>
      </c>
      <c r="B142" s="117"/>
      <c r="C142" s="117"/>
      <c r="D142" s="81">
        <f>IF('TABELLA FB2'!B142&lt;5000,D$5,IF('TABELLA FB2'!B142&lt;10000,D$6,IF('TABELLA FB2'!B142&lt;50000,D$7,IF('TABELLA FB2'!B142&lt;100000,D$8,D$9))))</f>
        <v>260</v>
      </c>
      <c r="E142" s="82">
        <f>IF('TABELLA FB2'!C142&lt;5000,E$5,IF('TABELLA FB2'!C142&lt;10000,E$6,IF('TABELLA FB2'!C142&lt;50000,E$7,IF('TABELLA FB2'!C142&lt;100000,E$8,E$9))))</f>
        <v>260</v>
      </c>
      <c r="F142" s="82">
        <f>IF('TABELLA FB2'!D142&lt;5000,F$5,IF('TABELLA FB2'!D142&lt;10000,F$6,IF('TABELLA FB2'!D142&lt;50000,F$7,IF('TABELLA FB2'!D142&lt;100000,F$8,F$9))))</f>
        <v>266</v>
      </c>
      <c r="G142" s="82">
        <f>IF('TABELLA FB2'!E142&lt;5000,G$5,IF('TABELLA FB2'!E142&lt;10000,G$6,IF('TABELLA FB2'!E142&lt;50000,G$7,IF('TABELLA FB2'!E142&lt;100000,G$8,G$9))))</f>
        <v>272</v>
      </c>
      <c r="H142" s="83">
        <f>IF('TABELLA FB2'!F142&lt;5000,H$5,IF('TABELLA FB2'!F142&lt;10000,H$6,IF('TABELLA FB2'!F142&lt;50000,H$7,IF('TABELLA FB2'!F142&lt;100000,H$8,H$9))))</f>
        <v>278</v>
      </c>
      <c r="I142" s="129"/>
      <c r="J142" s="253"/>
      <c r="N142" s="118">
        <f>+D142*'TABELLA FB2'!B142</f>
        <v>0</v>
      </c>
      <c r="O142" s="118">
        <f>+E142*'TABELLA FB2'!C142</f>
        <v>417285.44338172942</v>
      </c>
      <c r="P142" s="118">
        <f>+F142*'TABELLA FB2'!D142</f>
        <v>439922.44711109658</v>
      </c>
      <c r="Q142" s="118">
        <f>+G142*'TABELLA FB2'!E142</f>
        <v>457813.02184313972</v>
      </c>
      <c r="R142" s="118">
        <f>+H142*'TABELLA FB2'!F142</f>
        <v>473776.89850830991</v>
      </c>
    </row>
    <row r="143" spans="1:18">
      <c r="A143" s="116" t="str">
        <f>+'TABELLA FB2'!A143</f>
        <v>Varano Borghi</v>
      </c>
      <c r="B143" s="117"/>
      <c r="C143" s="117"/>
      <c r="D143" s="81">
        <f>IF('TABELLA FB2'!B143&lt;5000,D$5,IF('TABELLA FB2'!B143&lt;10000,D$6,IF('TABELLA FB2'!B143&lt;50000,D$7,IF('TABELLA FB2'!B143&lt;100000,D$8,D$9))))</f>
        <v>260</v>
      </c>
      <c r="E143" s="82">
        <f>IF('TABELLA FB2'!C143&lt;5000,E$5,IF('TABELLA FB2'!C143&lt;10000,E$6,IF('TABELLA FB2'!C143&lt;50000,E$7,IF('TABELLA FB2'!C143&lt;100000,E$8,E$9))))</f>
        <v>260</v>
      </c>
      <c r="F143" s="82">
        <f>IF('TABELLA FB2'!D143&lt;5000,F$5,IF('TABELLA FB2'!D143&lt;10000,F$6,IF('TABELLA FB2'!D143&lt;50000,F$7,IF('TABELLA FB2'!D143&lt;100000,F$8,F$9))))</f>
        <v>266</v>
      </c>
      <c r="G143" s="82">
        <f>IF('TABELLA FB2'!E143&lt;5000,G$5,IF('TABELLA FB2'!E143&lt;10000,G$6,IF('TABELLA FB2'!E143&lt;50000,G$7,IF('TABELLA FB2'!E143&lt;100000,G$8,G$9))))</f>
        <v>272</v>
      </c>
      <c r="H143" s="83">
        <f>IF('TABELLA FB2'!F143&lt;5000,H$5,IF('TABELLA FB2'!F143&lt;10000,H$6,IF('TABELLA FB2'!F143&lt;50000,H$7,IF('TABELLA FB2'!F143&lt;100000,H$8,H$9))))</f>
        <v>278</v>
      </c>
      <c r="I143" s="129"/>
      <c r="J143" s="253"/>
      <c r="N143" s="118">
        <f>+D143*'TABELLA FB2'!B143</f>
        <v>0</v>
      </c>
      <c r="O143" s="118">
        <f>+E143*'TABELLA FB2'!C143</f>
        <v>600482.06977432629</v>
      </c>
      <c r="P143" s="118">
        <f>+F143*'TABELLA FB2'!D143</f>
        <v>624168.60391128785</v>
      </c>
      <c r="Q143" s="118">
        <f>+G143*'TABELLA FB2'!E143</f>
        <v>644201.41855639021</v>
      </c>
      <c r="R143" s="118">
        <f>+H143*'TABELLA FB2'!F143</f>
        <v>662763.62669282965</v>
      </c>
    </row>
    <row r="144" spans="1:18">
      <c r="A144" s="116" t="str">
        <f>+'TABELLA FB2'!A144</f>
        <v>Varese</v>
      </c>
      <c r="B144" s="117"/>
      <c r="C144" s="117"/>
      <c r="D144" s="81">
        <f>IF('TABELLA FB2'!B144&lt;5000,D$5,IF('TABELLA FB2'!B144&lt;10000,D$6,IF('TABELLA FB2'!B144&lt;50000,D$7,IF('TABELLA FB2'!B144&lt;100000,D$8,D$9))))</f>
        <v>260</v>
      </c>
      <c r="E144" s="82">
        <f>IF('TABELLA FB2'!C144&lt;5000,E$5,IF('TABELLA FB2'!C144&lt;10000,E$6,IF('TABELLA FB2'!C144&lt;50000,E$7,IF('TABELLA FB2'!C144&lt;100000,E$8,E$9))))</f>
        <v>320</v>
      </c>
      <c r="F144" s="82">
        <f>IF('TABELLA FB2'!D144&lt;5000,F$5,IF('TABELLA FB2'!D144&lt;10000,F$6,IF('TABELLA FB2'!D144&lt;50000,F$7,IF('TABELLA FB2'!D144&lt;100000,F$8,F$9))))</f>
        <v>332</v>
      </c>
      <c r="G144" s="82">
        <f>IF('TABELLA FB2'!E144&lt;5000,G$5,IF('TABELLA FB2'!E144&lt;10000,G$6,IF('TABELLA FB2'!E144&lt;50000,G$7,IF('TABELLA FB2'!E144&lt;100000,G$8,G$9))))</f>
        <v>344</v>
      </c>
      <c r="H144" s="83">
        <f>IF('TABELLA FB2'!F144&lt;5000,H$5,IF('TABELLA FB2'!F144&lt;10000,H$6,IF('TABELLA FB2'!F144&lt;50000,H$7,IF('TABELLA FB2'!F144&lt;100000,H$8,H$9))))</f>
        <v>356</v>
      </c>
      <c r="I144" s="129"/>
      <c r="J144" s="253"/>
      <c r="N144" s="118">
        <f>+D144*'TABELLA FB2'!B144</f>
        <v>0</v>
      </c>
      <c r="O144" s="118">
        <f>+E144*'TABELLA FB2'!C144</f>
        <v>27402540.599295221</v>
      </c>
      <c r="P144" s="118">
        <f>+F144*'TABELLA FB2'!D144</f>
        <v>29215237.02254533</v>
      </c>
      <c r="Q144" s="118">
        <f>+G144*'TABELLA FB2'!E144</f>
        <v>30757438.15502378</v>
      </c>
      <c r="R144" s="118">
        <f>+H144*'TABELLA FB2'!F144</f>
        <v>32192285.243970428</v>
      </c>
    </row>
    <row r="145" spans="1:18">
      <c r="A145" s="116" t="str">
        <f>+'TABELLA FB2'!A145</f>
        <v>Vedano Olona</v>
      </c>
      <c r="B145" s="117"/>
      <c r="C145" s="117"/>
      <c r="D145" s="81">
        <f>IF('TABELLA FB2'!B145&lt;5000,D$5,IF('TABELLA FB2'!B145&lt;10000,D$6,IF('TABELLA FB2'!B145&lt;50000,D$7,IF('TABELLA FB2'!B145&lt;100000,D$8,D$9))))</f>
        <v>260</v>
      </c>
      <c r="E145" s="82">
        <f>IF('TABELLA FB2'!C145&lt;5000,E$5,IF('TABELLA FB2'!C145&lt;10000,E$6,IF('TABELLA FB2'!C145&lt;50000,E$7,IF('TABELLA FB2'!C145&lt;100000,E$8,E$9))))</f>
        <v>280</v>
      </c>
      <c r="F145" s="82">
        <f>IF('TABELLA FB2'!D145&lt;5000,F$5,IF('TABELLA FB2'!D145&lt;10000,F$6,IF('TABELLA FB2'!D145&lt;50000,F$7,IF('TABELLA FB2'!D145&lt;100000,F$8,F$9))))</f>
        <v>288</v>
      </c>
      <c r="G145" s="82">
        <f>IF('TABELLA FB2'!E145&lt;5000,G$5,IF('TABELLA FB2'!E145&lt;10000,G$6,IF('TABELLA FB2'!E145&lt;50000,G$7,IF('TABELLA FB2'!E145&lt;100000,G$8,G$9))))</f>
        <v>296</v>
      </c>
      <c r="H145" s="83">
        <f>IF('TABELLA FB2'!F145&lt;5000,H$5,IF('TABELLA FB2'!F145&lt;10000,H$6,IF('TABELLA FB2'!F145&lt;50000,H$7,IF('TABELLA FB2'!F145&lt;100000,H$8,H$9))))</f>
        <v>304</v>
      </c>
      <c r="I145" s="129"/>
      <c r="J145" s="253"/>
      <c r="N145" s="118">
        <f>+D145*'TABELLA FB2'!B145</f>
        <v>0</v>
      </c>
      <c r="O145" s="118">
        <f>+E145*'TABELLA FB2'!C145</f>
        <v>2085794.1237820077</v>
      </c>
      <c r="P145" s="118">
        <f>+F145*'TABELLA FB2'!D145</f>
        <v>2191986.251666287</v>
      </c>
      <c r="Q145" s="118">
        <f>+G145*'TABELLA FB2'!E145</f>
        <v>2281370.7981388043</v>
      </c>
      <c r="R145" s="118">
        <f>+H145*'TABELLA FB2'!F145</f>
        <v>2364018.3951589284</v>
      </c>
    </row>
    <row r="146" spans="1:18">
      <c r="A146" s="116" t="str">
        <f>+'TABELLA FB2'!A146</f>
        <v>Veddasca</v>
      </c>
      <c r="B146" s="117"/>
      <c r="C146" s="117"/>
      <c r="D146" s="81">
        <f>IF('TABELLA FB2'!B146&lt;5000,D$5,IF('TABELLA FB2'!B146&lt;10000,D$6,IF('TABELLA FB2'!B146&lt;50000,D$7,IF('TABELLA FB2'!B146&lt;100000,D$8,D$9))))</f>
        <v>260</v>
      </c>
      <c r="E146" s="82">
        <f>IF('TABELLA FB2'!C146&lt;5000,E$5,IF('TABELLA FB2'!C146&lt;10000,E$6,IF('TABELLA FB2'!C146&lt;50000,E$7,IF('TABELLA FB2'!C146&lt;100000,E$8,E$9))))</f>
        <v>260</v>
      </c>
      <c r="F146" s="82">
        <f>IF('TABELLA FB2'!D146&lt;5000,F$5,IF('TABELLA FB2'!D146&lt;10000,F$6,IF('TABELLA FB2'!D146&lt;50000,F$7,IF('TABELLA FB2'!D146&lt;100000,F$8,F$9))))</f>
        <v>266</v>
      </c>
      <c r="G146" s="82">
        <f>IF('TABELLA FB2'!E146&lt;5000,G$5,IF('TABELLA FB2'!E146&lt;10000,G$6,IF('TABELLA FB2'!E146&lt;50000,G$7,IF('TABELLA FB2'!E146&lt;100000,G$8,G$9))))</f>
        <v>272</v>
      </c>
      <c r="H146" s="83">
        <f>IF('TABELLA FB2'!F146&lt;5000,H$5,IF('TABELLA FB2'!F146&lt;10000,H$6,IF('TABELLA FB2'!F146&lt;50000,H$7,IF('TABELLA FB2'!F146&lt;100000,H$8,H$9))))</f>
        <v>278</v>
      </c>
      <c r="I146" s="129"/>
      <c r="J146" s="253"/>
      <c r="N146" s="118">
        <f>+D146*'TABELLA FB2'!B146</f>
        <v>0</v>
      </c>
      <c r="O146" s="118">
        <f>+E146*'TABELLA FB2'!C146</f>
        <v>75669.284005987036</v>
      </c>
      <c r="P146" s="118">
        <f>+F146*'TABELLA FB2'!D146</f>
        <v>72965.901344342463</v>
      </c>
      <c r="Q146" s="118">
        <f>+G146*'TABELLA FB2'!E146</f>
        <v>72072.406853471432</v>
      </c>
      <c r="R146" s="118">
        <f>+H146*'TABELLA FB2'!F146</f>
        <v>71874.551768809266</v>
      </c>
    </row>
    <row r="147" spans="1:18">
      <c r="A147" s="116" t="str">
        <f>+'TABELLA FB2'!A147</f>
        <v>Venegono Inferiore</v>
      </c>
      <c r="B147" s="117"/>
      <c r="C147" s="117"/>
      <c r="D147" s="81">
        <f>IF('TABELLA FB2'!B147&lt;5000,D$5,IF('TABELLA FB2'!B147&lt;10000,D$6,IF('TABELLA FB2'!B147&lt;50000,D$7,IF('TABELLA FB2'!B147&lt;100000,D$8,D$9))))</f>
        <v>260</v>
      </c>
      <c r="E147" s="82">
        <f>IF('TABELLA FB2'!C147&lt;5000,E$5,IF('TABELLA FB2'!C147&lt;10000,E$6,IF('TABELLA FB2'!C147&lt;50000,E$7,IF('TABELLA FB2'!C147&lt;100000,E$8,E$9))))</f>
        <v>280</v>
      </c>
      <c r="F147" s="82">
        <f>IF('TABELLA FB2'!D147&lt;5000,F$5,IF('TABELLA FB2'!D147&lt;10000,F$6,IF('TABELLA FB2'!D147&lt;50000,F$7,IF('TABELLA FB2'!D147&lt;100000,F$8,F$9))))</f>
        <v>288</v>
      </c>
      <c r="G147" s="82">
        <f>IF('TABELLA FB2'!E147&lt;5000,G$5,IF('TABELLA FB2'!E147&lt;10000,G$6,IF('TABELLA FB2'!E147&lt;50000,G$7,IF('TABELLA FB2'!E147&lt;100000,G$8,G$9))))</f>
        <v>296</v>
      </c>
      <c r="H147" s="83">
        <f>IF('TABELLA FB2'!F147&lt;5000,H$5,IF('TABELLA FB2'!F147&lt;10000,H$6,IF('TABELLA FB2'!F147&lt;50000,H$7,IF('TABELLA FB2'!F147&lt;100000,H$8,H$9))))</f>
        <v>304</v>
      </c>
      <c r="I147" s="129"/>
      <c r="J147" s="253"/>
      <c r="N147" s="118">
        <f>+D147*'TABELLA FB2'!B147</f>
        <v>0</v>
      </c>
      <c r="O147" s="118">
        <f>+E147*'TABELLA FB2'!C147</f>
        <v>1818832.0329022738</v>
      </c>
      <c r="P147" s="118">
        <f>+F147*'TABELLA FB2'!D147</f>
        <v>1941611.1551768417</v>
      </c>
      <c r="Q147" s="118">
        <f>+G147*'TABELLA FB2'!E147</f>
        <v>2039388.5341199869</v>
      </c>
      <c r="R147" s="118">
        <f>+H147*'TABELLA FB2'!F147</f>
        <v>2127054.2279110528</v>
      </c>
    </row>
    <row r="148" spans="1:18">
      <c r="A148" s="116" t="str">
        <f>+'TABELLA FB2'!A148</f>
        <v>Venegono Superiore</v>
      </c>
      <c r="B148" s="117"/>
      <c r="C148" s="117"/>
      <c r="D148" s="81">
        <f>IF('TABELLA FB2'!B148&lt;5000,D$5,IF('TABELLA FB2'!B148&lt;10000,D$6,IF('TABELLA FB2'!B148&lt;50000,D$7,IF('TABELLA FB2'!B148&lt;100000,D$8,D$9))))</f>
        <v>260</v>
      </c>
      <c r="E148" s="82">
        <f>IF('TABELLA FB2'!C148&lt;5000,E$5,IF('TABELLA FB2'!C148&lt;10000,E$6,IF('TABELLA FB2'!C148&lt;50000,E$7,IF('TABELLA FB2'!C148&lt;100000,E$8,E$9))))</f>
        <v>280</v>
      </c>
      <c r="F148" s="82">
        <f>IF('TABELLA FB2'!D148&lt;5000,F$5,IF('TABELLA FB2'!D148&lt;10000,F$6,IF('TABELLA FB2'!D148&lt;50000,F$7,IF('TABELLA FB2'!D148&lt;100000,F$8,F$9))))</f>
        <v>288</v>
      </c>
      <c r="G148" s="82">
        <f>IF('TABELLA FB2'!E148&lt;5000,G$5,IF('TABELLA FB2'!E148&lt;10000,G$6,IF('TABELLA FB2'!E148&lt;50000,G$7,IF('TABELLA FB2'!E148&lt;100000,G$8,G$9))))</f>
        <v>296</v>
      </c>
      <c r="H148" s="83">
        <f>IF('TABELLA FB2'!F148&lt;5000,H$5,IF('TABELLA FB2'!F148&lt;10000,H$6,IF('TABELLA FB2'!F148&lt;50000,H$7,IF('TABELLA FB2'!F148&lt;100000,H$8,H$9))))</f>
        <v>304</v>
      </c>
      <c r="I148" s="129"/>
      <c r="J148" s="254"/>
      <c r="N148" s="118">
        <f>+D148*'TABELLA FB2'!B148</f>
        <v>0</v>
      </c>
      <c r="O148" s="118">
        <f>+E148*'TABELLA FB2'!C148</f>
        <v>1988781.7046691841</v>
      </c>
      <c r="P148" s="118">
        <f>+F148*'TABELLA FB2'!D148</f>
        <v>2091483.9318947762</v>
      </c>
      <c r="Q148" s="118">
        <f>+G148*'TABELLA FB2'!E148</f>
        <v>2177652.9904247634</v>
      </c>
      <c r="R148" s="118">
        <f>+H148*'TABELLA FB2'!F148</f>
        <v>2257192.4456859636</v>
      </c>
    </row>
    <row r="149" spans="1:18">
      <c r="A149" s="116" t="str">
        <f>+'TABELLA FB2'!A149</f>
        <v>Vergiate</v>
      </c>
      <c r="B149" s="117"/>
      <c r="C149" s="117"/>
      <c r="D149" s="81">
        <f>IF('TABELLA FB2'!B149&lt;5000,D$5,IF('TABELLA FB2'!B149&lt;10000,D$6,IF('TABELLA FB2'!B149&lt;50000,D$7,IF('TABELLA FB2'!B149&lt;100000,D$8,D$9))))</f>
        <v>260</v>
      </c>
      <c r="E149" s="82">
        <f>IF('TABELLA FB2'!C149&lt;5000,E$5,IF('TABELLA FB2'!C149&lt;10000,E$6,IF('TABELLA FB2'!C149&lt;50000,E$7,IF('TABELLA FB2'!C149&lt;100000,E$8,E$9))))</f>
        <v>280</v>
      </c>
      <c r="F149" s="82">
        <f>IF('TABELLA FB2'!D149&lt;5000,F$5,IF('TABELLA FB2'!D149&lt;10000,F$6,IF('TABELLA FB2'!D149&lt;50000,F$7,IF('TABELLA FB2'!D149&lt;100000,F$8,F$9))))</f>
        <v>288</v>
      </c>
      <c r="G149" s="82">
        <f>IF('TABELLA FB2'!E149&lt;5000,G$5,IF('TABELLA FB2'!E149&lt;10000,G$6,IF('TABELLA FB2'!E149&lt;50000,G$7,IF('TABELLA FB2'!E149&lt;100000,G$8,G$9))))</f>
        <v>296</v>
      </c>
      <c r="H149" s="83">
        <f>IF('TABELLA FB2'!F149&lt;5000,H$5,IF('TABELLA FB2'!F149&lt;10000,H$6,IF('TABELLA FB2'!F149&lt;50000,H$7,IF('TABELLA FB2'!F149&lt;100000,H$8,H$9))))</f>
        <v>304</v>
      </c>
      <c r="I149" s="129"/>
      <c r="J149" s="253"/>
      <c r="N149" s="118">
        <f>+D149*'TABELLA FB2'!B149</f>
        <v>0</v>
      </c>
      <c r="O149" s="118">
        <f>+E149*'TABELLA FB2'!C149</f>
        <v>2529523.012021394</v>
      </c>
      <c r="P149" s="118">
        <f>+F149*'TABELLA FB2'!D149</f>
        <v>2656832.6334256767</v>
      </c>
      <c r="Q149" s="118">
        <f>+G149*'TABELLA FB2'!E149</f>
        <v>2764275.8292705524</v>
      </c>
      <c r="R149" s="118">
        <f>+H149*'TABELLA FB2'!F149</f>
        <v>2863758.5492350627</v>
      </c>
    </row>
    <row r="150" spans="1:18">
      <c r="A150" s="116" t="str">
        <f>+'TABELLA FB2'!A150</f>
        <v>Viggiù</v>
      </c>
      <c r="B150" s="117"/>
      <c r="C150" s="117"/>
      <c r="D150" s="81">
        <f>IF('TABELLA FB2'!B150&lt;5000,D$5,IF('TABELLA FB2'!B150&lt;10000,D$6,IF('TABELLA FB2'!B150&lt;50000,D$7,IF('TABELLA FB2'!B150&lt;100000,D$8,D$9))))</f>
        <v>260</v>
      </c>
      <c r="E150" s="82">
        <f>IF('TABELLA FB2'!C150&lt;5000,E$5,IF('TABELLA FB2'!C150&lt;10000,E$6,IF('TABELLA FB2'!C150&lt;50000,E$7,IF('TABELLA FB2'!C150&lt;100000,E$8,E$9))))</f>
        <v>280</v>
      </c>
      <c r="F150" s="82">
        <f>IF('TABELLA FB2'!D150&lt;5000,F$5,IF('TABELLA FB2'!D150&lt;10000,F$6,IF('TABELLA FB2'!D150&lt;50000,F$7,IF('TABELLA FB2'!D150&lt;100000,F$8,F$9))))</f>
        <v>288</v>
      </c>
      <c r="G150" s="82">
        <f>IF('TABELLA FB2'!E150&lt;5000,G$5,IF('TABELLA FB2'!E150&lt;10000,G$6,IF('TABELLA FB2'!E150&lt;50000,G$7,IF('TABELLA FB2'!E150&lt;100000,G$8,G$9))))</f>
        <v>296</v>
      </c>
      <c r="H150" s="83">
        <f>IF('TABELLA FB2'!F150&lt;5000,H$5,IF('TABELLA FB2'!F150&lt;10000,H$6,IF('TABELLA FB2'!F150&lt;50000,H$7,IF('TABELLA FB2'!F150&lt;100000,H$8,H$9))))</f>
        <v>304</v>
      </c>
      <c r="I150" s="129"/>
      <c r="J150" s="253"/>
      <c r="N150" s="118">
        <f>+D150*'TABELLA FB2'!B150</f>
        <v>0</v>
      </c>
      <c r="O150" s="118">
        <f>+E150*'TABELLA FB2'!C150</f>
        <v>1488186.6559864057</v>
      </c>
      <c r="P150" s="118">
        <f>+F150*'TABELLA FB2'!D150</f>
        <v>1556814.953319032</v>
      </c>
      <c r="Q150" s="118">
        <f>+G150*'TABELLA FB2'!E150</f>
        <v>1615968.3271860473</v>
      </c>
      <c r="R150" s="118">
        <f>+H150*'TABELLA FB2'!F150</f>
        <v>1671333.899874045</v>
      </c>
    </row>
    <row r="151" spans="1:18">
      <c r="A151" s="116" t="str">
        <f>+'TABELLA FB2'!A151</f>
        <v>Vizzola Ticino</v>
      </c>
      <c r="B151" s="117"/>
      <c r="C151" s="117"/>
      <c r="D151" s="81">
        <f>IF('TABELLA FB2'!B151&lt;5000,D$5,IF('TABELLA FB2'!B151&lt;10000,D$6,IF('TABELLA FB2'!B151&lt;50000,D$7,IF('TABELLA FB2'!B151&lt;100000,D$8,D$9))))</f>
        <v>260</v>
      </c>
      <c r="E151" s="82">
        <f>IF('TABELLA FB2'!C151&lt;5000,E$5,IF('TABELLA FB2'!C151&lt;10000,E$6,IF('TABELLA FB2'!C151&lt;50000,E$7,IF('TABELLA FB2'!C151&lt;100000,E$8,E$9))))</f>
        <v>260</v>
      </c>
      <c r="F151" s="82">
        <f>IF('TABELLA FB2'!D151&lt;5000,F$5,IF('TABELLA FB2'!D151&lt;10000,F$6,IF('TABELLA FB2'!D151&lt;50000,F$7,IF('TABELLA FB2'!D151&lt;100000,F$8,F$9))))</f>
        <v>266</v>
      </c>
      <c r="G151" s="82">
        <f>IF('TABELLA FB2'!E151&lt;5000,G$5,IF('TABELLA FB2'!E151&lt;10000,G$6,IF('TABELLA FB2'!E151&lt;50000,G$7,IF('TABELLA FB2'!E151&lt;100000,G$8,G$9))))</f>
        <v>272</v>
      </c>
      <c r="H151" s="83">
        <f>IF('TABELLA FB2'!F151&lt;5000,H$5,IF('TABELLA FB2'!F151&lt;10000,H$6,IF('TABELLA FB2'!F151&lt;50000,H$7,IF('TABELLA FB2'!F151&lt;100000,H$8,H$9))))</f>
        <v>278</v>
      </c>
      <c r="I151" s="129"/>
      <c r="J151" s="253"/>
      <c r="N151" s="118">
        <f>+D151*'TABELLA FB2'!B151</f>
        <v>0</v>
      </c>
      <c r="O151" s="118">
        <f>+E151*'TABELLA FB2'!C151</f>
        <v>131397.1020760104</v>
      </c>
      <c r="P151" s="118">
        <f>+F151*'TABELLA FB2'!D151</f>
        <v>140575.78276950557</v>
      </c>
      <c r="Q151" s="118">
        <f>+G151*'TABELLA FB2'!E151</f>
        <v>147555.58901978124</v>
      </c>
      <c r="R151" s="118">
        <f>+H151*'TABELLA FB2'!F151</f>
        <v>153634.97867836501</v>
      </c>
    </row>
    <row r="152" spans="1:18">
      <c r="A152" s="116" t="str">
        <f>+'TABELLA FB2'!A152</f>
        <v>Sangiano</v>
      </c>
      <c r="B152" s="117"/>
      <c r="C152" s="117"/>
      <c r="D152" s="81">
        <f>IF('TABELLA FB2'!B152&lt;5000,D$5,IF('TABELLA FB2'!B152&lt;10000,D$6,IF('TABELLA FB2'!B152&lt;50000,D$7,IF('TABELLA FB2'!B152&lt;100000,D$8,D$9))))</f>
        <v>260</v>
      </c>
      <c r="E152" s="82">
        <f>IF('TABELLA FB2'!C152&lt;5000,E$5,IF('TABELLA FB2'!C152&lt;10000,E$6,IF('TABELLA FB2'!C152&lt;50000,E$7,IF('TABELLA FB2'!C152&lt;100000,E$8,E$9))))</f>
        <v>260</v>
      </c>
      <c r="F152" s="82">
        <f>IF('TABELLA FB2'!D152&lt;5000,F$5,IF('TABELLA FB2'!D152&lt;10000,F$6,IF('TABELLA FB2'!D152&lt;50000,F$7,IF('TABELLA FB2'!D152&lt;100000,F$8,F$9))))</f>
        <v>266</v>
      </c>
      <c r="G152" s="82">
        <f>IF('TABELLA FB2'!E152&lt;5000,G$5,IF('TABELLA FB2'!E152&lt;10000,G$6,IF('TABELLA FB2'!E152&lt;50000,G$7,IF('TABELLA FB2'!E152&lt;100000,G$8,G$9))))</f>
        <v>272</v>
      </c>
      <c r="H152" s="83">
        <f>IF('TABELLA FB2'!F152&lt;5000,H$5,IF('TABELLA FB2'!F152&lt;10000,H$6,IF('TABELLA FB2'!F152&lt;50000,H$7,IF('TABELLA FB2'!F152&lt;100000,H$8,H$9))))</f>
        <v>278</v>
      </c>
      <c r="I152" s="129"/>
      <c r="J152" s="253"/>
      <c r="N152" s="118">
        <f>+D152*'TABELLA FB2'!B152</f>
        <v>0</v>
      </c>
      <c r="O152" s="118">
        <f>+E152*'TABELLA FB2'!C152</f>
        <v>390817.0047717758</v>
      </c>
      <c r="P152" s="118">
        <f>+F152*'TABELLA FB2'!D152</f>
        <v>422165.25996428309</v>
      </c>
      <c r="Q152" s="118">
        <f>+G152*'TABELLA FB2'!E152</f>
        <v>445630.91771091468</v>
      </c>
      <c r="R152" s="118">
        <f>+H152*'TABELLA FB2'!F152</f>
        <v>465850.3254589946</v>
      </c>
    </row>
    <row r="153" spans="1:18">
      <c r="A153" s="116"/>
      <c r="B153" s="117"/>
      <c r="C153" s="117"/>
      <c r="D153" s="250"/>
      <c r="E153" s="251"/>
      <c r="F153" s="251"/>
      <c r="G153" s="251"/>
      <c r="H153" s="252"/>
      <c r="I153" s="129"/>
      <c r="J153" s="253"/>
      <c r="N153" s="118"/>
      <c r="O153" s="118"/>
      <c r="P153" s="118"/>
      <c r="Q153" s="118"/>
      <c r="R153" s="118"/>
    </row>
    <row r="154" spans="1:18">
      <c r="A154" s="116"/>
      <c r="B154" s="117"/>
      <c r="C154" s="117"/>
      <c r="D154" s="250"/>
      <c r="E154" s="251"/>
      <c r="F154" s="251"/>
      <c r="G154" s="251"/>
      <c r="H154" s="252"/>
      <c r="I154" s="129"/>
      <c r="J154" s="253"/>
      <c r="N154" s="118"/>
      <c r="O154" s="118"/>
      <c r="P154" s="118"/>
      <c r="Q154" s="118"/>
      <c r="R154" s="118"/>
    </row>
    <row r="155" spans="1:18">
      <c r="A155" s="116"/>
      <c r="B155" s="117"/>
      <c r="C155" s="117"/>
      <c r="D155" s="250"/>
      <c r="E155" s="251"/>
      <c r="F155" s="251"/>
      <c r="G155" s="251"/>
      <c r="H155" s="252"/>
      <c r="I155" s="129"/>
      <c r="J155" s="253"/>
      <c r="N155" s="118"/>
      <c r="O155" s="118"/>
      <c r="P155" s="118"/>
      <c r="Q155" s="118"/>
      <c r="R155" s="118"/>
    </row>
    <row r="156" spans="1:18">
      <c r="A156" s="116"/>
      <c r="B156" s="117"/>
      <c r="C156" s="117"/>
      <c r="D156" s="250"/>
      <c r="E156" s="251"/>
      <c r="F156" s="251"/>
      <c r="G156" s="251"/>
      <c r="H156" s="252"/>
      <c r="I156" s="129"/>
      <c r="J156" s="253"/>
      <c r="N156" s="118"/>
      <c r="O156" s="118"/>
      <c r="P156" s="118"/>
      <c r="Q156" s="118"/>
      <c r="R156" s="118"/>
    </row>
    <row r="157" spans="1:18">
      <c r="A157" s="116"/>
      <c r="B157" s="117"/>
      <c r="C157" s="117"/>
      <c r="D157" s="250"/>
      <c r="E157" s="251"/>
      <c r="F157" s="251"/>
      <c r="G157" s="251"/>
      <c r="H157" s="252"/>
      <c r="I157" s="129"/>
      <c r="J157" s="253"/>
      <c r="N157" s="118"/>
      <c r="O157" s="118"/>
      <c r="P157" s="118"/>
      <c r="Q157" s="118"/>
      <c r="R157" s="118"/>
    </row>
    <row r="158" spans="1:18">
      <c r="A158" s="116"/>
      <c r="B158" s="117"/>
      <c r="C158" s="117"/>
      <c r="D158" s="250"/>
      <c r="E158" s="251"/>
      <c r="F158" s="251"/>
      <c r="G158" s="251"/>
      <c r="H158" s="252"/>
      <c r="I158" s="129"/>
      <c r="J158" s="253"/>
      <c r="N158" s="118"/>
      <c r="O158" s="118"/>
      <c r="P158" s="118"/>
      <c r="Q158" s="118"/>
      <c r="R158" s="118"/>
    </row>
    <row r="159" spans="1:18">
      <c r="A159" s="116"/>
      <c r="B159" s="117"/>
      <c r="C159" s="117"/>
      <c r="D159" s="250"/>
      <c r="E159" s="251"/>
      <c r="F159" s="251"/>
      <c r="G159" s="251"/>
      <c r="H159" s="252"/>
      <c r="I159" s="129"/>
      <c r="J159" s="253"/>
      <c r="N159" s="118"/>
      <c r="O159" s="118"/>
      <c r="P159" s="118"/>
      <c r="Q159" s="118"/>
      <c r="R159" s="118"/>
    </row>
    <row r="160" spans="1:18">
      <c r="A160" s="116"/>
      <c r="B160" s="117"/>
      <c r="C160" s="117"/>
      <c r="D160" s="250"/>
      <c r="E160" s="251"/>
      <c r="F160" s="251"/>
      <c r="G160" s="251"/>
      <c r="H160" s="252"/>
      <c r="I160" s="129"/>
      <c r="J160" s="253"/>
      <c r="N160" s="118"/>
      <c r="O160" s="118"/>
      <c r="P160" s="118"/>
      <c r="Q160" s="118"/>
      <c r="R160" s="118"/>
    </row>
    <row r="161" spans="1:18">
      <c r="A161" s="116"/>
      <c r="B161" s="117"/>
      <c r="C161" s="117"/>
      <c r="D161" s="250"/>
      <c r="E161" s="251"/>
      <c r="F161" s="251"/>
      <c r="G161" s="251"/>
      <c r="H161" s="252"/>
      <c r="I161" s="129"/>
      <c r="J161" s="253"/>
      <c r="N161" s="118"/>
      <c r="O161" s="118"/>
      <c r="P161" s="118"/>
      <c r="Q161" s="118"/>
      <c r="R161" s="118"/>
    </row>
    <row r="162" spans="1:18">
      <c r="A162" s="116"/>
      <c r="B162" s="117"/>
      <c r="C162" s="117"/>
      <c r="D162" s="250"/>
      <c r="E162" s="251"/>
      <c r="F162" s="251"/>
      <c r="G162" s="251"/>
      <c r="H162" s="252"/>
      <c r="I162" s="129"/>
      <c r="J162" s="253"/>
      <c r="N162" s="118"/>
      <c r="O162" s="118"/>
      <c r="P162" s="118"/>
      <c r="Q162" s="118"/>
      <c r="R162" s="118"/>
    </row>
    <row r="163" spans="1:18">
      <c r="A163" s="116"/>
      <c r="B163" s="117"/>
      <c r="C163" s="117"/>
      <c r="D163" s="250"/>
      <c r="E163" s="251"/>
      <c r="F163" s="251"/>
      <c r="G163" s="251"/>
      <c r="H163" s="252"/>
      <c r="I163" s="129"/>
      <c r="J163" s="253"/>
      <c r="N163" s="118"/>
      <c r="O163" s="118"/>
      <c r="P163" s="118"/>
      <c r="Q163" s="118"/>
      <c r="R163" s="118"/>
    </row>
    <row r="164" spans="1:18">
      <c r="A164" s="116"/>
      <c r="B164" s="117"/>
      <c r="C164" s="117"/>
      <c r="D164" s="250"/>
      <c r="E164" s="251"/>
      <c r="F164" s="251"/>
      <c r="G164" s="251"/>
      <c r="H164" s="251"/>
      <c r="I164" s="129"/>
      <c r="J164" s="254"/>
      <c r="N164" s="118"/>
      <c r="O164" s="118"/>
      <c r="P164" s="118"/>
      <c r="Q164" s="118"/>
      <c r="R164" s="118"/>
    </row>
    <row r="165" spans="1:18">
      <c r="A165" s="116"/>
      <c r="B165" s="117"/>
      <c r="C165" s="117"/>
      <c r="D165" s="250"/>
      <c r="E165" s="251"/>
      <c r="F165" s="251"/>
      <c r="G165" s="251"/>
      <c r="H165" s="252"/>
      <c r="I165" s="129"/>
      <c r="J165" s="253"/>
      <c r="N165" s="118"/>
      <c r="O165" s="118"/>
      <c r="P165" s="118"/>
      <c r="Q165" s="118"/>
      <c r="R165" s="118"/>
    </row>
    <row r="166" spans="1:18">
      <c r="A166" s="116"/>
      <c r="B166" s="117"/>
      <c r="C166" s="117"/>
      <c r="D166" s="250"/>
      <c r="E166" s="251"/>
      <c r="F166" s="251"/>
      <c r="G166" s="251"/>
      <c r="H166" s="252"/>
      <c r="I166" s="129"/>
      <c r="J166" s="253"/>
      <c r="N166" s="118"/>
      <c r="O166" s="118"/>
      <c r="P166" s="118"/>
      <c r="Q166" s="118"/>
      <c r="R166" s="118"/>
    </row>
    <row r="167" spans="1:18">
      <c r="A167" s="116"/>
      <c r="B167" s="117"/>
      <c r="C167" s="117"/>
      <c r="D167" s="250"/>
      <c r="E167" s="251"/>
      <c r="F167" s="251"/>
      <c r="G167" s="251"/>
      <c r="H167" s="252"/>
      <c r="I167" s="129"/>
      <c r="J167" s="253"/>
      <c r="N167" s="118"/>
      <c r="O167" s="118"/>
      <c r="P167" s="118"/>
      <c r="Q167" s="118"/>
      <c r="R167" s="118"/>
    </row>
    <row r="168" spans="1:18">
      <c r="A168" s="116"/>
      <c r="B168" s="117"/>
      <c r="C168" s="117"/>
      <c r="D168" s="250"/>
      <c r="E168" s="251"/>
      <c r="F168" s="251"/>
      <c r="G168" s="251"/>
      <c r="H168" s="252"/>
      <c r="I168" s="129"/>
      <c r="J168" s="253"/>
      <c r="N168" s="118"/>
      <c r="O168" s="118"/>
      <c r="P168" s="118"/>
      <c r="Q168" s="118"/>
      <c r="R168" s="118"/>
    </row>
    <row r="169" spans="1:18">
      <c r="A169" s="116"/>
      <c r="B169" s="117"/>
      <c r="C169" s="117"/>
      <c r="D169" s="250"/>
      <c r="E169" s="251"/>
      <c r="F169" s="251"/>
      <c r="G169" s="251"/>
      <c r="H169" s="252"/>
      <c r="I169" s="129"/>
      <c r="J169" s="253"/>
      <c r="N169" s="118"/>
      <c r="O169" s="118"/>
      <c r="P169" s="118"/>
      <c r="Q169" s="118"/>
      <c r="R169" s="118"/>
    </row>
    <row r="170" spans="1:18">
      <c r="A170" s="116"/>
      <c r="B170" s="117"/>
      <c r="C170" s="117"/>
      <c r="D170" s="250"/>
      <c r="E170" s="251"/>
      <c r="F170" s="251"/>
      <c r="G170" s="251"/>
      <c r="H170" s="252"/>
      <c r="I170" s="129"/>
      <c r="J170" s="253"/>
      <c r="N170" s="118"/>
      <c r="O170" s="118"/>
      <c r="P170" s="118"/>
      <c r="Q170" s="118"/>
      <c r="R170" s="118"/>
    </row>
    <row r="171" spans="1:18">
      <c r="A171" s="116"/>
      <c r="B171" s="117"/>
      <c r="C171" s="117"/>
      <c r="D171" s="250"/>
      <c r="E171" s="251"/>
      <c r="F171" s="251"/>
      <c r="G171" s="251"/>
      <c r="H171" s="252"/>
      <c r="I171" s="129"/>
      <c r="J171" s="253"/>
      <c r="N171" s="118"/>
      <c r="O171" s="118"/>
      <c r="P171" s="118"/>
      <c r="Q171" s="118"/>
      <c r="R171" s="118"/>
    </row>
    <row r="172" spans="1:18">
      <c r="A172" s="116"/>
      <c r="B172" s="117"/>
      <c r="C172" s="117"/>
      <c r="D172" s="250"/>
      <c r="E172" s="251"/>
      <c r="F172" s="251"/>
      <c r="G172" s="251"/>
      <c r="H172" s="252"/>
      <c r="I172" s="129"/>
      <c r="J172" s="253"/>
      <c r="N172" s="118"/>
      <c r="O172" s="118"/>
      <c r="P172" s="118"/>
      <c r="Q172" s="118"/>
      <c r="R172" s="118"/>
    </row>
    <row r="173" spans="1:18">
      <c r="A173" s="116"/>
      <c r="B173" s="117"/>
      <c r="C173" s="117"/>
      <c r="D173" s="250"/>
      <c r="E173" s="251"/>
      <c r="F173" s="251"/>
      <c r="G173" s="251"/>
      <c r="H173" s="252"/>
      <c r="I173" s="129"/>
      <c r="J173" s="253"/>
      <c r="N173" s="118"/>
      <c r="O173" s="118"/>
      <c r="P173" s="118"/>
      <c r="Q173" s="118"/>
      <c r="R173" s="118"/>
    </row>
    <row r="174" spans="1:18">
      <c r="A174" s="116"/>
      <c r="B174" s="117"/>
      <c r="C174" s="117"/>
      <c r="D174" s="250"/>
      <c r="E174" s="251"/>
      <c r="F174" s="251"/>
      <c r="G174" s="251"/>
      <c r="H174" s="252"/>
      <c r="I174" s="129"/>
      <c r="J174" s="253"/>
      <c r="N174" s="118"/>
      <c r="O174" s="118"/>
      <c r="P174" s="118"/>
      <c r="Q174" s="118"/>
      <c r="R174" s="118"/>
    </row>
    <row r="175" spans="1:18">
      <c r="A175" s="116"/>
      <c r="B175" s="117"/>
      <c r="C175" s="117"/>
      <c r="D175" s="250"/>
      <c r="E175" s="251"/>
      <c r="F175" s="251"/>
      <c r="G175" s="251"/>
      <c r="H175" s="252"/>
      <c r="I175" s="129"/>
      <c r="J175" s="253"/>
      <c r="N175" s="118"/>
      <c r="O175" s="118"/>
      <c r="P175" s="118"/>
      <c r="Q175" s="118"/>
      <c r="R175" s="118"/>
    </row>
    <row r="176" spans="1:18">
      <c r="A176" s="116"/>
      <c r="B176" s="117"/>
      <c r="C176" s="117"/>
      <c r="D176" s="250"/>
      <c r="E176" s="251"/>
      <c r="F176" s="251"/>
      <c r="G176" s="251"/>
      <c r="H176" s="252"/>
      <c r="I176" s="129"/>
      <c r="J176" s="253"/>
      <c r="N176" s="118"/>
      <c r="O176" s="118"/>
      <c r="P176" s="118"/>
      <c r="Q176" s="118"/>
      <c r="R176" s="118"/>
    </row>
    <row r="177" spans="1:18">
      <c r="A177" s="116"/>
      <c r="B177" s="117"/>
      <c r="C177" s="117"/>
      <c r="D177" s="250"/>
      <c r="E177" s="251"/>
      <c r="F177" s="251"/>
      <c r="G177" s="251"/>
      <c r="H177" s="252"/>
      <c r="I177" s="129"/>
      <c r="J177" s="253"/>
      <c r="N177" s="118"/>
      <c r="O177" s="118"/>
      <c r="P177" s="118"/>
      <c r="Q177" s="118"/>
      <c r="R177" s="118"/>
    </row>
    <row r="178" spans="1:18">
      <c r="A178" s="116"/>
      <c r="B178" s="117"/>
      <c r="C178" s="117"/>
      <c r="D178" s="250"/>
      <c r="E178" s="251"/>
      <c r="F178" s="251"/>
      <c r="G178" s="251"/>
      <c r="H178" s="252"/>
      <c r="I178" s="129"/>
      <c r="J178" s="253"/>
      <c r="N178" s="118"/>
      <c r="O178" s="118"/>
      <c r="P178" s="118"/>
      <c r="Q178" s="118"/>
      <c r="R178" s="118"/>
    </row>
    <row r="179" spans="1:18">
      <c r="A179" s="116"/>
      <c r="B179" s="117"/>
      <c r="C179" s="117"/>
      <c r="D179" s="250"/>
      <c r="E179" s="251"/>
      <c r="F179" s="251"/>
      <c r="G179" s="251"/>
      <c r="H179" s="252"/>
      <c r="I179" s="129"/>
      <c r="J179" s="253"/>
      <c r="N179" s="118"/>
      <c r="O179" s="118"/>
      <c r="P179" s="118"/>
      <c r="Q179" s="118"/>
      <c r="R179" s="118"/>
    </row>
    <row r="180" spans="1:18">
      <c r="A180" s="116"/>
      <c r="B180" s="117"/>
      <c r="C180" s="117"/>
      <c r="D180" s="250"/>
      <c r="E180" s="251"/>
      <c r="F180" s="251"/>
      <c r="G180" s="251"/>
      <c r="H180" s="252"/>
      <c r="I180" s="129"/>
      <c r="J180" s="253"/>
      <c r="N180" s="118"/>
      <c r="O180" s="118"/>
      <c r="P180" s="118"/>
      <c r="Q180" s="118"/>
      <c r="R180" s="118"/>
    </row>
    <row r="181" spans="1:18">
      <c r="A181" s="116"/>
      <c r="B181" s="117"/>
      <c r="C181" s="117"/>
      <c r="D181" s="250"/>
      <c r="E181" s="251"/>
      <c r="F181" s="251"/>
      <c r="G181" s="251"/>
      <c r="H181" s="252"/>
      <c r="I181" s="129"/>
      <c r="J181" s="253"/>
      <c r="N181" s="118"/>
      <c r="O181" s="118"/>
      <c r="P181" s="118"/>
      <c r="Q181" s="118"/>
      <c r="R181" s="118"/>
    </row>
    <row r="182" spans="1:18">
      <c r="A182" s="116"/>
      <c r="B182" s="117"/>
      <c r="C182" s="117"/>
      <c r="D182" s="250"/>
      <c r="E182" s="251"/>
      <c r="F182" s="251"/>
      <c r="G182" s="251"/>
      <c r="H182" s="252"/>
      <c r="I182" s="129"/>
      <c r="J182" s="253"/>
      <c r="N182" s="118"/>
      <c r="O182" s="118"/>
      <c r="P182" s="118"/>
      <c r="Q182" s="118"/>
      <c r="R182" s="118"/>
    </row>
    <row r="183" spans="1:18">
      <c r="A183" s="116"/>
      <c r="B183" s="117"/>
      <c r="C183" s="117"/>
      <c r="D183" s="250"/>
      <c r="E183" s="251"/>
      <c r="F183" s="251"/>
      <c r="G183" s="251"/>
      <c r="H183" s="252"/>
      <c r="I183" s="129"/>
      <c r="J183" s="253"/>
      <c r="N183" s="118"/>
      <c r="O183" s="118"/>
      <c r="P183" s="118"/>
      <c r="Q183" s="118"/>
      <c r="R183" s="118"/>
    </row>
    <row r="184" spans="1:18">
      <c r="A184" s="116"/>
      <c r="B184" s="117"/>
      <c r="C184" s="117"/>
      <c r="D184" s="250"/>
      <c r="E184" s="251"/>
      <c r="F184" s="251"/>
      <c r="G184" s="251"/>
      <c r="H184" s="252"/>
      <c r="I184" s="129"/>
      <c r="J184" s="253"/>
      <c r="N184" s="118"/>
      <c r="O184" s="118"/>
      <c r="P184" s="118"/>
      <c r="Q184" s="118"/>
      <c r="R184" s="118"/>
    </row>
    <row r="185" spans="1:18">
      <c r="A185" s="116"/>
      <c r="B185" s="117"/>
      <c r="C185" s="117"/>
      <c r="D185" s="250"/>
      <c r="E185" s="251"/>
      <c r="F185" s="251"/>
      <c r="G185" s="251"/>
      <c r="H185" s="252"/>
      <c r="I185" s="129"/>
      <c r="J185" s="253"/>
      <c r="N185" s="118"/>
      <c r="O185" s="118"/>
      <c r="P185" s="118"/>
      <c r="Q185" s="118"/>
      <c r="R185" s="118"/>
    </row>
    <row r="186" spans="1:18">
      <c r="A186" s="116"/>
      <c r="B186" s="117"/>
      <c r="C186" s="117"/>
      <c r="D186" s="250"/>
      <c r="E186" s="251"/>
      <c r="F186" s="251"/>
      <c r="G186" s="251"/>
      <c r="H186" s="252"/>
      <c r="I186" s="129"/>
      <c r="J186" s="253"/>
      <c r="N186" s="118"/>
      <c r="O186" s="118"/>
      <c r="P186" s="118"/>
      <c r="Q186" s="118"/>
      <c r="R186" s="118"/>
    </row>
    <row r="187" spans="1:18">
      <c r="A187" s="116"/>
      <c r="B187" s="117"/>
      <c r="C187" s="117"/>
      <c r="D187" s="250"/>
      <c r="E187" s="251"/>
      <c r="F187" s="251"/>
      <c r="G187" s="251"/>
      <c r="H187" s="252"/>
      <c r="I187" s="129"/>
      <c r="J187" s="253"/>
      <c r="N187" s="118"/>
      <c r="O187" s="118"/>
      <c r="P187" s="118"/>
      <c r="Q187" s="118"/>
      <c r="R187" s="118"/>
    </row>
    <row r="188" spans="1:18">
      <c r="A188" s="116"/>
      <c r="B188" s="117"/>
      <c r="C188" s="117"/>
      <c r="D188" s="250"/>
      <c r="E188" s="251"/>
      <c r="F188" s="251"/>
      <c r="G188" s="251"/>
      <c r="H188" s="252"/>
      <c r="I188" s="129"/>
      <c r="J188" s="253"/>
      <c r="N188" s="118"/>
      <c r="O188" s="118"/>
      <c r="P188" s="118"/>
      <c r="Q188" s="118"/>
      <c r="R188" s="118"/>
    </row>
    <row r="189" spans="1:18">
      <c r="A189" s="116"/>
      <c r="B189" s="117"/>
      <c r="C189" s="117"/>
      <c r="D189" s="250"/>
      <c r="E189" s="251"/>
      <c r="F189" s="251"/>
      <c r="G189" s="251"/>
      <c r="H189" s="252"/>
      <c r="I189" s="129"/>
      <c r="J189" s="253"/>
      <c r="N189" s="118"/>
      <c r="O189" s="118"/>
      <c r="P189" s="118"/>
      <c r="Q189" s="118"/>
      <c r="R189" s="118"/>
    </row>
    <row r="190" spans="1:18">
      <c r="A190" s="116"/>
      <c r="B190" s="117"/>
      <c r="C190" s="117"/>
      <c r="D190" s="250"/>
      <c r="E190" s="251"/>
      <c r="F190" s="251"/>
      <c r="G190" s="251"/>
      <c r="H190" s="252"/>
      <c r="I190" s="129"/>
      <c r="J190" s="253"/>
      <c r="N190" s="118"/>
      <c r="O190" s="118"/>
      <c r="P190" s="118"/>
      <c r="Q190" s="118"/>
      <c r="R190" s="118"/>
    </row>
    <row r="191" spans="1:18">
      <c r="A191" s="116"/>
      <c r="B191" s="117"/>
      <c r="C191" s="117"/>
      <c r="D191" s="250"/>
      <c r="E191" s="251"/>
      <c r="F191" s="251"/>
      <c r="G191" s="251"/>
      <c r="H191" s="252"/>
      <c r="I191" s="129"/>
      <c r="J191" s="253"/>
      <c r="N191" s="118"/>
      <c r="O191" s="118"/>
      <c r="P191" s="118"/>
      <c r="Q191" s="118"/>
      <c r="R191" s="118"/>
    </row>
    <row r="192" spans="1:18">
      <c r="A192" s="116"/>
      <c r="B192" s="117"/>
      <c r="C192" s="117"/>
      <c r="D192" s="250"/>
      <c r="E192" s="251"/>
      <c r="F192" s="251"/>
      <c r="G192" s="251"/>
      <c r="H192" s="252"/>
      <c r="I192" s="129"/>
      <c r="J192" s="253"/>
      <c r="N192" s="118"/>
      <c r="O192" s="118"/>
      <c r="P192" s="118"/>
      <c r="Q192" s="118"/>
      <c r="R192" s="118"/>
    </row>
    <row r="193" spans="1:18">
      <c r="A193" s="116"/>
      <c r="B193" s="117"/>
      <c r="C193" s="117"/>
      <c r="D193" s="250"/>
      <c r="E193" s="251"/>
      <c r="F193" s="251"/>
      <c r="G193" s="251"/>
      <c r="H193" s="252"/>
      <c r="I193" s="129"/>
      <c r="J193" s="253"/>
      <c r="N193" s="118"/>
      <c r="O193" s="118"/>
      <c r="P193" s="118"/>
      <c r="Q193" s="118"/>
      <c r="R193" s="118"/>
    </row>
    <row r="194" spans="1:18">
      <c r="A194" s="116"/>
      <c r="B194" s="117"/>
      <c r="C194" s="117"/>
      <c r="D194" s="250"/>
      <c r="E194" s="251"/>
      <c r="F194" s="251"/>
      <c r="G194" s="251"/>
      <c r="H194" s="252"/>
      <c r="I194" s="129"/>
      <c r="J194" s="253"/>
      <c r="N194" s="118"/>
      <c r="O194" s="118"/>
      <c r="P194" s="118"/>
      <c r="Q194" s="118"/>
      <c r="R194" s="118"/>
    </row>
    <row r="195" spans="1:18">
      <c r="A195" s="116"/>
      <c r="B195" s="117"/>
      <c r="C195" s="117"/>
      <c r="D195" s="250"/>
      <c r="E195" s="251"/>
      <c r="F195" s="251"/>
      <c r="G195" s="251"/>
      <c r="H195" s="252"/>
      <c r="I195" s="129"/>
      <c r="J195" s="253"/>
      <c r="N195" s="118"/>
      <c r="O195" s="118"/>
      <c r="P195" s="118"/>
      <c r="Q195" s="118"/>
      <c r="R195" s="118"/>
    </row>
    <row r="196" spans="1:18">
      <c r="A196" s="116"/>
      <c r="B196" s="117"/>
      <c r="C196" s="117"/>
      <c r="D196" s="250"/>
      <c r="E196" s="251"/>
      <c r="F196" s="251"/>
      <c r="G196" s="251"/>
      <c r="H196" s="252"/>
      <c r="I196" s="129"/>
      <c r="J196" s="253"/>
      <c r="N196" s="118"/>
      <c r="O196" s="118"/>
      <c r="P196" s="118"/>
      <c r="Q196" s="118"/>
      <c r="R196" s="118"/>
    </row>
    <row r="197" spans="1:18">
      <c r="A197" s="116"/>
      <c r="B197" s="117"/>
      <c r="C197" s="117"/>
      <c r="D197" s="250"/>
      <c r="E197" s="251"/>
      <c r="F197" s="251"/>
      <c r="G197" s="251"/>
      <c r="H197" s="252"/>
      <c r="I197" s="129"/>
      <c r="J197" s="253"/>
      <c r="N197" s="118"/>
      <c r="O197" s="118"/>
      <c r="P197" s="118"/>
      <c r="Q197" s="118"/>
      <c r="R197" s="118"/>
    </row>
    <row r="198" spans="1:18">
      <c r="A198" s="116"/>
      <c r="B198" s="117"/>
      <c r="C198" s="117"/>
      <c r="D198" s="250"/>
      <c r="E198" s="251"/>
      <c r="F198" s="251"/>
      <c r="G198" s="251"/>
      <c r="H198" s="252"/>
      <c r="I198" s="129"/>
      <c r="J198" s="253"/>
      <c r="N198" s="118"/>
      <c r="O198" s="118"/>
      <c r="P198" s="118"/>
      <c r="Q198" s="118"/>
      <c r="R198" s="118"/>
    </row>
    <row r="199" spans="1:18">
      <c r="A199" s="116"/>
      <c r="B199" s="117"/>
      <c r="C199" s="117"/>
      <c r="D199" s="250"/>
      <c r="E199" s="251"/>
      <c r="F199" s="251"/>
      <c r="G199" s="251"/>
      <c r="H199" s="252"/>
      <c r="I199" s="129"/>
      <c r="J199" s="253"/>
      <c r="N199" s="118"/>
      <c r="O199" s="118"/>
      <c r="P199" s="118"/>
      <c r="Q199" s="118"/>
      <c r="R199" s="118"/>
    </row>
    <row r="200" spans="1:18">
      <c r="A200" s="116"/>
      <c r="B200" s="117"/>
      <c r="C200" s="117"/>
      <c r="D200" s="250"/>
      <c r="E200" s="251"/>
      <c r="F200" s="251"/>
      <c r="G200" s="251"/>
      <c r="H200" s="252"/>
      <c r="I200" s="129"/>
      <c r="J200" s="253"/>
      <c r="N200" s="118"/>
      <c r="O200" s="118"/>
      <c r="P200" s="118"/>
      <c r="Q200" s="118"/>
      <c r="R200" s="118"/>
    </row>
    <row r="201" spans="1:18">
      <c r="A201" s="116"/>
      <c r="B201" s="117"/>
      <c r="C201" s="117"/>
      <c r="D201" s="250"/>
      <c r="E201" s="251"/>
      <c r="F201" s="251"/>
      <c r="G201" s="251"/>
      <c r="H201" s="252"/>
      <c r="I201" s="129"/>
      <c r="J201" s="253"/>
      <c r="N201" s="118"/>
      <c r="O201" s="118"/>
      <c r="P201" s="118"/>
      <c r="Q201" s="118"/>
      <c r="R201" s="118"/>
    </row>
    <row r="202" spans="1:18">
      <c r="A202" s="341" t="s">
        <v>475</v>
      </c>
      <c r="B202" s="24"/>
      <c r="C202" s="1"/>
      <c r="D202" s="36" t="e">
        <f>+N202/'TABELLA FB2'!B202</f>
        <v>#DIV/0!</v>
      </c>
      <c r="E202" s="34">
        <f>+O202/'TABELLA FB2'!C202</f>
        <v>291.72218858284305</v>
      </c>
      <c r="F202" s="34">
        <f>+P202/'TABELLA FB2'!D202</f>
        <v>301.53387216812683</v>
      </c>
      <c r="G202" s="34">
        <f>+Q202/'TABELLA FB2'!E202</f>
        <v>311.0444459598001</v>
      </c>
      <c r="H202" s="35">
        <f>+R202/'TABELLA FB2'!F202</f>
        <v>320.45484673063009</v>
      </c>
      <c r="N202" s="119">
        <f>SUM(N12:N201)</f>
        <v>0</v>
      </c>
      <c r="O202" s="120">
        <f>SUM(O12:O201)</f>
        <v>257931180.89978698</v>
      </c>
      <c r="P202" s="120">
        <f>SUM(P12:P201)</f>
        <v>274014272.34197736</v>
      </c>
      <c r="Q202" s="120">
        <f>SUM(Q12:Q201)</f>
        <v>287245878.73229265</v>
      </c>
      <c r="R202" s="121">
        <f>SUM(R12:R201)</f>
        <v>299347007.75798529</v>
      </c>
    </row>
  </sheetData>
  <mergeCells count="1">
    <mergeCell ref="D2:H2"/>
  </mergeCells>
  <phoneticPr fontId="3" type="noConversion"/>
  <conditionalFormatting sqref="D12:E201 F164:H164">
    <cfRule type="cellIs" dxfId="4" priority="1" stopIfTrue="1" operator="greaterThan">
      <formula>260</formula>
    </cfRule>
  </conditionalFormatting>
  <conditionalFormatting sqref="F12:F163 F165:F201">
    <cfRule type="cellIs" dxfId="3" priority="2" stopIfTrue="1" operator="greaterThan">
      <formula>266</formula>
    </cfRule>
  </conditionalFormatting>
  <conditionalFormatting sqref="G12:G163 G165:G201">
    <cfRule type="cellIs" dxfId="2" priority="3" stopIfTrue="1" operator="greaterThan">
      <formula>272</formula>
    </cfRule>
  </conditionalFormatting>
  <conditionalFormatting sqref="H12:H163 H165:H201">
    <cfRule type="cellIs" dxfId="1" priority="4" stopIfTrue="1" operator="greaterThan">
      <formula>278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enableFormatConditionsCalculation="0">
    <tabColor indexed="43"/>
    <pageSetUpPr fitToPage="1"/>
  </sheetPr>
  <dimension ref="A1:BV234"/>
  <sheetViews>
    <sheetView topLeftCell="BE1" zoomScaleNormal="100" workbookViewId="0"/>
  </sheetViews>
  <sheetFormatPr defaultRowHeight="12.75" outlineLevelRow="1" outlineLevelCol="1"/>
  <cols>
    <col min="1" max="1" width="21.85546875" style="93" bestFit="1" customWidth="1"/>
    <col min="2" max="2" width="13.42578125" style="93" customWidth="1"/>
    <col min="3" max="3" width="11.140625" style="93" bestFit="1" customWidth="1"/>
    <col min="4" max="4" width="12.140625" style="93" bestFit="1" customWidth="1"/>
    <col min="5" max="5" width="12.5703125" style="93" bestFit="1" customWidth="1"/>
    <col min="6" max="6" width="12.140625" style="93" bestFit="1" customWidth="1"/>
    <col min="7" max="18" width="10.42578125" style="93" bestFit="1" customWidth="1"/>
    <col min="19" max="21" width="9.140625" style="93"/>
    <col min="22" max="22" width="10.85546875" style="93" customWidth="1"/>
    <col min="23" max="26" width="11.42578125" style="93" bestFit="1" customWidth="1"/>
    <col min="27" max="32" width="9.140625" style="93"/>
    <col min="33" max="33" width="11.140625" style="93" bestFit="1" customWidth="1"/>
    <col min="34" max="35" width="11.5703125" style="93" bestFit="1" customWidth="1"/>
    <col min="36" max="37" width="11.7109375" style="93" bestFit="1" customWidth="1"/>
    <col min="38" max="38" width="14.85546875" style="93" bestFit="1" customWidth="1"/>
    <col min="39" max="39" width="8.85546875" style="70" bestFit="1" customWidth="1" outlineLevel="1"/>
    <col min="40" max="40" width="12.42578125" style="70" customWidth="1" outlineLevel="1"/>
    <col min="41" max="41" width="8.85546875" style="70" bestFit="1" customWidth="1" outlineLevel="1"/>
    <col min="42" max="42" width="9.140625" style="70" outlineLevel="1"/>
    <col min="43" max="43" width="8.85546875" style="70" bestFit="1" customWidth="1" outlineLevel="1"/>
    <col min="44" max="44" width="9.140625" style="70" outlineLevel="1"/>
    <col min="45" max="45" width="8.85546875" style="70" bestFit="1" customWidth="1" outlineLevel="1"/>
    <col min="46" max="46" width="9.140625" style="70" outlineLevel="1"/>
    <col min="47" max="47" width="8.85546875" style="70" bestFit="1" customWidth="1" outlineLevel="1"/>
    <col min="48" max="48" width="9.140625" style="70" outlineLevel="1"/>
    <col min="49" max="49" width="9.140625" style="93"/>
    <col min="50" max="50" width="11.5703125" style="93" customWidth="1"/>
    <col min="51" max="54" width="11.7109375" style="93" bestFit="1" customWidth="1"/>
    <col min="55" max="55" width="9.140625" style="93"/>
    <col min="56" max="56" width="10" style="172" customWidth="1"/>
    <col min="57" max="60" width="10" style="173" customWidth="1"/>
    <col min="61" max="61" width="10" style="94" customWidth="1"/>
    <col min="62" max="62" width="18" style="152" hidden="1" customWidth="1" outlineLevel="1"/>
    <col min="63" max="63" width="14.28515625" style="152" hidden="1" customWidth="1" outlineLevel="1"/>
    <col min="64" max="64" width="13.28515625" style="152" hidden="1" customWidth="1" outlineLevel="1"/>
    <col min="65" max="65" width="10.28515625" style="85" hidden="1" customWidth="1" outlineLevel="1"/>
    <col min="66" max="66" width="10.5703125" style="92" customWidth="1" collapsed="1"/>
    <col min="67" max="70" width="10.5703125" style="93" customWidth="1"/>
    <col min="71" max="72" width="9.140625" style="94"/>
    <col min="73" max="73" width="10.5703125" bestFit="1" customWidth="1"/>
    <col min="74" max="74" width="10.5703125" style="258" bestFit="1" customWidth="1"/>
    <col min="75" max="75" width="24.42578125" bestFit="1" customWidth="1"/>
    <col min="76" max="77" width="10.5703125" bestFit="1" customWidth="1"/>
  </cols>
  <sheetData>
    <row r="1" spans="1:74">
      <c r="A1" s="8" t="s">
        <v>514</v>
      </c>
    </row>
    <row r="2" spans="1:74">
      <c r="A2" s="91"/>
      <c r="B2" s="374" t="s">
        <v>50</v>
      </c>
      <c r="C2" s="65"/>
      <c r="D2" s="65"/>
      <c r="E2" s="65"/>
      <c r="F2" s="65"/>
      <c r="G2" s="374" t="s">
        <v>51</v>
      </c>
      <c r="H2" s="65"/>
      <c r="I2" s="65"/>
      <c r="J2" s="65"/>
      <c r="K2" s="65"/>
      <c r="L2" s="374" t="s">
        <v>52</v>
      </c>
      <c r="M2" s="65"/>
      <c r="N2" s="65"/>
      <c r="O2" s="65"/>
      <c r="P2" s="65"/>
      <c r="Q2" s="374" t="s">
        <v>53</v>
      </c>
      <c r="R2" s="65"/>
      <c r="S2" s="65"/>
      <c r="T2" s="65"/>
      <c r="U2" s="65"/>
      <c r="V2" s="374" t="s">
        <v>78</v>
      </c>
      <c r="W2" s="65"/>
      <c r="X2" s="65"/>
      <c r="Y2" s="65"/>
      <c r="Z2" s="65"/>
      <c r="AA2" s="374" t="s">
        <v>78</v>
      </c>
      <c r="AB2" s="65"/>
      <c r="AC2" s="65"/>
      <c r="AD2" s="65"/>
      <c r="AE2" s="65"/>
      <c r="AF2" s="65"/>
      <c r="AG2" s="8"/>
      <c r="AH2" s="65"/>
      <c r="AI2" s="65"/>
      <c r="AJ2" s="65"/>
      <c r="AK2" s="65"/>
      <c r="AL2" s="65"/>
      <c r="AW2" s="65"/>
      <c r="AX2" s="65"/>
      <c r="AY2" s="65"/>
      <c r="AZ2" s="65"/>
      <c r="BA2" s="65"/>
      <c r="BB2" s="65"/>
      <c r="BC2" s="65"/>
      <c r="BI2" s="87"/>
    </row>
    <row r="3" spans="1:74">
      <c r="A3" s="84"/>
      <c r="B3" s="71" t="s">
        <v>22</v>
      </c>
      <c r="C3" s="72"/>
      <c r="D3" s="72"/>
      <c r="E3" s="72"/>
      <c r="F3" s="73"/>
      <c r="G3" s="71" t="s">
        <v>23</v>
      </c>
      <c r="H3" s="72"/>
      <c r="I3" s="72"/>
      <c r="J3" s="72"/>
      <c r="K3" s="73"/>
      <c r="L3" s="71" t="s">
        <v>25</v>
      </c>
      <c r="M3" s="72"/>
      <c r="N3" s="72"/>
      <c r="O3" s="72"/>
      <c r="P3" s="73"/>
      <c r="Q3" s="71" t="s">
        <v>26</v>
      </c>
      <c r="R3" s="72"/>
      <c r="S3" s="72"/>
      <c r="T3" s="72"/>
      <c r="U3" s="73"/>
      <c r="V3" s="71" t="s">
        <v>35</v>
      </c>
      <c r="W3" s="72"/>
      <c r="X3" s="72"/>
      <c r="Y3" s="72"/>
      <c r="Z3" s="73"/>
      <c r="AA3" s="71" t="s">
        <v>24</v>
      </c>
      <c r="AB3" s="72"/>
      <c r="AC3" s="72"/>
      <c r="AD3" s="72"/>
      <c r="AE3" s="73"/>
      <c r="AF3" s="65"/>
      <c r="AG3" s="403" t="s">
        <v>32</v>
      </c>
      <c r="AH3" s="404"/>
      <c r="AI3" s="404"/>
      <c r="AJ3" s="404"/>
      <c r="AK3" s="405"/>
      <c r="AL3" s="65"/>
      <c r="AM3" s="155"/>
      <c r="AN3" s="375" t="s">
        <v>0</v>
      </c>
      <c r="AO3" s="376"/>
      <c r="AW3" s="65"/>
      <c r="AX3" s="403" t="s">
        <v>54</v>
      </c>
      <c r="AY3" s="404"/>
      <c r="AZ3" s="404"/>
      <c r="BA3" s="404"/>
      <c r="BB3" s="405"/>
      <c r="BC3" s="65"/>
      <c r="BD3" s="397" t="s">
        <v>55</v>
      </c>
      <c r="BE3" s="398"/>
      <c r="BF3" s="398"/>
      <c r="BG3" s="398"/>
      <c r="BH3" s="399"/>
      <c r="BI3" s="76"/>
      <c r="BN3" s="397" t="s">
        <v>57</v>
      </c>
      <c r="BO3" s="398"/>
      <c r="BP3" s="398"/>
      <c r="BQ3" s="398"/>
      <c r="BR3" s="399"/>
      <c r="BS3" s="87"/>
      <c r="BT3" s="87"/>
    </row>
    <row r="4" spans="1:74">
      <c r="A4" s="95" t="s">
        <v>0</v>
      </c>
      <c r="B4" s="327">
        <v>2001</v>
      </c>
      <c r="C4" s="328">
        <v>2010</v>
      </c>
      <c r="D4" s="328">
        <v>2020</v>
      </c>
      <c r="E4" s="328">
        <v>2030</v>
      </c>
      <c r="F4" s="329">
        <v>2040</v>
      </c>
      <c r="G4" s="327">
        <v>2001</v>
      </c>
      <c r="H4" s="328">
        <v>2010</v>
      </c>
      <c r="I4" s="328">
        <v>2020</v>
      </c>
      <c r="J4" s="328">
        <v>2030</v>
      </c>
      <c r="K4" s="329">
        <v>2040</v>
      </c>
      <c r="L4" s="327">
        <v>2001</v>
      </c>
      <c r="M4" s="328">
        <v>2010</v>
      </c>
      <c r="N4" s="328">
        <v>2020</v>
      </c>
      <c r="O4" s="328">
        <v>2030</v>
      </c>
      <c r="P4" s="329">
        <v>2040</v>
      </c>
      <c r="Q4" s="327">
        <v>2001</v>
      </c>
      <c r="R4" s="328">
        <v>2010</v>
      </c>
      <c r="S4" s="328">
        <v>2020</v>
      </c>
      <c r="T4" s="328">
        <v>2030</v>
      </c>
      <c r="U4" s="329">
        <v>2040</v>
      </c>
      <c r="V4" s="327">
        <v>2001</v>
      </c>
      <c r="W4" s="328">
        <v>2010</v>
      </c>
      <c r="X4" s="328">
        <v>2020</v>
      </c>
      <c r="Y4" s="328">
        <v>2030</v>
      </c>
      <c r="Z4" s="329">
        <v>2040</v>
      </c>
      <c r="AA4" s="327">
        <v>2001</v>
      </c>
      <c r="AB4" s="328">
        <v>2010</v>
      </c>
      <c r="AC4" s="328">
        <v>2020</v>
      </c>
      <c r="AD4" s="328">
        <v>2030</v>
      </c>
      <c r="AE4" s="329">
        <v>2040</v>
      </c>
      <c r="AF4" s="65"/>
      <c r="AG4" s="406">
        <v>2001</v>
      </c>
      <c r="AH4" s="407">
        <v>2010</v>
      </c>
      <c r="AI4" s="407">
        <v>2020</v>
      </c>
      <c r="AJ4" s="407">
        <v>2030</v>
      </c>
      <c r="AK4" s="408">
        <v>2040</v>
      </c>
      <c r="AL4" s="65"/>
      <c r="AN4" s="375" t="s">
        <v>4</v>
      </c>
      <c r="AO4" s="377">
        <v>1.5</v>
      </c>
      <c r="AW4" s="65"/>
      <c r="AX4" s="403">
        <v>2001</v>
      </c>
      <c r="AY4" s="409">
        <v>2010</v>
      </c>
      <c r="AZ4" s="409">
        <v>2020</v>
      </c>
      <c r="BA4" s="409">
        <v>2030</v>
      </c>
      <c r="BB4" s="410">
        <v>2040</v>
      </c>
      <c r="BC4" s="65"/>
      <c r="BD4" s="400" t="s">
        <v>56</v>
      </c>
      <c r="BE4" s="399"/>
      <c r="BF4" s="399"/>
      <c r="BG4" s="399"/>
      <c r="BH4" s="399"/>
      <c r="BI4" s="76"/>
      <c r="BN4" s="400" t="s">
        <v>58</v>
      </c>
      <c r="BO4" s="399"/>
      <c r="BP4" s="399"/>
      <c r="BQ4" s="399"/>
      <c r="BR4" s="399"/>
      <c r="BS4" s="87"/>
      <c r="BT4" s="87"/>
    </row>
    <row r="5" spans="1:74">
      <c r="A5" s="23" t="s">
        <v>4</v>
      </c>
      <c r="B5" s="40">
        <f>+'TABELLA FB3'!D5</f>
        <v>260</v>
      </c>
      <c r="C5" s="41">
        <f>+'TABELLA FB3'!E5</f>
        <v>260</v>
      </c>
      <c r="D5" s="41">
        <f>+'TABELLA FB3'!F5</f>
        <v>266</v>
      </c>
      <c r="E5" s="41">
        <f>+'TABELLA FB3'!G5</f>
        <v>272</v>
      </c>
      <c r="F5" s="42">
        <f>+'TABELLA FB3'!H5</f>
        <v>278</v>
      </c>
      <c r="G5" s="25">
        <v>200</v>
      </c>
      <c r="H5" s="26">
        <v>200</v>
      </c>
      <c r="I5" s="26">
        <v>200</v>
      </c>
      <c r="J5" s="26">
        <v>200</v>
      </c>
      <c r="K5" s="27">
        <v>200</v>
      </c>
      <c r="L5" s="25">
        <v>200</v>
      </c>
      <c r="M5" s="26">
        <v>200</v>
      </c>
      <c r="N5" s="26">
        <v>200</v>
      </c>
      <c r="O5" s="26">
        <v>200</v>
      </c>
      <c r="P5" s="27">
        <v>200</v>
      </c>
      <c r="Q5" s="25">
        <v>80</v>
      </c>
      <c r="R5" s="26">
        <v>80</v>
      </c>
      <c r="S5" s="26">
        <v>80</v>
      </c>
      <c r="T5" s="26">
        <v>80</v>
      </c>
      <c r="U5" s="27">
        <v>80</v>
      </c>
      <c r="V5" s="25">
        <v>36</v>
      </c>
      <c r="W5" s="26">
        <v>36</v>
      </c>
      <c r="X5" s="26">
        <v>36</v>
      </c>
      <c r="Y5" s="26">
        <v>36</v>
      </c>
      <c r="Z5" s="27">
        <v>36</v>
      </c>
      <c r="AA5" s="25">
        <v>36</v>
      </c>
      <c r="AB5" s="26">
        <v>36</v>
      </c>
      <c r="AC5" s="26">
        <v>36</v>
      </c>
      <c r="AD5" s="26">
        <v>36</v>
      </c>
      <c r="AE5" s="27">
        <v>36</v>
      </c>
      <c r="AF5" s="65"/>
      <c r="AG5" s="56"/>
      <c r="AH5" s="57"/>
      <c r="AI5" s="57"/>
      <c r="AJ5" s="57"/>
      <c r="AK5" s="58"/>
      <c r="AL5" s="65"/>
      <c r="AN5" s="378" t="s">
        <v>5</v>
      </c>
      <c r="AO5" s="379">
        <v>1.5</v>
      </c>
      <c r="AR5" s="156"/>
      <c r="AS5" s="156"/>
      <c r="AT5" s="156"/>
      <c r="AU5" s="156"/>
      <c r="AV5" s="156"/>
      <c r="AW5" s="65"/>
      <c r="AX5" s="56"/>
      <c r="AY5" s="57"/>
      <c r="AZ5" s="57"/>
      <c r="BA5" s="57"/>
      <c r="BB5" s="58"/>
      <c r="BC5" s="65"/>
      <c r="BD5" s="176" t="s">
        <v>286</v>
      </c>
      <c r="BE5" s="177" t="s">
        <v>286</v>
      </c>
      <c r="BF5" s="177" t="s">
        <v>286</v>
      </c>
      <c r="BG5" s="177" t="s">
        <v>286</v>
      </c>
      <c r="BH5" s="177" t="s">
        <v>286</v>
      </c>
      <c r="BI5" s="87"/>
      <c r="BN5" s="176" t="s">
        <v>287</v>
      </c>
      <c r="BO5" s="177" t="s">
        <v>287</v>
      </c>
      <c r="BP5" s="177" t="s">
        <v>287</v>
      </c>
      <c r="BQ5" s="177" t="s">
        <v>287</v>
      </c>
      <c r="BR5" s="177" t="s">
        <v>287</v>
      </c>
    </row>
    <row r="6" spans="1:74">
      <c r="A6" s="23" t="s">
        <v>5</v>
      </c>
      <c r="B6" s="38">
        <f>+'TABELLA FB3'!D6</f>
        <v>280</v>
      </c>
      <c r="C6" s="37">
        <f>+'TABELLA FB3'!E6</f>
        <v>280</v>
      </c>
      <c r="D6" s="37">
        <f>+'TABELLA FB3'!F6</f>
        <v>288</v>
      </c>
      <c r="E6" s="37">
        <f>+'TABELLA FB3'!G6</f>
        <v>296</v>
      </c>
      <c r="F6" s="43">
        <f>+'TABELLA FB3'!H6</f>
        <v>304</v>
      </c>
      <c r="G6" s="20"/>
      <c r="H6" s="21"/>
      <c r="I6" s="21"/>
      <c r="J6" s="21"/>
      <c r="K6" s="22"/>
      <c r="L6" s="20"/>
      <c r="M6" s="21"/>
      <c r="N6" s="21"/>
      <c r="O6" s="21"/>
      <c r="P6" s="22"/>
      <c r="Q6" s="20"/>
      <c r="R6" s="21"/>
      <c r="S6" s="21"/>
      <c r="T6" s="21"/>
      <c r="U6" s="22"/>
      <c r="V6" s="20" t="s">
        <v>74</v>
      </c>
      <c r="W6" s="21"/>
      <c r="X6" s="21">
        <v>20</v>
      </c>
      <c r="Y6" s="21">
        <v>20</v>
      </c>
      <c r="Z6" s="22">
        <v>20</v>
      </c>
      <c r="AA6" s="20"/>
      <c r="AB6" s="21"/>
      <c r="AC6" s="21"/>
      <c r="AD6" s="21"/>
      <c r="AE6" s="22"/>
      <c r="AF6" s="65"/>
      <c r="AG6" s="491" t="s">
        <v>515</v>
      </c>
      <c r="AH6" s="60"/>
      <c r="AI6" s="60"/>
      <c r="AJ6" s="60"/>
      <c r="AK6" s="61"/>
      <c r="AL6" s="65"/>
      <c r="AN6" s="380" t="s">
        <v>2</v>
      </c>
      <c r="AO6" s="381">
        <v>1.5</v>
      </c>
      <c r="AR6" s="156"/>
      <c r="AS6" s="156"/>
      <c r="AT6" s="156"/>
      <c r="AU6" s="156"/>
      <c r="AV6" s="156"/>
      <c r="AW6" s="65"/>
      <c r="AX6" s="491" t="s">
        <v>516</v>
      </c>
      <c r="AY6" s="60"/>
      <c r="AZ6" s="60"/>
      <c r="BA6" s="60"/>
      <c r="BB6" s="61"/>
      <c r="BC6" s="65"/>
      <c r="BD6" s="176"/>
      <c r="BE6" s="177"/>
      <c r="BF6" s="177"/>
      <c r="BG6" s="177"/>
      <c r="BH6" s="177"/>
      <c r="BI6" s="87"/>
      <c r="BN6" s="176"/>
      <c r="BO6" s="177"/>
      <c r="BP6" s="177"/>
      <c r="BQ6" s="177"/>
      <c r="BR6" s="177"/>
    </row>
    <row r="7" spans="1:74">
      <c r="A7" s="23" t="s">
        <v>2</v>
      </c>
      <c r="B7" s="38">
        <f>+'TABELLA FB3'!D7</f>
        <v>300</v>
      </c>
      <c r="C7" s="37">
        <f>+'TABELLA FB3'!E7</f>
        <v>300</v>
      </c>
      <c r="D7" s="37">
        <f>+'TABELLA FB3'!F7</f>
        <v>310</v>
      </c>
      <c r="E7" s="37">
        <f>+'TABELLA FB3'!G7</f>
        <v>320</v>
      </c>
      <c r="F7" s="43">
        <f>+'TABELLA FB3'!H7</f>
        <v>330</v>
      </c>
      <c r="G7" s="20"/>
      <c r="H7" s="21"/>
      <c r="I7" s="21"/>
      <c r="J7" s="21"/>
      <c r="K7" s="22"/>
      <c r="L7" s="20"/>
      <c r="M7" s="21"/>
      <c r="N7" s="21"/>
      <c r="O7" s="21"/>
      <c r="P7" s="22"/>
      <c r="Q7" s="20" t="s">
        <v>37</v>
      </c>
      <c r="R7" s="21"/>
      <c r="S7" s="21"/>
      <c r="T7" s="21"/>
      <c r="U7" s="22"/>
      <c r="V7" s="20" t="s">
        <v>39</v>
      </c>
      <c r="W7" s="21"/>
      <c r="X7" s="21"/>
      <c r="Y7" s="21"/>
      <c r="Z7" s="22"/>
      <c r="AA7" s="20" t="s">
        <v>39</v>
      </c>
      <c r="AB7" s="21"/>
      <c r="AC7" s="21"/>
      <c r="AD7" s="21"/>
      <c r="AE7" s="22"/>
      <c r="AF7" s="65"/>
      <c r="AG7" s="59"/>
      <c r="AH7" s="60"/>
      <c r="AI7" s="60"/>
      <c r="AJ7" s="60"/>
      <c r="AK7" s="61"/>
      <c r="AL7" s="65"/>
      <c r="AN7" s="382" t="s">
        <v>6</v>
      </c>
      <c r="AO7" s="383">
        <v>1.4</v>
      </c>
      <c r="AR7" s="156"/>
      <c r="AS7" s="156"/>
      <c r="AT7" s="156"/>
      <c r="AU7" s="156"/>
      <c r="AV7" s="156"/>
      <c r="AW7" s="65"/>
      <c r="AX7" s="59"/>
      <c r="AY7" s="60"/>
      <c r="AZ7" s="60"/>
      <c r="BA7" s="60"/>
      <c r="BB7" s="61"/>
      <c r="BC7" s="65"/>
      <c r="BD7" s="176"/>
      <c r="BE7" s="177"/>
      <c r="BF7" s="177"/>
      <c r="BG7" s="177"/>
      <c r="BH7" s="177"/>
      <c r="BI7" s="87"/>
      <c r="BN7" s="176"/>
      <c r="BO7" s="177"/>
      <c r="BP7" s="177"/>
      <c r="BQ7" s="177"/>
      <c r="BR7" s="177"/>
    </row>
    <row r="8" spans="1:74">
      <c r="A8" s="23" t="s">
        <v>6</v>
      </c>
      <c r="B8" s="38">
        <f>+'TABELLA FB3'!D8</f>
        <v>320</v>
      </c>
      <c r="C8" s="37">
        <f>+'TABELLA FB3'!E8</f>
        <v>320</v>
      </c>
      <c r="D8" s="37">
        <f>+'TABELLA FB3'!F8</f>
        <v>332</v>
      </c>
      <c r="E8" s="37">
        <f>+'TABELLA FB3'!G8</f>
        <v>344</v>
      </c>
      <c r="F8" s="43">
        <f>+'TABELLA FB3'!H8</f>
        <v>356</v>
      </c>
      <c r="G8" s="20" t="s">
        <v>49</v>
      </c>
      <c r="H8" s="21"/>
      <c r="I8" s="21"/>
      <c r="J8" s="21"/>
      <c r="K8" s="22"/>
      <c r="L8" s="20" t="s">
        <v>49</v>
      </c>
      <c r="M8" s="21"/>
      <c r="N8" s="21"/>
      <c r="O8" s="21"/>
      <c r="P8" s="22"/>
      <c r="Q8" s="20" t="s">
        <v>49</v>
      </c>
      <c r="R8" s="21"/>
      <c r="S8" s="21"/>
      <c r="T8" s="21"/>
      <c r="U8" s="22"/>
      <c r="V8" s="20" t="s">
        <v>48</v>
      </c>
      <c r="W8" s="21"/>
      <c r="X8" s="21"/>
      <c r="Y8" s="21"/>
      <c r="Z8" s="22"/>
      <c r="AA8" s="20" t="s">
        <v>48</v>
      </c>
      <c r="AB8" s="21"/>
      <c r="AC8" s="21"/>
      <c r="AD8" s="21"/>
      <c r="AE8" s="22"/>
      <c r="AF8" s="65"/>
      <c r="AG8" s="59"/>
      <c r="AH8" s="60"/>
      <c r="AI8" s="60"/>
      <c r="AJ8" s="60"/>
      <c r="AK8" s="61"/>
      <c r="AL8" s="65"/>
      <c r="AN8" s="380" t="s">
        <v>7</v>
      </c>
      <c r="AO8" s="381">
        <v>1.3</v>
      </c>
      <c r="AR8" s="156"/>
      <c r="AS8" s="156"/>
      <c r="AT8" s="156"/>
      <c r="AU8" s="156"/>
      <c r="AV8" s="156"/>
      <c r="AW8" s="65"/>
      <c r="AX8" s="59"/>
      <c r="AY8" s="60"/>
      <c r="AZ8" s="60"/>
      <c r="BA8" s="60"/>
      <c r="BB8" s="61"/>
      <c r="BC8" s="65"/>
      <c r="BD8" s="176"/>
      <c r="BE8" s="177"/>
      <c r="BF8" s="177"/>
      <c r="BG8" s="177"/>
      <c r="BH8" s="177"/>
      <c r="BI8" s="87"/>
      <c r="BN8" s="176"/>
      <c r="BO8" s="177"/>
      <c r="BP8" s="177"/>
      <c r="BQ8" s="177"/>
      <c r="BR8" s="177"/>
    </row>
    <row r="9" spans="1:74">
      <c r="A9" s="23" t="s">
        <v>7</v>
      </c>
      <c r="B9" s="39">
        <f>+'TABELLA FB3'!D9</f>
        <v>340</v>
      </c>
      <c r="C9" s="44">
        <f>+'TABELLA FB3'!E9</f>
        <v>340</v>
      </c>
      <c r="D9" s="44">
        <f>+'TABELLA FB3'!F9</f>
        <v>354</v>
      </c>
      <c r="E9" s="44">
        <f>+'TABELLA FB3'!G9</f>
        <v>368</v>
      </c>
      <c r="F9" s="45">
        <f>+'TABELLA FB3'!H9</f>
        <v>382</v>
      </c>
      <c r="G9" s="28"/>
      <c r="H9" s="29"/>
      <c r="I9" s="29"/>
      <c r="J9" s="29"/>
      <c r="K9" s="30"/>
      <c r="L9" s="28"/>
      <c r="M9" s="29"/>
      <c r="N9" s="29"/>
      <c r="O9" s="29"/>
      <c r="P9" s="30"/>
      <c r="Q9" s="28"/>
      <c r="R9" s="29"/>
      <c r="S9" s="29"/>
      <c r="T9" s="29"/>
      <c r="U9" s="30"/>
      <c r="V9" s="28"/>
      <c r="W9" s="29"/>
      <c r="X9" s="29"/>
      <c r="Y9" s="29"/>
      <c r="Z9" s="30"/>
      <c r="AA9" s="28"/>
      <c r="AB9" s="29"/>
      <c r="AC9" s="29"/>
      <c r="AD9" s="29"/>
      <c r="AE9" s="30"/>
      <c r="AF9" s="65"/>
      <c r="AG9" s="62"/>
      <c r="AH9" s="63"/>
      <c r="AI9" s="63"/>
      <c r="AJ9" s="63"/>
      <c r="AK9" s="64"/>
      <c r="AL9" s="65"/>
      <c r="AN9" s="384" t="s">
        <v>33</v>
      </c>
      <c r="AO9" s="385"/>
      <c r="AR9" s="156"/>
      <c r="AS9" s="156"/>
      <c r="AT9" s="156"/>
      <c r="AU9" s="156"/>
      <c r="AV9" s="156"/>
      <c r="AW9" s="65"/>
      <c r="AX9" s="62"/>
      <c r="AY9" s="63"/>
      <c r="AZ9" s="63"/>
      <c r="BA9" s="63"/>
      <c r="BB9" s="64"/>
      <c r="BC9" s="65"/>
      <c r="BD9" s="176"/>
      <c r="BE9" s="177"/>
      <c r="BF9" s="177"/>
      <c r="BG9" s="177"/>
      <c r="BH9" s="177"/>
      <c r="BI9" s="87"/>
      <c r="BJ9" s="411" t="s">
        <v>58</v>
      </c>
      <c r="BK9" s="412"/>
      <c r="BL9" s="412"/>
      <c r="BN9" s="176"/>
      <c r="BO9" s="177"/>
      <c r="BP9" s="177"/>
      <c r="BQ9" s="177"/>
      <c r="BR9" s="177"/>
    </row>
    <row r="10" spans="1:74" ht="18.75">
      <c r="B10" s="488"/>
      <c r="C10" s="488" t="s">
        <v>513</v>
      </c>
      <c r="D10" s="488" t="s">
        <v>513</v>
      </c>
      <c r="E10" s="488" t="s">
        <v>513</v>
      </c>
      <c r="F10" s="488" t="s">
        <v>513</v>
      </c>
      <c r="G10" s="488"/>
      <c r="H10" s="488" t="s">
        <v>513</v>
      </c>
      <c r="I10" s="488" t="s">
        <v>513</v>
      </c>
      <c r="J10" s="488" t="s">
        <v>513</v>
      </c>
      <c r="K10" s="488" t="s">
        <v>513</v>
      </c>
      <c r="L10" s="488"/>
      <c r="M10" s="488" t="s">
        <v>513</v>
      </c>
      <c r="N10" s="488" t="s">
        <v>513</v>
      </c>
      <c r="O10" s="488" t="s">
        <v>513</v>
      </c>
      <c r="P10" s="488" t="s">
        <v>513</v>
      </c>
      <c r="Q10" s="488"/>
      <c r="R10" s="488" t="s">
        <v>513</v>
      </c>
      <c r="S10" s="488" t="s">
        <v>513</v>
      </c>
      <c r="T10" s="488" t="s">
        <v>513</v>
      </c>
      <c r="U10" s="488" t="s">
        <v>513</v>
      </c>
      <c r="V10" s="488"/>
      <c r="W10" s="488" t="s">
        <v>513</v>
      </c>
      <c r="X10" s="488" t="s">
        <v>513</v>
      </c>
      <c r="Y10" s="488" t="s">
        <v>513</v>
      </c>
      <c r="Z10" s="488" t="s">
        <v>513</v>
      </c>
      <c r="AA10" s="488"/>
      <c r="AB10" s="488" t="s">
        <v>513</v>
      </c>
      <c r="AC10" s="488" t="s">
        <v>513</v>
      </c>
      <c r="AD10" s="488" t="s">
        <v>513</v>
      </c>
      <c r="AE10" s="488" t="s">
        <v>513</v>
      </c>
      <c r="AF10" s="65"/>
      <c r="AG10" s="489"/>
      <c r="AH10" s="489" t="s">
        <v>513</v>
      </c>
      <c r="AI10" s="489" t="s">
        <v>513</v>
      </c>
      <c r="AJ10" s="489" t="s">
        <v>513</v>
      </c>
      <c r="AK10" s="489" t="s">
        <v>513</v>
      </c>
      <c r="AM10" s="386" t="s">
        <v>27</v>
      </c>
      <c r="AN10" s="387" t="s">
        <v>28</v>
      </c>
      <c r="AO10" s="386" t="s">
        <v>27</v>
      </c>
      <c r="AP10" s="387" t="s">
        <v>28</v>
      </c>
      <c r="AQ10" s="386" t="s">
        <v>27</v>
      </c>
      <c r="AR10" s="387" t="s">
        <v>28</v>
      </c>
      <c r="AS10" s="386" t="s">
        <v>27</v>
      </c>
      <c r="AT10" s="387" t="s">
        <v>28</v>
      </c>
      <c r="AU10" s="386" t="s">
        <v>27</v>
      </c>
      <c r="AV10" s="387" t="s">
        <v>28</v>
      </c>
      <c r="AW10" s="65"/>
      <c r="AX10" s="65"/>
      <c r="AY10" s="489" t="s">
        <v>513</v>
      </c>
      <c r="AZ10" s="489" t="s">
        <v>513</v>
      </c>
      <c r="BA10" s="489" t="s">
        <v>513</v>
      </c>
      <c r="BB10" s="489" t="s">
        <v>513</v>
      </c>
      <c r="BC10" s="65"/>
      <c r="BD10" s="176"/>
      <c r="BE10" s="490" t="s">
        <v>506</v>
      </c>
      <c r="BF10" s="490" t="s">
        <v>506</v>
      </c>
      <c r="BG10" s="490" t="s">
        <v>506</v>
      </c>
      <c r="BH10" s="490" t="s">
        <v>506</v>
      </c>
      <c r="BI10" s="87"/>
      <c r="BJ10" s="171" t="s">
        <v>68</v>
      </c>
      <c r="BK10" s="171" t="s">
        <v>67</v>
      </c>
      <c r="BL10" s="413" t="s">
        <v>477</v>
      </c>
      <c r="BN10" s="176"/>
      <c r="BO10" s="490" t="s">
        <v>506</v>
      </c>
      <c r="BP10" s="490" t="s">
        <v>506</v>
      </c>
      <c r="BQ10" s="490" t="s">
        <v>506</v>
      </c>
      <c r="BR10" s="490" t="s">
        <v>506</v>
      </c>
    </row>
    <row r="11" spans="1:74" s="358" customFormat="1">
      <c r="A11" s="354" t="s">
        <v>21</v>
      </c>
      <c r="B11" s="355">
        <v>2001</v>
      </c>
      <c r="C11" s="356">
        <v>2010</v>
      </c>
      <c r="D11" s="356">
        <v>2020</v>
      </c>
      <c r="E11" s="356">
        <v>2030</v>
      </c>
      <c r="F11" s="357">
        <v>2040</v>
      </c>
      <c r="G11" s="355">
        <v>2001</v>
      </c>
      <c r="H11" s="356">
        <v>2010</v>
      </c>
      <c r="I11" s="356">
        <v>2020</v>
      </c>
      <c r="J11" s="356">
        <v>2030</v>
      </c>
      <c r="K11" s="357">
        <v>2040</v>
      </c>
      <c r="L11" s="355">
        <v>2001</v>
      </c>
      <c r="M11" s="356">
        <v>2010</v>
      </c>
      <c r="N11" s="356">
        <v>2020</v>
      </c>
      <c r="O11" s="356">
        <v>2030</v>
      </c>
      <c r="P11" s="357">
        <v>2040</v>
      </c>
      <c r="Q11" s="355">
        <v>2001</v>
      </c>
      <c r="R11" s="356">
        <v>2010</v>
      </c>
      <c r="S11" s="356">
        <v>2020</v>
      </c>
      <c r="T11" s="356">
        <v>2030</v>
      </c>
      <c r="U11" s="357">
        <v>2040</v>
      </c>
      <c r="V11" s="355">
        <v>2001</v>
      </c>
      <c r="W11" s="356">
        <v>2010</v>
      </c>
      <c r="X11" s="356">
        <v>2020</v>
      </c>
      <c r="Y11" s="356">
        <v>2030</v>
      </c>
      <c r="Z11" s="357">
        <v>2040</v>
      </c>
      <c r="AA11" s="355">
        <v>2001</v>
      </c>
      <c r="AB11" s="356">
        <v>2010</v>
      </c>
      <c r="AC11" s="356">
        <v>2020</v>
      </c>
      <c r="AD11" s="356">
        <v>2030</v>
      </c>
      <c r="AE11" s="357">
        <v>2040</v>
      </c>
      <c r="AG11" s="355">
        <v>2001</v>
      </c>
      <c r="AH11" s="356">
        <v>2010</v>
      </c>
      <c r="AI11" s="356">
        <v>2020</v>
      </c>
      <c r="AJ11" s="356">
        <v>2030</v>
      </c>
      <c r="AK11" s="357">
        <v>2040</v>
      </c>
      <c r="AM11" s="359">
        <v>2001</v>
      </c>
      <c r="AN11" s="355">
        <v>2001</v>
      </c>
      <c r="AO11" s="356"/>
      <c r="AP11" s="356">
        <v>2010</v>
      </c>
      <c r="AQ11" s="356"/>
      <c r="AR11" s="356">
        <v>2020</v>
      </c>
      <c r="AS11" s="356"/>
      <c r="AT11" s="356">
        <v>2030</v>
      </c>
      <c r="AU11" s="369"/>
      <c r="AV11" s="357">
        <v>2040</v>
      </c>
      <c r="AX11" s="355">
        <v>2001</v>
      </c>
      <c r="AY11" s="356">
        <v>2010</v>
      </c>
      <c r="AZ11" s="356">
        <v>2020</v>
      </c>
      <c r="BA11" s="356">
        <v>2030</v>
      </c>
      <c r="BB11" s="357">
        <v>2040</v>
      </c>
      <c r="BD11" s="355">
        <v>2001</v>
      </c>
      <c r="BE11" s="356">
        <v>2010</v>
      </c>
      <c r="BF11" s="356">
        <v>2020</v>
      </c>
      <c r="BG11" s="356">
        <v>2030</v>
      </c>
      <c r="BH11" s="357">
        <v>2040</v>
      </c>
      <c r="BI11" s="370"/>
      <c r="BJ11" s="371" t="s">
        <v>69</v>
      </c>
      <c r="BK11" s="371"/>
      <c r="BL11" s="414"/>
      <c r="BM11" s="372"/>
      <c r="BN11" s="355">
        <v>2001</v>
      </c>
      <c r="BO11" s="356">
        <v>2010</v>
      </c>
      <c r="BP11" s="356">
        <v>2020</v>
      </c>
      <c r="BQ11" s="356">
        <v>2030</v>
      </c>
      <c r="BR11" s="357">
        <v>2040</v>
      </c>
      <c r="BV11" s="373"/>
    </row>
    <row r="12" spans="1:74" s="8" customFormat="1">
      <c r="A12" s="78" t="str">
        <f>+'TABELLA FB2'!A12</f>
        <v>Agra</v>
      </c>
      <c r="B12" s="349">
        <f>'TABELLA FB2'!B12*'TABELLA FB3'!D12*365/1000</f>
        <v>0</v>
      </c>
      <c r="C12" s="79">
        <f>'TABELLA FB2'!C12*'TABELLA FB3'!E12*365/1000</f>
        <v>37725.815378092419</v>
      </c>
      <c r="D12" s="79">
        <f>'TABELLA FB2'!D12*'TABELLA FB3'!F12*365/1000</f>
        <v>38580.362658873804</v>
      </c>
      <c r="E12" s="79">
        <f>'TABELLA FB2'!E12*'TABELLA FB3'!G12*365/1000</f>
        <v>39441.000066198896</v>
      </c>
      <c r="F12" s="80">
        <f>'TABELLA FB2'!F12*'TABELLA FB3'!H12*365/1000</f>
        <v>40304.064671927656</v>
      </c>
      <c r="G12" s="349">
        <f>+$G$5*'TABELLA FB2'!G12*365/1000</f>
        <v>0</v>
      </c>
      <c r="H12" s="79">
        <f>+$H$5*'TABELLA FB2'!H12*365/1000</f>
        <v>0</v>
      </c>
      <c r="I12" s="79">
        <f>+$I$5*'TABELLA FB2'!I12*365/1000</f>
        <v>0</v>
      </c>
      <c r="J12" s="79">
        <f>+$J$5*'TABELLA FB2'!J12*365/1000</f>
        <v>0</v>
      </c>
      <c r="K12" s="80">
        <f>+$K$5*'TABELLA FB2'!K12*365/1000</f>
        <v>0</v>
      </c>
      <c r="L12" s="349">
        <f>+$L$5*'TABELLA FB2'!L12/1000</f>
        <v>0</v>
      </c>
      <c r="M12" s="79">
        <f>+$M$5*'TABELLA FB2'!M12/1000</f>
        <v>5036.8500000000004</v>
      </c>
      <c r="N12" s="79">
        <f>+$N$5*'TABELLA FB2'!N12/1000</f>
        <v>5036.8500000000004</v>
      </c>
      <c r="O12" s="79">
        <f>+$O$5*'TABELLA FB2'!O12/1000</f>
        <v>5036.8500000000004</v>
      </c>
      <c r="P12" s="80">
        <f>+$P$5*'TABELLA FB2'!P12/1000</f>
        <v>5036.8500000000004</v>
      </c>
      <c r="Q12" s="349">
        <f>+$Q$5*'TABELLA FB2'!Q12*200/1000</f>
        <v>864</v>
      </c>
      <c r="R12" s="79">
        <f>+$R$5*'TABELLA FB2'!R12*200/1000</f>
        <v>864</v>
      </c>
      <c r="S12" s="79">
        <f>+$S$5*'TABELLA FB2'!S12*200/1000</f>
        <v>864</v>
      </c>
      <c r="T12" s="79">
        <f>+$T$5*'TABELLA FB2'!T12*200/1000</f>
        <v>864</v>
      </c>
      <c r="U12" s="80">
        <f>+$U$5*'TABELLA FB2'!U12*200/1000</f>
        <v>864</v>
      </c>
      <c r="V12" s="349">
        <f>+$V$5*('TABELLA FB2'!V12/10^4)*240</f>
        <v>0</v>
      </c>
      <c r="W12" s="79">
        <f>+$W$5*('TABELLA FB2'!W12/10^4)*240</f>
        <v>0</v>
      </c>
      <c r="X12" s="82">
        <f>+W12+$X$6*(('TABELLA FB2'!X12-'TABELLA FB2'!W12)/10^4)*240</f>
        <v>0</v>
      </c>
      <c r="Y12" s="79">
        <f t="shared" ref="Y12:Z31" si="0">+X12</f>
        <v>0</v>
      </c>
      <c r="Z12" s="80">
        <f t="shared" si="0"/>
        <v>0</v>
      </c>
      <c r="AA12" s="349">
        <f>+$AA$5*('TABELLA FB2'!AA12/10^4)*240</f>
        <v>0</v>
      </c>
      <c r="AB12" s="79">
        <f t="shared" ref="AB12:AE31" si="1">+AA12</f>
        <v>0</v>
      </c>
      <c r="AC12" s="79">
        <f t="shared" si="1"/>
        <v>0</v>
      </c>
      <c r="AD12" s="79">
        <f t="shared" si="1"/>
        <v>0</v>
      </c>
      <c r="AE12" s="80">
        <f t="shared" si="1"/>
        <v>0</v>
      </c>
      <c r="AF12" s="479"/>
      <c r="AG12" s="349">
        <f>+B12+G12+L12+Q12</f>
        <v>864</v>
      </c>
      <c r="AH12" s="89">
        <f>+C12+H12+M12+R12</f>
        <v>43626.665378092417</v>
      </c>
      <c r="AI12" s="89">
        <f>+D12+I12+N12+S12</f>
        <v>44481.212658873803</v>
      </c>
      <c r="AJ12" s="89">
        <f>+E12+J12+O12+T12</f>
        <v>45341.850066198895</v>
      </c>
      <c r="AK12" s="89">
        <f>+F12+K12+P12+U12</f>
        <v>46204.914671927654</v>
      </c>
      <c r="AL12" s="462"/>
      <c r="AM12" s="336">
        <f>IF('TABELLA FB2'!B12&lt;5000,'TABELLA FB4'!$AO$4,IF('TABELLA FB2'!B12&lt;50000,'TABELLA FB4'!$AO$6,IF('TABELLA FB2'!B12&lt;100000,'TABELLA FB4'!$AO$8)))</f>
        <v>1.5</v>
      </c>
      <c r="AN12" s="401">
        <f>+AM12*(AG12-Q12)/(365*86.4)</f>
        <v>0</v>
      </c>
      <c r="AO12" s="391">
        <f>IF('TABELLA FB2'!C12&lt;5000,'TABELLA FB4'!$AO$4,IF('TABELLA FB2'!C12&lt;50000,'TABELLA FB4'!$AO$6,IF('TABELLA FB2'!C12&lt;100000,'TABELLA FB4'!$AO$7,$AO$8)))</f>
        <v>1.5</v>
      </c>
      <c r="AP12" s="337">
        <f>+AO12*(AH12-R12)/(365*86.4)</f>
        <v>2.0339928357159636</v>
      </c>
      <c r="AQ12" s="391">
        <f>IF('TABELLA FB2'!D12&lt;5000,'TABELLA FB4'!$AO$4,IF('TABELLA FB2'!D12&lt;50000,'TABELLA FB4'!$AO$6,IF('TABELLA FB2'!D12&lt;100000,'TABELLA FB4'!$AO$7,$AO$8)))</f>
        <v>1.5</v>
      </c>
      <c r="AR12" s="337">
        <f>+AQ12*(AI12-S12)/(365*86.4)</f>
        <v>2.0746391104867672</v>
      </c>
      <c r="AS12" s="391">
        <f>IF('TABELLA FB2'!E12&lt;5000,'TABELLA FB4'!$AO$4,IF('TABELLA FB2'!E12&lt;50000,'TABELLA FB4'!$AO$6,IF('TABELLA FB2'!E12&lt;100000,'TABELLA FB4'!$AO$7,$AO$8)))</f>
        <v>1.5</v>
      </c>
      <c r="AT12" s="337">
        <f>+AS12*(AJ12-T12)/(365*86.4)</f>
        <v>2.1155750602263548</v>
      </c>
      <c r="AU12" s="391">
        <f>IF('TABELLA FB2'!F12&lt;5000,'TABELLA FB4'!$AO$4,IF('TABELLA FB2'!F12&lt;50000,'TABELLA FB4'!$AO$6,IF('TABELLA FB2'!F12&lt;100000,'TABELLA FB4'!$AO$7,$AO$8)))</f>
        <v>1.5</v>
      </c>
      <c r="AV12" s="337">
        <f>+AU12*(AK12-U12)/(365*86.4)</f>
        <v>2.1566264589006683</v>
      </c>
      <c r="AW12" s="129"/>
      <c r="AX12" s="402">
        <f>+V12+AA12</f>
        <v>0</v>
      </c>
      <c r="AY12" s="89">
        <f>+W12+AB12</f>
        <v>0</v>
      </c>
      <c r="AZ12" s="89">
        <f>+X12+AC12</f>
        <v>0</v>
      </c>
      <c r="BA12" s="89">
        <f>+Y12+AD12</f>
        <v>0</v>
      </c>
      <c r="BB12" s="89">
        <f>+Z12+AE12</f>
        <v>0</v>
      </c>
      <c r="BC12" s="450"/>
      <c r="BD12" s="401">
        <f>+AN12+(Q12/(365*86.4))</f>
        <v>2.7397260273972601E-2</v>
      </c>
      <c r="BE12" s="392">
        <f>+AP12+(R12/(365*86.4))</f>
        <v>2.0613900959899363</v>
      </c>
      <c r="BF12" s="392">
        <f>+AR12+(S12/(365*86.4))</f>
        <v>2.1020363707607399</v>
      </c>
      <c r="BG12" s="392">
        <f>+AT12+(T12/(365*86.4))</f>
        <v>2.1429723205003275</v>
      </c>
      <c r="BH12" s="392">
        <f>+AV12+(U12/(365*86.4))</f>
        <v>2.184023719174641</v>
      </c>
      <c r="BI12" s="55"/>
      <c r="BJ12" s="338">
        <f>+AY12*10^3/(365*24*60*60)</f>
        <v>0</v>
      </c>
      <c r="BK12" s="338">
        <f>+AH12*0.2*10^3/(365*24*60*60)</f>
        <v>0.27667849681692303</v>
      </c>
      <c r="BL12" s="338" t="str">
        <f>IF(MIN(BJ12:BK12)=BJ12,"","20% Fab civile")</f>
        <v/>
      </c>
      <c r="BM12" s="388"/>
      <c r="BN12" s="401">
        <f>MIN((V12+AA12)/(365*86.4),20%*AG12/(365*86.4))</f>
        <v>0</v>
      </c>
      <c r="BO12" s="392">
        <f>MIN((W12+AB12)/(365*86.4),20%*AH12/(365*86.4))</f>
        <v>0</v>
      </c>
      <c r="BP12" s="392">
        <f>MIN((X12+AC12)/(365*86.4),20%*AI12/(365*86.4))</f>
        <v>0</v>
      </c>
      <c r="BQ12" s="392">
        <f>MIN((Y12+AD12)/(365*86.4),20%*AJ12/(365*86.4))</f>
        <v>0</v>
      </c>
      <c r="BR12" s="392">
        <f>MIN((Z12+AE12)/(365*86.4),20%*AK12/(365*86.4))</f>
        <v>0</v>
      </c>
      <c r="BS12" s="129"/>
      <c r="BT12" s="129"/>
      <c r="BU12" s="340"/>
      <c r="BV12" s="335"/>
    </row>
    <row r="13" spans="1:74" s="8" customFormat="1">
      <c r="A13" s="78" t="str">
        <f>+'TABELLA FB2'!A13</f>
        <v>Albizzate</v>
      </c>
      <c r="B13" s="349">
        <f>'TABELLA FB2'!B13*'TABELLA FB3'!D13*365/1000</f>
        <v>0</v>
      </c>
      <c r="C13" s="79">
        <f>'TABELLA FB2'!C13*'TABELLA FB3'!E13*365/1000</f>
        <v>517269.74934827694</v>
      </c>
      <c r="D13" s="79">
        <f>'TABELLA FB2'!D13*'TABELLA FB3'!F13*365/1000</f>
        <v>537199.81491375365</v>
      </c>
      <c r="E13" s="79">
        <f>'TABELLA FB2'!E13*'TABELLA FB3'!G13*365/1000</f>
        <v>555242.5577712144</v>
      </c>
      <c r="F13" s="80">
        <f>'TABELLA FB2'!F13*'TABELLA FB3'!H13*365/1000</f>
        <v>572533.97989205061</v>
      </c>
      <c r="G13" s="349">
        <f>+$G$5*'TABELLA FB2'!G13*365/1000</f>
        <v>0</v>
      </c>
      <c r="H13" s="79">
        <f>+$H$5*'TABELLA FB2'!H13*365/1000</f>
        <v>0</v>
      </c>
      <c r="I13" s="79">
        <f>+$I$5*'TABELLA FB2'!I13*365/1000</f>
        <v>0</v>
      </c>
      <c r="J13" s="79">
        <f>+$J$5*'TABELLA FB2'!J13*365/1000</f>
        <v>0</v>
      </c>
      <c r="K13" s="80">
        <f>+$K$5*'TABELLA FB2'!K13*365/1000</f>
        <v>0</v>
      </c>
      <c r="L13" s="349">
        <f>+$L$5*'TABELLA FB2'!L13/1000</f>
        <v>0</v>
      </c>
      <c r="M13" s="79">
        <f>+$M$5*'TABELLA FB2'!M13/1000</f>
        <v>1271.4349999999999</v>
      </c>
      <c r="N13" s="79">
        <f>+$N$5*'TABELLA FB2'!N13/1000</f>
        <v>1311.5849999999998</v>
      </c>
      <c r="O13" s="79">
        <f>+$O$5*'TABELLA FB2'!O13/1000</f>
        <v>1351.7349999999999</v>
      </c>
      <c r="P13" s="80">
        <f>+$P$5*'TABELLA FB2'!P13/1000</f>
        <v>1391.8849999999998</v>
      </c>
      <c r="Q13" s="349">
        <f>+$Q$5*'TABELLA FB2'!Q13*200/1000</f>
        <v>10320</v>
      </c>
      <c r="R13" s="79">
        <f>+$R$5*'TABELLA FB2'!R13*200/1000</f>
        <v>10320</v>
      </c>
      <c r="S13" s="79">
        <f>+$S$5*'TABELLA FB2'!S13*200/1000</f>
        <v>10320</v>
      </c>
      <c r="T13" s="79">
        <f>+$T$5*'TABELLA FB2'!T13*200/1000</f>
        <v>10320</v>
      </c>
      <c r="U13" s="80">
        <f>+$U$5*'TABELLA FB2'!U13*200/1000</f>
        <v>10320</v>
      </c>
      <c r="V13" s="349">
        <f>+$V$5*('TABELLA FB2'!V13/10^4)*240</f>
        <v>306496.22400000005</v>
      </c>
      <c r="W13" s="79">
        <f>+$W$5*('TABELLA FB2'!W13/10^4)*240</f>
        <v>306496.22400000005</v>
      </c>
      <c r="X13" s="82">
        <f>+W13+$X$6*(('TABELLA FB2'!X13-'TABELLA FB2'!W13)/10^4)*240</f>
        <v>306496.22400000005</v>
      </c>
      <c r="Y13" s="79">
        <f t="shared" si="0"/>
        <v>306496.22400000005</v>
      </c>
      <c r="Z13" s="80">
        <f t="shared" si="0"/>
        <v>306496.22400000005</v>
      </c>
      <c r="AA13" s="349">
        <f>+$AA$5*('TABELLA FB2'!AA13/10^4)*240</f>
        <v>6030.72</v>
      </c>
      <c r="AB13" s="79">
        <f t="shared" si="1"/>
        <v>6030.72</v>
      </c>
      <c r="AC13" s="79">
        <f t="shared" si="1"/>
        <v>6030.72</v>
      </c>
      <c r="AD13" s="79">
        <f t="shared" si="1"/>
        <v>6030.72</v>
      </c>
      <c r="AE13" s="80">
        <f t="shared" si="1"/>
        <v>6030.72</v>
      </c>
      <c r="AF13" s="479"/>
      <c r="AG13" s="349">
        <f t="shared" ref="AG13:AG76" si="2">+B13+G13+L13+Q13</f>
        <v>10320</v>
      </c>
      <c r="AH13" s="89">
        <f t="shared" ref="AH13:AH76" si="3">+C13+H13+M13+R13</f>
        <v>528861.18434827693</v>
      </c>
      <c r="AI13" s="89">
        <f t="shared" ref="AI13:AI76" si="4">+D13+I13+N13+S13</f>
        <v>548831.39991375362</v>
      </c>
      <c r="AJ13" s="89">
        <f t="shared" ref="AJ13:AJ76" si="5">+E13+J13+O13+T13</f>
        <v>566914.29277121439</v>
      </c>
      <c r="AK13" s="89">
        <f t="shared" ref="AK13:AK76" si="6">+F13+K13+P13+U13</f>
        <v>584245.86489205062</v>
      </c>
      <c r="AL13" s="389"/>
      <c r="AM13" s="336">
        <f>IF('TABELLA FB2'!B13&lt;5000,'TABELLA FB4'!$AO$4,IF('TABELLA FB2'!B13&lt;50000,'TABELLA FB4'!$AO$6,IF('TABELLA FB2'!B13&lt;100000,'TABELLA FB4'!$AO$8)))</f>
        <v>1.5</v>
      </c>
      <c r="AN13" s="401">
        <f t="shared" ref="AN13:AN76" si="7">+AM13*(AG13-Q13)/(365*86.4)</f>
        <v>0</v>
      </c>
      <c r="AO13" s="391">
        <f>IF('TABELLA FB2'!C13&lt;5000,'TABELLA FB4'!$AO$4,IF('TABELLA FB2'!C13&lt;50000,'TABELLA FB4'!$AO$6,IF('TABELLA FB2'!C13&lt;100000,'TABELLA FB4'!$AO$7,$AO$8)))</f>
        <v>1.5</v>
      </c>
      <c r="AP13" s="337">
        <f t="shared" ref="AP13:AP76" si="8">+AO13*(AH13-R13)/(365*86.4)</f>
        <v>24.664249636048179</v>
      </c>
      <c r="AQ13" s="391">
        <f>IF('TABELLA FB2'!D13&lt;5000,'TABELLA FB4'!$AO$4,IF('TABELLA FB2'!D13&lt;50000,'TABELLA FB4'!$AO$6,IF('TABELLA FB2'!D13&lt;100000,'TABELLA FB4'!$AO$7,$AO$8)))</f>
        <v>1.5</v>
      </c>
      <c r="AR13" s="337">
        <f t="shared" ref="AR13:AR76" si="9">+AQ13*(AI13-S13)/(365*86.4)</f>
        <v>25.614126708226483</v>
      </c>
      <c r="AS13" s="391">
        <f>IF('TABELLA FB2'!E13&lt;5000,'TABELLA FB4'!$AO$4,IF('TABELLA FB2'!E13&lt;50000,'TABELLA FB4'!$AO$6,IF('TABELLA FB2'!E13&lt;100000,'TABELLA FB4'!$AO$7,$AO$8)))</f>
        <v>1.5</v>
      </c>
      <c r="AT13" s="337">
        <f t="shared" ref="AT13:AT76" si="10">+AS13*(AJ13-T13)/(365*86.4)</f>
        <v>26.474233864688657</v>
      </c>
      <c r="AU13" s="391">
        <f>IF('TABELLA FB2'!F13&lt;5000,'TABELLA FB4'!$AO$4,IF('TABELLA FB2'!F13&lt;50000,'TABELLA FB4'!$AO$6,IF('TABELLA FB2'!F13&lt;100000,'TABELLA FB4'!$AO$7,$AO$8)))</f>
        <v>1.5</v>
      </c>
      <c r="AV13" s="337">
        <f t="shared" ref="AV13:AV76" si="11">+AU13*(AK13-U13)/(365*86.4)</f>
        <v>27.298604684743651</v>
      </c>
      <c r="AW13" s="129"/>
      <c r="AX13" s="402">
        <f t="shared" ref="AX13:AX76" si="12">+V13+AA13</f>
        <v>312526.94400000002</v>
      </c>
      <c r="AY13" s="89">
        <f t="shared" ref="AY13:AY76" si="13">+W13+AB13</f>
        <v>312526.94400000002</v>
      </c>
      <c r="AZ13" s="89">
        <f t="shared" ref="AZ13:AZ76" si="14">+X13+AC13</f>
        <v>312526.94400000002</v>
      </c>
      <c r="BA13" s="89">
        <f t="shared" ref="BA13:BA76" si="15">+Y13+AD13</f>
        <v>312526.94400000002</v>
      </c>
      <c r="BB13" s="89">
        <f t="shared" ref="BB13:BB76" si="16">+Z13+AE13</f>
        <v>312526.94400000002</v>
      </c>
      <c r="BC13" s="450"/>
      <c r="BD13" s="401">
        <f t="shared" ref="BD13:BD76" si="17">+AN13+(Q13/(365*86.4))</f>
        <v>0.32724505327245051</v>
      </c>
      <c r="BE13" s="392">
        <f t="shared" ref="BE13:BE76" si="18">+AP13+(R13/(365*86.4))</f>
        <v>24.991494689320628</v>
      </c>
      <c r="BF13" s="392">
        <f t="shared" ref="BF13:BF76" si="19">+AR13+(S13/(365*86.4))</f>
        <v>25.941371761498932</v>
      </c>
      <c r="BG13" s="392">
        <f t="shared" ref="BG13:BG76" si="20">+AT13+(T13/(365*86.4))</f>
        <v>26.801478917961106</v>
      </c>
      <c r="BH13" s="392">
        <f t="shared" ref="BH13:BH76" si="21">+AV13+(U13/(365*86.4))</f>
        <v>27.6258497380161</v>
      </c>
      <c r="BI13" s="55"/>
      <c r="BJ13" s="338">
        <f t="shared" ref="BJ13:BJ76" si="22">+AY13*10^3/(365*24*60*60)</f>
        <v>9.9101643835616446</v>
      </c>
      <c r="BK13" s="338">
        <f t="shared" ref="BK13:BK76" si="23">+AH13*0.2*10^3/(365*24*60*60)</f>
        <v>3.3540156287942473</v>
      </c>
      <c r="BL13" s="338" t="str">
        <f t="shared" ref="BL13:BL76" si="24">IF(MIN(BJ13:BK13)=BJ13,"","20% Fab civile")</f>
        <v>20% Fab civile</v>
      </c>
      <c r="BM13" s="388"/>
      <c r="BN13" s="401">
        <f t="shared" ref="BN13:BN76" si="25">MIN((V13+AA13)/(365*86.4),20%*AG13/(365*86.4))</f>
        <v>6.5449010654490103E-2</v>
      </c>
      <c r="BO13" s="392">
        <f t="shared" ref="BO13:BO76" si="26">MIN((W13+AB13)/(365*86.4),20%*AH13/(365*86.4))</f>
        <v>3.3540156287942473</v>
      </c>
      <c r="BP13" s="392">
        <f t="shared" ref="BP13:BP76" si="27">MIN((X13+AC13)/(365*86.4),20%*AI13/(365*86.4))</f>
        <v>3.4806659050846878</v>
      </c>
      <c r="BQ13" s="392">
        <f t="shared" ref="BQ13:BQ76" si="28">MIN((Y13+AD13)/(365*86.4),20%*AJ13/(365*86.4))</f>
        <v>3.5953468592796445</v>
      </c>
      <c r="BR13" s="392">
        <f t="shared" ref="BR13:BR76" si="29">MIN((Z13+AE13)/(365*86.4),20%*AK13/(365*86.4))</f>
        <v>3.7052629686203109</v>
      </c>
      <c r="BS13" s="129"/>
      <c r="BT13" s="129"/>
      <c r="BU13" s="340"/>
      <c r="BV13" s="335"/>
    </row>
    <row r="14" spans="1:74" s="8" customFormat="1">
      <c r="A14" s="78" t="str">
        <f>+'TABELLA FB2'!A14</f>
        <v>Angera</v>
      </c>
      <c r="B14" s="349">
        <f>'TABELLA FB2'!B14*'TABELLA FB3'!D14*365/1000</f>
        <v>0</v>
      </c>
      <c r="C14" s="79">
        <f>'TABELLA FB2'!C14*'TABELLA FB3'!E14*365/1000</f>
        <v>600278.04860599269</v>
      </c>
      <c r="D14" s="79">
        <f>'TABELLA FB2'!D14*'TABELLA FB3'!F14*365/1000</f>
        <v>631758.37996102427</v>
      </c>
      <c r="E14" s="79">
        <f>'TABELLA FB2'!E14*'TABELLA FB3'!G14*365/1000</f>
        <v>658080.24720372737</v>
      </c>
      <c r="F14" s="80">
        <f>'TABELLA FB2'!F14*'TABELLA FB3'!H14*365/1000</f>
        <v>682332.72388238576</v>
      </c>
      <c r="G14" s="349">
        <f>+$G$5*'TABELLA FB2'!G14*365/1000</f>
        <v>657</v>
      </c>
      <c r="H14" s="79">
        <f>+$H$5*'TABELLA FB2'!H14*365/1000</f>
        <v>857.54006943712102</v>
      </c>
      <c r="I14" s="79">
        <f>+$I$5*'TABELLA FB2'!I14*365/1000</f>
        <v>877.4421943903144</v>
      </c>
      <c r="J14" s="79">
        <f>+$J$5*'TABELLA FB2'!J14*365/1000</f>
        <v>889.29763135637677</v>
      </c>
      <c r="K14" s="80">
        <f>+$K$5*'TABELLA FB2'!K14*365/1000</f>
        <v>897.80621563470686</v>
      </c>
      <c r="L14" s="349">
        <f>+$L$5*'TABELLA FB2'!L14/1000</f>
        <v>0</v>
      </c>
      <c r="M14" s="79">
        <f>+$M$5*'TABELLA FB2'!M14/1000</f>
        <v>25533.23</v>
      </c>
      <c r="N14" s="79">
        <f>+$N$5*'TABELLA FB2'!N14/1000</f>
        <v>32351.43</v>
      </c>
      <c r="O14" s="79">
        <f>+$O$5*'TABELLA FB2'!O14/1000</f>
        <v>39169.629999999997</v>
      </c>
      <c r="P14" s="80">
        <f>+$P$5*'TABELLA FB2'!P14/1000</f>
        <v>45987.83</v>
      </c>
      <c r="Q14" s="349">
        <f>+$Q$5*'TABELLA FB2'!Q14*200/1000</f>
        <v>20544</v>
      </c>
      <c r="R14" s="79">
        <f>+$R$5*'TABELLA FB2'!R14*200/1000</f>
        <v>20544</v>
      </c>
      <c r="S14" s="79">
        <f>+$S$5*'TABELLA FB2'!S14*200/1000</f>
        <v>20544</v>
      </c>
      <c r="T14" s="79">
        <f>+$T$5*'TABELLA FB2'!T14*200/1000</f>
        <v>20544</v>
      </c>
      <c r="U14" s="80">
        <f>+$U$5*'TABELLA FB2'!U14*200/1000</f>
        <v>20544</v>
      </c>
      <c r="V14" s="349">
        <f>+$V$5*('TABELLA FB2'!V14/10^4)*240</f>
        <v>209588.25599999999</v>
      </c>
      <c r="W14" s="79">
        <f>+$W$5*('TABELLA FB2'!W14/10^4)*240</f>
        <v>209588.25599999999</v>
      </c>
      <c r="X14" s="82">
        <f>+W14+$X$6*(('TABELLA FB2'!X14-'TABELLA FB2'!W14)/10^4)*240</f>
        <v>209588.25599999999</v>
      </c>
      <c r="Y14" s="79">
        <f t="shared" si="0"/>
        <v>209588.25599999999</v>
      </c>
      <c r="Z14" s="80">
        <f t="shared" si="0"/>
        <v>209588.25599999999</v>
      </c>
      <c r="AA14" s="349">
        <f>+$AA$5*('TABELLA FB2'!AA14/10^4)*240</f>
        <v>44714.591999999997</v>
      </c>
      <c r="AB14" s="79">
        <f t="shared" si="1"/>
        <v>44714.591999999997</v>
      </c>
      <c r="AC14" s="79">
        <f t="shared" si="1"/>
        <v>44714.591999999997</v>
      </c>
      <c r="AD14" s="79">
        <f t="shared" si="1"/>
        <v>44714.591999999997</v>
      </c>
      <c r="AE14" s="80">
        <f t="shared" si="1"/>
        <v>44714.591999999997</v>
      </c>
      <c r="AF14" s="479"/>
      <c r="AG14" s="349">
        <f t="shared" si="2"/>
        <v>21201</v>
      </c>
      <c r="AH14" s="89">
        <f t="shared" si="3"/>
        <v>647212.81867542979</v>
      </c>
      <c r="AI14" s="89">
        <f t="shared" si="4"/>
        <v>685531.25215541467</v>
      </c>
      <c r="AJ14" s="89">
        <f t="shared" si="5"/>
        <v>718683.17483508377</v>
      </c>
      <c r="AK14" s="89">
        <f t="shared" si="6"/>
        <v>749762.36009802041</v>
      </c>
      <c r="AL14" s="389"/>
      <c r="AM14" s="336">
        <f>IF('TABELLA FB2'!B14&lt;5000,'TABELLA FB4'!$AO$4,IF('TABELLA FB2'!B14&lt;50000,'TABELLA FB4'!$AO$6,IF('TABELLA FB2'!B14&lt;100000,'TABELLA FB4'!$AO$8)))</f>
        <v>1.5</v>
      </c>
      <c r="AN14" s="401">
        <f t="shared" si="7"/>
        <v>3.1249999999999997E-2</v>
      </c>
      <c r="AO14" s="391">
        <f>IF('TABELLA FB2'!C14&lt;5000,'TABELLA FB4'!$AO$4,IF('TABELLA FB2'!C14&lt;50000,'TABELLA FB4'!$AO$6,IF('TABELLA FB2'!C14&lt;100000,'TABELLA FB4'!$AO$7,$AO$8)))</f>
        <v>1.5</v>
      </c>
      <c r="AP14" s="337">
        <f t="shared" si="8"/>
        <v>29.807306824364048</v>
      </c>
      <c r="AQ14" s="391">
        <f>IF('TABELLA FB2'!D14&lt;5000,'TABELLA FB4'!$AO$4,IF('TABELLA FB2'!D14&lt;50000,'TABELLA FB4'!$AO$6,IF('TABELLA FB2'!D14&lt;100000,'TABELLA FB4'!$AO$7,$AO$8)))</f>
        <v>1.5</v>
      </c>
      <c r="AR14" s="337">
        <f t="shared" si="9"/>
        <v>31.629911156555107</v>
      </c>
      <c r="AS14" s="391">
        <f>IF('TABELLA FB2'!E14&lt;5000,'TABELLA FB4'!$AO$4,IF('TABELLA FB2'!E14&lt;50000,'TABELLA FB4'!$AO$6,IF('TABELLA FB2'!E14&lt;100000,'TABELLA FB4'!$AO$7,$AO$8)))</f>
        <v>1.5</v>
      </c>
      <c r="AT14" s="337">
        <f t="shared" si="10"/>
        <v>33.206772014606337</v>
      </c>
      <c r="AU14" s="391">
        <f>IF('TABELLA FB2'!F14&lt;5000,'TABELLA FB4'!$AO$4,IF('TABELLA FB2'!F14&lt;50000,'TABELLA FB4'!$AO$6,IF('TABELLA FB2'!F14&lt;100000,'TABELLA FB4'!$AO$7,$AO$8)))</f>
        <v>1.5</v>
      </c>
      <c r="AV14" s="337">
        <f t="shared" si="11"/>
        <v>34.685043764175248</v>
      </c>
      <c r="AW14" s="129"/>
      <c r="AX14" s="402">
        <f t="shared" si="12"/>
        <v>254302.848</v>
      </c>
      <c r="AY14" s="89">
        <f t="shared" si="13"/>
        <v>254302.848</v>
      </c>
      <c r="AZ14" s="89">
        <f t="shared" si="14"/>
        <v>254302.848</v>
      </c>
      <c r="BA14" s="89">
        <f t="shared" si="15"/>
        <v>254302.848</v>
      </c>
      <c r="BB14" s="89">
        <f t="shared" si="16"/>
        <v>254302.848</v>
      </c>
      <c r="BC14" s="450"/>
      <c r="BD14" s="401">
        <f t="shared" si="17"/>
        <v>0.68269596651445963</v>
      </c>
      <c r="BE14" s="392">
        <f t="shared" si="18"/>
        <v>30.458752790878506</v>
      </c>
      <c r="BF14" s="392">
        <f t="shared" si="19"/>
        <v>32.281357123069569</v>
      </c>
      <c r="BG14" s="392">
        <f t="shared" si="20"/>
        <v>33.858217981120795</v>
      </c>
      <c r="BH14" s="392">
        <f t="shared" si="21"/>
        <v>35.336489730689706</v>
      </c>
      <c r="BI14" s="55"/>
      <c r="BJ14" s="338">
        <f t="shared" si="22"/>
        <v>8.0638904109589049</v>
      </c>
      <c r="BK14" s="338">
        <f t="shared" si="23"/>
        <v>4.1045967698847656</v>
      </c>
      <c r="BL14" s="338" t="str">
        <f t="shared" si="24"/>
        <v>20% Fab civile</v>
      </c>
      <c r="BM14" s="388"/>
      <c r="BN14" s="401">
        <f t="shared" si="25"/>
        <v>0.13445585996955858</v>
      </c>
      <c r="BO14" s="392">
        <f t="shared" si="26"/>
        <v>4.1045967698847647</v>
      </c>
      <c r="BP14" s="392">
        <f t="shared" si="27"/>
        <v>4.347610680843573</v>
      </c>
      <c r="BQ14" s="392">
        <f t="shared" si="28"/>
        <v>4.5578587952504037</v>
      </c>
      <c r="BR14" s="392">
        <f t="shared" si="29"/>
        <v>4.7549616951929243</v>
      </c>
      <c r="BS14" s="129"/>
      <c r="BT14" s="129"/>
      <c r="BU14" s="340"/>
      <c r="BV14" s="335"/>
    </row>
    <row r="15" spans="1:74" s="8" customFormat="1">
      <c r="A15" s="78" t="str">
        <f>+'TABELLA FB2'!A15</f>
        <v>Arcisate</v>
      </c>
      <c r="B15" s="349">
        <f>'TABELLA FB2'!B15*'TABELLA FB3'!D15*365/1000</f>
        <v>0</v>
      </c>
      <c r="C15" s="79">
        <f>'TABELLA FB2'!C15*'TABELLA FB3'!E15*365/1000</f>
        <v>1123093.4624867223</v>
      </c>
      <c r="D15" s="79">
        <f>'TABELLA FB2'!D15*'TABELLA FB3'!F15*365/1000</f>
        <v>1197465.1809153794</v>
      </c>
      <c r="E15" s="79">
        <f>'TABELLA FB2'!E15*'TABELLA FB3'!G15*365/1000</f>
        <v>1258955.8596536645</v>
      </c>
      <c r="F15" s="80">
        <f>'TABELLA FB2'!F15*'TABELLA FB3'!H15*365/1000</f>
        <v>1315290.5383582448</v>
      </c>
      <c r="G15" s="349">
        <f>+$G$5*'TABELLA FB2'!G15*365/1000</f>
        <v>0</v>
      </c>
      <c r="H15" s="79">
        <f>+$H$5*'TABELLA FB2'!H15*365/1000</f>
        <v>0</v>
      </c>
      <c r="I15" s="79">
        <f>+$I$5*'TABELLA FB2'!I15*365/1000</f>
        <v>0</v>
      </c>
      <c r="J15" s="79">
        <f>+$J$5*'TABELLA FB2'!J15*365/1000</f>
        <v>0</v>
      </c>
      <c r="K15" s="80">
        <f>+$K$5*'TABELLA FB2'!K15*365/1000</f>
        <v>0</v>
      </c>
      <c r="L15" s="349">
        <f>+$L$5*'TABELLA FB2'!L15/1000</f>
        <v>0</v>
      </c>
      <c r="M15" s="79">
        <f>+$M$5*'TABELLA FB2'!M15/1000</f>
        <v>3288.4</v>
      </c>
      <c r="N15" s="79">
        <f>+$N$5*'TABELLA FB2'!N15/1000</f>
        <v>3361.4</v>
      </c>
      <c r="O15" s="79">
        <f>+$O$5*'TABELLA FB2'!O15/1000</f>
        <v>3434.4</v>
      </c>
      <c r="P15" s="80">
        <f>+$P$5*'TABELLA FB2'!P15/1000</f>
        <v>3507.4</v>
      </c>
      <c r="Q15" s="349">
        <f>+$Q$5*'TABELLA FB2'!Q15*200/1000</f>
        <v>18416</v>
      </c>
      <c r="R15" s="79">
        <f>+$R$5*'TABELLA FB2'!R15*200/1000</f>
        <v>18416</v>
      </c>
      <c r="S15" s="79">
        <f>+$S$5*'TABELLA FB2'!S15*200/1000</f>
        <v>18416</v>
      </c>
      <c r="T15" s="79">
        <f>+$T$5*'TABELLA FB2'!T15*200/1000</f>
        <v>18416</v>
      </c>
      <c r="U15" s="80">
        <f>+$U$5*'TABELLA FB2'!U15*200/1000</f>
        <v>18416</v>
      </c>
      <c r="V15" s="349">
        <f>+$V$5*('TABELLA FB2'!V15/10^4)*240</f>
        <v>429701.76</v>
      </c>
      <c r="W15" s="79">
        <f>+$W$5*('TABELLA FB2'!W15/10^4)*240</f>
        <v>429701.76</v>
      </c>
      <c r="X15" s="82">
        <f>+W15+$X$6*(('TABELLA FB2'!X15-'TABELLA FB2'!W15)/10^4)*240</f>
        <v>429701.76</v>
      </c>
      <c r="Y15" s="79">
        <f t="shared" si="0"/>
        <v>429701.76</v>
      </c>
      <c r="Z15" s="80">
        <f t="shared" si="0"/>
        <v>429701.76</v>
      </c>
      <c r="AA15" s="349">
        <f>+$AA$5*('TABELLA FB2'!AA15/10^4)*240</f>
        <v>84475.008000000002</v>
      </c>
      <c r="AB15" s="79">
        <f t="shared" si="1"/>
        <v>84475.008000000002</v>
      </c>
      <c r="AC15" s="79">
        <f t="shared" si="1"/>
        <v>84475.008000000002</v>
      </c>
      <c r="AD15" s="79">
        <f t="shared" si="1"/>
        <v>84475.008000000002</v>
      </c>
      <c r="AE15" s="80">
        <f t="shared" si="1"/>
        <v>84475.008000000002</v>
      </c>
      <c r="AF15" s="479"/>
      <c r="AG15" s="349">
        <f t="shared" si="2"/>
        <v>18416</v>
      </c>
      <c r="AH15" s="89">
        <f t="shared" si="3"/>
        <v>1144797.8624867222</v>
      </c>
      <c r="AI15" s="89">
        <f t="shared" si="4"/>
        <v>1219242.5809153793</v>
      </c>
      <c r="AJ15" s="89">
        <f t="shared" si="5"/>
        <v>1280806.2596536644</v>
      </c>
      <c r="AK15" s="89">
        <f t="shared" si="6"/>
        <v>1337213.9383582447</v>
      </c>
      <c r="AL15" s="389"/>
      <c r="AM15" s="336">
        <f>IF('TABELLA FB2'!B15&lt;5000,'TABELLA FB4'!$AO$4,IF('TABELLA FB2'!B15&lt;50000,'TABELLA FB4'!$AO$6,IF('TABELLA FB2'!B15&lt;100000,'TABELLA FB4'!$AO$8)))</f>
        <v>1.5</v>
      </c>
      <c r="AN15" s="401">
        <f t="shared" si="7"/>
        <v>0</v>
      </c>
      <c r="AO15" s="391">
        <f>IF('TABELLA FB2'!C15&lt;5000,'TABELLA FB4'!$AO$4,IF('TABELLA FB2'!C15&lt;50000,'TABELLA FB4'!$AO$6,IF('TABELLA FB2'!C15&lt;100000,'TABELLA FB4'!$AO$7,$AO$8)))</f>
        <v>1.5</v>
      </c>
      <c r="AP15" s="337">
        <f t="shared" si="8"/>
        <v>53.576001830608931</v>
      </c>
      <c r="AQ15" s="391">
        <f>IF('TABELLA FB2'!D15&lt;5000,'TABELLA FB4'!$AO$4,IF('TABELLA FB2'!D15&lt;50000,'TABELLA FB4'!$AO$6,IF('TABELLA FB2'!D15&lt;100000,'TABELLA FB4'!$AO$7,$AO$8)))</f>
        <v>1.5</v>
      </c>
      <c r="AR15" s="337">
        <f t="shared" si="9"/>
        <v>57.116941634102893</v>
      </c>
      <c r="AS15" s="391">
        <f>IF('TABELLA FB2'!E15&lt;5000,'TABELLA FB4'!$AO$4,IF('TABELLA FB2'!E15&lt;50000,'TABELLA FB4'!$AO$6,IF('TABELLA FB2'!E15&lt;100000,'TABELLA FB4'!$AO$7,$AO$8)))</f>
        <v>1.5</v>
      </c>
      <c r="AT15" s="337">
        <f t="shared" si="10"/>
        <v>60.045198803922389</v>
      </c>
      <c r="AU15" s="391">
        <f>IF('TABELLA FB2'!F15&lt;5000,'TABELLA FB4'!$AO$4,IF('TABELLA FB2'!F15&lt;50000,'TABELLA FB4'!$AO$6,IF('TABELLA FB2'!F15&lt;100000,'TABELLA FB4'!$AO$7,$AO$8)))</f>
        <v>1.5</v>
      </c>
      <c r="AV15" s="337">
        <f t="shared" si="11"/>
        <v>62.728212440936296</v>
      </c>
      <c r="AW15" s="129"/>
      <c r="AX15" s="402">
        <f t="shared" si="12"/>
        <v>514176.76800000004</v>
      </c>
      <c r="AY15" s="89">
        <f t="shared" si="13"/>
        <v>514176.76800000004</v>
      </c>
      <c r="AZ15" s="89">
        <f t="shared" si="14"/>
        <v>514176.76800000004</v>
      </c>
      <c r="BA15" s="89">
        <f t="shared" si="15"/>
        <v>514176.76800000004</v>
      </c>
      <c r="BB15" s="89">
        <f t="shared" si="16"/>
        <v>514176.76800000004</v>
      </c>
      <c r="BC15" s="450"/>
      <c r="BD15" s="401">
        <f t="shared" si="17"/>
        <v>0.58396752917300854</v>
      </c>
      <c r="BE15" s="392">
        <f t="shared" si="18"/>
        <v>54.15996935978194</v>
      </c>
      <c r="BF15" s="392">
        <f t="shared" si="19"/>
        <v>57.700909163275902</v>
      </c>
      <c r="BG15" s="392">
        <f t="shared" si="20"/>
        <v>60.629166333095398</v>
      </c>
      <c r="BH15" s="392">
        <f t="shared" si="21"/>
        <v>63.312179970109305</v>
      </c>
      <c r="BI15" s="55"/>
      <c r="BJ15" s="338">
        <f t="shared" si="22"/>
        <v>16.304438356164386</v>
      </c>
      <c r="BK15" s="338">
        <f t="shared" si="23"/>
        <v>7.2602604165824598</v>
      </c>
      <c r="BL15" s="338" t="str">
        <f t="shared" si="24"/>
        <v>20% Fab civile</v>
      </c>
      <c r="BM15" s="388"/>
      <c r="BN15" s="401">
        <f t="shared" si="25"/>
        <v>0.11679350583460173</v>
      </c>
      <c r="BO15" s="392">
        <f t="shared" si="26"/>
        <v>7.2602604165824589</v>
      </c>
      <c r="BP15" s="392">
        <f t="shared" si="27"/>
        <v>7.7323857237149873</v>
      </c>
      <c r="BQ15" s="392">
        <f t="shared" si="28"/>
        <v>8.1228200130242527</v>
      </c>
      <c r="BR15" s="392">
        <f t="shared" si="29"/>
        <v>8.4805551646261073</v>
      </c>
      <c r="BS15" s="129"/>
      <c r="BT15" s="129"/>
      <c r="BU15" s="340"/>
      <c r="BV15" s="335"/>
    </row>
    <row r="16" spans="1:74" s="8" customFormat="1">
      <c r="A16" s="78" t="str">
        <f>+'TABELLA FB2'!A16</f>
        <v>Arsago Seprio</v>
      </c>
      <c r="B16" s="349">
        <f>'TABELLA FB2'!B16*'TABELLA FB3'!D16*365/1000</f>
        <v>0</v>
      </c>
      <c r="C16" s="79">
        <f>'TABELLA FB2'!C16*'TABELLA FB3'!E16*365/1000</f>
        <v>466364.22452604392</v>
      </c>
      <c r="D16" s="79">
        <f>'TABELLA FB2'!D16*'TABELLA FB3'!F16*365/1000</f>
        <v>532290.68146450398</v>
      </c>
      <c r="E16" s="79">
        <f>'TABELLA FB2'!E16*'TABELLA FB3'!G16*365/1000</f>
        <v>556743.59439099277</v>
      </c>
      <c r="F16" s="80">
        <f>'TABELLA FB2'!F16*'TABELLA FB3'!H16*365/1000</f>
        <v>578941.19728582294</v>
      </c>
      <c r="G16" s="349">
        <f>+$G$5*'TABELLA FB2'!G16*365/1000</f>
        <v>0</v>
      </c>
      <c r="H16" s="79">
        <f>+$H$5*'TABELLA FB2'!H16*365/1000</f>
        <v>0</v>
      </c>
      <c r="I16" s="79">
        <f>+$I$5*'TABELLA FB2'!I16*365/1000</f>
        <v>0</v>
      </c>
      <c r="J16" s="79">
        <f>+$J$5*'TABELLA FB2'!J16*365/1000</f>
        <v>0</v>
      </c>
      <c r="K16" s="80">
        <f>+$K$5*'TABELLA FB2'!K16*365/1000</f>
        <v>0</v>
      </c>
      <c r="L16" s="349">
        <f>+$L$5*'TABELLA FB2'!L16/1000</f>
        <v>0</v>
      </c>
      <c r="M16" s="79">
        <f>+$M$5*'TABELLA FB2'!M16/1000</f>
        <v>614.11</v>
      </c>
      <c r="N16" s="79">
        <f>+$N$5*'TABELLA FB2'!N16/1000</f>
        <v>672.51</v>
      </c>
      <c r="O16" s="79">
        <f>+$O$5*'TABELLA FB2'!O16/1000</f>
        <v>730.91</v>
      </c>
      <c r="P16" s="80">
        <f>+$P$5*'TABELLA FB2'!P16/1000</f>
        <v>789.31</v>
      </c>
      <c r="Q16" s="349">
        <f>+$Q$5*'TABELLA FB2'!Q16*200/1000</f>
        <v>10976</v>
      </c>
      <c r="R16" s="79">
        <f>+$R$5*'TABELLA FB2'!R16*200/1000</f>
        <v>10976</v>
      </c>
      <c r="S16" s="79">
        <f>+$S$5*'TABELLA FB2'!S16*200/1000</f>
        <v>10976</v>
      </c>
      <c r="T16" s="79">
        <f>+$T$5*'TABELLA FB2'!T16*200/1000</f>
        <v>10976</v>
      </c>
      <c r="U16" s="80">
        <f>+$U$5*'TABELLA FB2'!U16*200/1000</f>
        <v>10976</v>
      </c>
      <c r="V16" s="349">
        <f>+$V$5*('TABELLA FB2'!V16/10^4)*240</f>
        <v>272029.53600000002</v>
      </c>
      <c r="W16" s="79">
        <f>+$W$5*('TABELLA FB2'!W16/10^4)*240</f>
        <v>272029.53600000002</v>
      </c>
      <c r="X16" s="82">
        <f>+W16+$X$6*(('TABELLA FB2'!X16-'TABELLA FB2'!W16)/10^4)*240</f>
        <v>272029.53600000002</v>
      </c>
      <c r="Y16" s="79">
        <f t="shared" si="0"/>
        <v>272029.53600000002</v>
      </c>
      <c r="Z16" s="80">
        <f t="shared" si="0"/>
        <v>272029.53600000002</v>
      </c>
      <c r="AA16" s="349">
        <f>+$AA$5*('TABELLA FB2'!AA16/10^4)*240</f>
        <v>19397.664000000001</v>
      </c>
      <c r="AB16" s="79">
        <f t="shared" si="1"/>
        <v>19397.664000000001</v>
      </c>
      <c r="AC16" s="79">
        <f t="shared" si="1"/>
        <v>19397.664000000001</v>
      </c>
      <c r="AD16" s="79">
        <f t="shared" si="1"/>
        <v>19397.664000000001</v>
      </c>
      <c r="AE16" s="80">
        <f t="shared" si="1"/>
        <v>19397.664000000001</v>
      </c>
      <c r="AF16" s="479"/>
      <c r="AG16" s="349">
        <f t="shared" si="2"/>
        <v>10976</v>
      </c>
      <c r="AH16" s="89">
        <f t="shared" si="3"/>
        <v>477954.33452604391</v>
      </c>
      <c r="AI16" s="89">
        <f t="shared" si="4"/>
        <v>543939.19146450399</v>
      </c>
      <c r="AJ16" s="89">
        <f t="shared" si="5"/>
        <v>568450.50439099281</v>
      </c>
      <c r="AK16" s="89">
        <f t="shared" si="6"/>
        <v>590706.507285823</v>
      </c>
      <c r="AL16" s="389"/>
      <c r="AM16" s="336">
        <f>IF('TABELLA FB2'!B16&lt;5000,'TABELLA FB4'!$AO$4,IF('TABELLA FB2'!B16&lt;50000,'TABELLA FB4'!$AO$6,IF('TABELLA FB2'!B16&lt;100000,'TABELLA FB4'!$AO$8)))</f>
        <v>1.5</v>
      </c>
      <c r="AN16" s="401">
        <f t="shared" si="7"/>
        <v>0</v>
      </c>
      <c r="AO16" s="391">
        <f>IF('TABELLA FB2'!C16&lt;5000,'TABELLA FB4'!$AO$4,IF('TABELLA FB2'!C16&lt;50000,'TABELLA FB4'!$AO$6,IF('TABELLA FB2'!C16&lt;100000,'TABELLA FB4'!$AO$7,$AO$8)))</f>
        <v>1.5</v>
      </c>
      <c r="AP16" s="337">
        <f t="shared" si="8"/>
        <v>22.211678773118525</v>
      </c>
      <c r="AQ16" s="391">
        <f>IF('TABELLA FB2'!D16&lt;5000,'TABELLA FB4'!$AO$4,IF('TABELLA FB2'!D16&lt;50000,'TABELLA FB4'!$AO$6,IF('TABELLA FB2'!D16&lt;100000,'TABELLA FB4'!$AO$7,$AO$8)))</f>
        <v>1.5</v>
      </c>
      <c r="AR16" s="337">
        <f t="shared" si="9"/>
        <v>25.350227904514075</v>
      </c>
      <c r="AS16" s="391">
        <f>IF('TABELLA FB2'!E16&lt;5000,'TABELLA FB4'!$AO$4,IF('TABELLA FB2'!E16&lt;50000,'TABELLA FB4'!$AO$6,IF('TABELLA FB2'!E16&lt;100000,'TABELLA FB4'!$AO$7,$AO$8)))</f>
        <v>1.5</v>
      </c>
      <c r="AT16" s="337">
        <f t="shared" si="10"/>
        <v>26.516100855735957</v>
      </c>
      <c r="AU16" s="391">
        <f>IF('TABELLA FB2'!F16&lt;5000,'TABELLA FB4'!$AO$4,IF('TABELLA FB2'!F16&lt;50000,'TABELLA FB4'!$AO$6,IF('TABELLA FB2'!F16&lt;100000,'TABELLA FB4'!$AO$7,$AO$8)))</f>
        <v>1.5</v>
      </c>
      <c r="AV16" s="337">
        <f t="shared" si="11"/>
        <v>27.574700689013646</v>
      </c>
      <c r="AW16" s="129"/>
      <c r="AX16" s="402">
        <f t="shared" si="12"/>
        <v>291427.20000000001</v>
      </c>
      <c r="AY16" s="89">
        <f t="shared" si="13"/>
        <v>291427.20000000001</v>
      </c>
      <c r="AZ16" s="89">
        <f t="shared" si="14"/>
        <v>291427.20000000001</v>
      </c>
      <c r="BA16" s="89">
        <f t="shared" si="15"/>
        <v>291427.20000000001</v>
      </c>
      <c r="BB16" s="89">
        <f t="shared" si="16"/>
        <v>291427.20000000001</v>
      </c>
      <c r="BC16" s="450"/>
      <c r="BD16" s="401">
        <f t="shared" si="17"/>
        <v>0.34804667681380008</v>
      </c>
      <c r="BE16" s="392">
        <f t="shared" si="18"/>
        <v>22.559725449932326</v>
      </c>
      <c r="BF16" s="392">
        <f t="shared" si="19"/>
        <v>25.698274581327876</v>
      </c>
      <c r="BG16" s="392">
        <f t="shared" si="20"/>
        <v>26.864147532549758</v>
      </c>
      <c r="BH16" s="392">
        <f t="shared" si="21"/>
        <v>27.922747365827448</v>
      </c>
      <c r="BI16" s="55"/>
      <c r="BJ16" s="338">
        <f t="shared" si="22"/>
        <v>9.2410958904109588</v>
      </c>
      <c r="BK16" s="338">
        <f t="shared" si="23"/>
        <v>3.0311665051118974</v>
      </c>
      <c r="BL16" s="338" t="str">
        <f t="shared" si="24"/>
        <v>20% Fab civile</v>
      </c>
      <c r="BM16" s="388"/>
      <c r="BN16" s="401">
        <f t="shared" si="25"/>
        <v>6.9609335362760025E-2</v>
      </c>
      <c r="BO16" s="392">
        <f t="shared" si="26"/>
        <v>3.031166505111897</v>
      </c>
      <c r="BP16" s="392">
        <f t="shared" si="27"/>
        <v>3.4496397226313036</v>
      </c>
      <c r="BQ16" s="392">
        <f t="shared" si="28"/>
        <v>3.6050894494608881</v>
      </c>
      <c r="BR16" s="392">
        <f t="shared" si="29"/>
        <v>3.7462360938979131</v>
      </c>
      <c r="BS16" s="129"/>
      <c r="BT16" s="129"/>
      <c r="BU16" s="340"/>
      <c r="BV16" s="335"/>
    </row>
    <row r="17" spans="1:74" s="8" customFormat="1">
      <c r="A17" s="78" t="str">
        <f>+'TABELLA FB2'!A17</f>
        <v>Azzate</v>
      </c>
      <c r="B17" s="349">
        <f>'TABELLA FB2'!B17*'TABELLA FB3'!D17*365/1000</f>
        <v>0</v>
      </c>
      <c r="C17" s="79">
        <f>'TABELLA FB2'!C17*'TABELLA FB3'!E17*365/1000</f>
        <v>418298.64781728981</v>
      </c>
      <c r="D17" s="79">
        <f>'TABELLA FB2'!D17*'TABELLA FB3'!F17*365/1000</f>
        <v>446929.7114385335</v>
      </c>
      <c r="E17" s="79">
        <f>'TABELLA FB2'!E17*'TABELLA FB3'!G17*365/1000</f>
        <v>468759.203125917</v>
      </c>
      <c r="F17" s="80">
        <f>'TABELLA FB2'!F17*'TABELLA FB3'!H17*365/1000</f>
        <v>487805.69254969456</v>
      </c>
      <c r="G17" s="349">
        <f>+$G$5*'TABELLA FB2'!G17*365/1000</f>
        <v>0</v>
      </c>
      <c r="H17" s="79">
        <f>+$H$5*'TABELLA FB2'!H17*365/1000</f>
        <v>0</v>
      </c>
      <c r="I17" s="79">
        <f>+$I$5*'TABELLA FB2'!I17*365/1000</f>
        <v>0</v>
      </c>
      <c r="J17" s="79">
        <f>+$J$5*'TABELLA FB2'!J17*365/1000</f>
        <v>0</v>
      </c>
      <c r="K17" s="80">
        <f>+$K$5*'TABELLA FB2'!K17*365/1000</f>
        <v>0</v>
      </c>
      <c r="L17" s="349">
        <f>+$L$5*'TABELLA FB2'!L17/1000</f>
        <v>0</v>
      </c>
      <c r="M17" s="79">
        <f>+$M$5*'TABELLA FB2'!M17/1000</f>
        <v>2311.38</v>
      </c>
      <c r="N17" s="79">
        <f>+$N$5*'TABELLA FB2'!N17/1000</f>
        <v>2431.83</v>
      </c>
      <c r="O17" s="79">
        <f>+$O$5*'TABELLA FB2'!O17/1000</f>
        <v>2552.2800000000002</v>
      </c>
      <c r="P17" s="80">
        <f>+$P$5*'TABELLA FB2'!P17/1000</f>
        <v>2672.73</v>
      </c>
      <c r="Q17" s="349">
        <f>+$Q$5*'TABELLA FB2'!Q17*200/1000</f>
        <v>10416</v>
      </c>
      <c r="R17" s="79">
        <f>+$R$5*'TABELLA FB2'!R17*200/1000</f>
        <v>10416</v>
      </c>
      <c r="S17" s="79">
        <f>+$S$5*'TABELLA FB2'!S17*200/1000</f>
        <v>10416</v>
      </c>
      <c r="T17" s="79">
        <f>+$T$5*'TABELLA FB2'!T17*200/1000</f>
        <v>10416</v>
      </c>
      <c r="U17" s="80">
        <f>+$U$5*'TABELLA FB2'!U17*200/1000</f>
        <v>10416</v>
      </c>
      <c r="V17" s="349">
        <f>+$V$5*('TABELLA FB2'!V17/10^4)*240</f>
        <v>132786.432</v>
      </c>
      <c r="W17" s="79">
        <f>+$W$5*('TABELLA FB2'!W17/10^4)*240</f>
        <v>132786.432</v>
      </c>
      <c r="X17" s="82">
        <f>+W17+$X$6*(('TABELLA FB2'!X17-'TABELLA FB2'!W17)/10^4)*240</f>
        <v>132786.432</v>
      </c>
      <c r="Y17" s="79">
        <f t="shared" si="0"/>
        <v>132786.432</v>
      </c>
      <c r="Z17" s="80">
        <f t="shared" si="0"/>
        <v>132786.432</v>
      </c>
      <c r="AA17" s="349">
        <f>+$AA$5*('TABELLA FB2'!AA17/10^4)*240</f>
        <v>3505.248</v>
      </c>
      <c r="AB17" s="79">
        <f t="shared" si="1"/>
        <v>3505.248</v>
      </c>
      <c r="AC17" s="79">
        <f t="shared" si="1"/>
        <v>3505.248</v>
      </c>
      <c r="AD17" s="79">
        <f t="shared" si="1"/>
        <v>3505.248</v>
      </c>
      <c r="AE17" s="80">
        <f t="shared" si="1"/>
        <v>3505.248</v>
      </c>
      <c r="AF17" s="479"/>
      <c r="AG17" s="349">
        <f t="shared" si="2"/>
        <v>10416</v>
      </c>
      <c r="AH17" s="89">
        <f t="shared" si="3"/>
        <v>431026.02781728981</v>
      </c>
      <c r="AI17" s="89">
        <f t="shared" si="4"/>
        <v>459777.54143853352</v>
      </c>
      <c r="AJ17" s="89">
        <f t="shared" si="5"/>
        <v>481727.48312591703</v>
      </c>
      <c r="AK17" s="89">
        <f t="shared" si="6"/>
        <v>500894.42254969454</v>
      </c>
      <c r="AL17" s="389"/>
      <c r="AM17" s="336">
        <f>IF('TABELLA FB2'!B17&lt;5000,'TABELLA FB4'!$AO$4,IF('TABELLA FB2'!B17&lt;50000,'TABELLA FB4'!$AO$6,IF('TABELLA FB2'!B17&lt;100000,'TABELLA FB4'!$AO$8)))</f>
        <v>1.5</v>
      </c>
      <c r="AN17" s="401">
        <f t="shared" si="7"/>
        <v>0</v>
      </c>
      <c r="AO17" s="391">
        <f>IF('TABELLA FB2'!C17&lt;5000,'TABELLA FB4'!$AO$4,IF('TABELLA FB2'!C17&lt;50000,'TABELLA FB4'!$AO$6,IF('TABELLA FB2'!C17&lt;100000,'TABELLA FB4'!$AO$7,$AO$8)))</f>
        <v>1.5</v>
      </c>
      <c r="AP17" s="337">
        <f t="shared" si="8"/>
        <v>20.006184732557543</v>
      </c>
      <c r="AQ17" s="391">
        <f>IF('TABELLA FB2'!D17&lt;5000,'TABELLA FB4'!$AO$4,IF('TABELLA FB2'!D17&lt;50000,'TABELLA FB4'!$AO$6,IF('TABELLA FB2'!D17&lt;100000,'TABELLA FB4'!$AO$7,$AO$8)))</f>
        <v>1.5</v>
      </c>
      <c r="AR17" s="337">
        <f t="shared" si="9"/>
        <v>21.37374150677956</v>
      </c>
      <c r="AS17" s="391">
        <f>IF('TABELLA FB2'!E17&lt;5000,'TABELLA FB4'!$AO$4,IF('TABELLA FB2'!E17&lt;50000,'TABELLA FB4'!$AO$6,IF('TABELLA FB2'!E17&lt;100000,'TABELLA FB4'!$AO$7,$AO$8)))</f>
        <v>1.5</v>
      </c>
      <c r="AT17" s="337">
        <f t="shared" si="10"/>
        <v>22.4177836342236</v>
      </c>
      <c r="AU17" s="391">
        <f>IF('TABELLA FB2'!F17&lt;5000,'TABELLA FB4'!$AO$4,IF('TABELLA FB2'!F17&lt;50000,'TABELLA FB4'!$AO$6,IF('TABELLA FB2'!F17&lt;100000,'TABELLA FB4'!$AO$7,$AO$8)))</f>
        <v>1.5</v>
      </c>
      <c r="AV17" s="337">
        <f t="shared" si="11"/>
        <v>23.329453127363703</v>
      </c>
      <c r="AW17" s="129"/>
      <c r="AX17" s="402">
        <f t="shared" si="12"/>
        <v>136291.68</v>
      </c>
      <c r="AY17" s="89">
        <f t="shared" si="13"/>
        <v>136291.68</v>
      </c>
      <c r="AZ17" s="89">
        <f t="shared" si="14"/>
        <v>136291.68</v>
      </c>
      <c r="BA17" s="89">
        <f t="shared" si="15"/>
        <v>136291.68</v>
      </c>
      <c r="BB17" s="89">
        <f t="shared" si="16"/>
        <v>136291.68</v>
      </c>
      <c r="BC17" s="450"/>
      <c r="BD17" s="401">
        <f t="shared" si="17"/>
        <v>0.33028919330289191</v>
      </c>
      <c r="BE17" s="392">
        <f t="shared" si="18"/>
        <v>20.336473925860435</v>
      </c>
      <c r="BF17" s="392">
        <f t="shared" si="19"/>
        <v>21.704030700082452</v>
      </c>
      <c r="BG17" s="392">
        <f t="shared" si="20"/>
        <v>22.748072827526492</v>
      </c>
      <c r="BH17" s="392">
        <f t="shared" si="21"/>
        <v>23.659742320666595</v>
      </c>
      <c r="BI17" s="55"/>
      <c r="BJ17" s="338">
        <f t="shared" si="22"/>
        <v>4.321780821917808</v>
      </c>
      <c r="BK17" s="338">
        <f t="shared" si="23"/>
        <v>2.733549136334918</v>
      </c>
      <c r="BL17" s="338" t="str">
        <f t="shared" si="24"/>
        <v>20% Fab civile</v>
      </c>
      <c r="BM17" s="388"/>
      <c r="BN17" s="401">
        <f t="shared" si="25"/>
        <v>6.6057838660578391E-2</v>
      </c>
      <c r="BO17" s="392">
        <f t="shared" si="26"/>
        <v>2.7335491363349176</v>
      </c>
      <c r="BP17" s="392">
        <f t="shared" si="27"/>
        <v>2.9158900395645198</v>
      </c>
      <c r="BQ17" s="392">
        <f t="shared" si="28"/>
        <v>3.0550956565570586</v>
      </c>
      <c r="BR17" s="392">
        <f t="shared" si="29"/>
        <v>3.176651588975739</v>
      </c>
      <c r="BS17" s="129"/>
      <c r="BT17" s="129"/>
      <c r="BU17" s="340"/>
      <c r="BV17" s="335"/>
    </row>
    <row r="18" spans="1:74" s="8" customFormat="1">
      <c r="A18" s="78" t="str">
        <f>+'TABELLA FB2'!A18</f>
        <v>Azzio</v>
      </c>
      <c r="B18" s="349">
        <f>'TABELLA FB2'!B18*'TABELLA FB3'!D18*365/1000</f>
        <v>0</v>
      </c>
      <c r="C18" s="79">
        <f>'TABELLA FB2'!C18*'TABELLA FB3'!E18*365/1000</f>
        <v>72232.632756409817</v>
      </c>
      <c r="D18" s="79">
        <f>'TABELLA FB2'!D18*'TABELLA FB3'!F18*365/1000</f>
        <v>75814.057435823241</v>
      </c>
      <c r="E18" s="79">
        <f>'TABELLA FB2'!E18*'TABELLA FB3'!G18*365/1000</f>
        <v>78692.759487048708</v>
      </c>
      <c r="F18" s="80">
        <f>'TABELLA FB2'!F18*'TABELLA FB3'!H18*365/1000</f>
        <v>81286.964514553008</v>
      </c>
      <c r="G18" s="349">
        <f>+$G$5*'TABELLA FB2'!G18*365/1000</f>
        <v>0</v>
      </c>
      <c r="H18" s="79">
        <f>+$H$5*'TABELLA FB2'!H18*365/1000</f>
        <v>0</v>
      </c>
      <c r="I18" s="79">
        <f>+$I$5*'TABELLA FB2'!I18*365/1000</f>
        <v>0</v>
      </c>
      <c r="J18" s="79">
        <f>+$J$5*'TABELLA FB2'!J18*365/1000</f>
        <v>0</v>
      </c>
      <c r="K18" s="80">
        <f>+$K$5*'TABELLA FB2'!K18*365/1000</f>
        <v>0</v>
      </c>
      <c r="L18" s="349">
        <f>+$L$5*'TABELLA FB2'!L18/1000</f>
        <v>0</v>
      </c>
      <c r="M18" s="79">
        <f>+$M$5*'TABELLA FB2'!M18/1000</f>
        <v>1602.16</v>
      </c>
      <c r="N18" s="79">
        <f>+$N$5*'TABELLA FB2'!N18/1000</f>
        <v>1624.06</v>
      </c>
      <c r="O18" s="79">
        <f>+$O$5*'TABELLA FB2'!O18/1000</f>
        <v>1645.9599999999998</v>
      </c>
      <c r="P18" s="80">
        <f>+$P$5*'TABELLA FB2'!P18/1000</f>
        <v>1667.8599999999997</v>
      </c>
      <c r="Q18" s="349">
        <f>+$Q$5*'TABELLA FB2'!Q18*200/1000</f>
        <v>816</v>
      </c>
      <c r="R18" s="79">
        <f>+$R$5*'TABELLA FB2'!R18*200/1000</f>
        <v>816</v>
      </c>
      <c r="S18" s="79">
        <f>+$S$5*'TABELLA FB2'!S18*200/1000</f>
        <v>816</v>
      </c>
      <c r="T18" s="79">
        <f>+$T$5*'TABELLA FB2'!T18*200/1000</f>
        <v>816</v>
      </c>
      <c r="U18" s="80">
        <f>+$U$5*'TABELLA FB2'!U18*200/1000</f>
        <v>816</v>
      </c>
      <c r="V18" s="349">
        <f>+$V$5*('TABELLA FB2'!V18/10^4)*240</f>
        <v>61283.520000000004</v>
      </c>
      <c r="W18" s="79">
        <f>+$W$5*('TABELLA FB2'!W18/10^4)*240</f>
        <v>61283.520000000004</v>
      </c>
      <c r="X18" s="82">
        <f>+W18+$X$6*(('TABELLA FB2'!X18-'TABELLA FB2'!W18)/10^4)*240</f>
        <v>61283.520000000004</v>
      </c>
      <c r="Y18" s="79">
        <f t="shared" si="0"/>
        <v>61283.520000000004</v>
      </c>
      <c r="Z18" s="80">
        <f t="shared" si="0"/>
        <v>61283.520000000004</v>
      </c>
      <c r="AA18" s="349">
        <f>+$AA$5*('TABELLA FB2'!AA18/10^4)*240</f>
        <v>18761.760000000002</v>
      </c>
      <c r="AB18" s="79">
        <f t="shared" si="1"/>
        <v>18761.760000000002</v>
      </c>
      <c r="AC18" s="79">
        <f t="shared" si="1"/>
        <v>18761.760000000002</v>
      </c>
      <c r="AD18" s="79">
        <f t="shared" si="1"/>
        <v>18761.760000000002</v>
      </c>
      <c r="AE18" s="80">
        <f t="shared" si="1"/>
        <v>18761.760000000002</v>
      </c>
      <c r="AF18" s="479"/>
      <c r="AG18" s="349">
        <f t="shared" si="2"/>
        <v>816</v>
      </c>
      <c r="AH18" s="89">
        <f t="shared" si="3"/>
        <v>74650.792756409821</v>
      </c>
      <c r="AI18" s="89">
        <f t="shared" si="4"/>
        <v>78254.117435823238</v>
      </c>
      <c r="AJ18" s="89">
        <f t="shared" si="5"/>
        <v>81154.719487048715</v>
      </c>
      <c r="AK18" s="89">
        <f t="shared" si="6"/>
        <v>83770.824514553009</v>
      </c>
      <c r="AL18" s="389"/>
      <c r="AM18" s="336">
        <f>IF('TABELLA FB2'!B18&lt;5000,'TABELLA FB4'!$AO$4,IF('TABELLA FB2'!B18&lt;50000,'TABELLA FB4'!$AO$6,IF('TABELLA FB2'!B18&lt;100000,'TABELLA FB4'!$AO$8)))</f>
        <v>1.5</v>
      </c>
      <c r="AN18" s="401">
        <f t="shared" si="7"/>
        <v>0</v>
      </c>
      <c r="AO18" s="391">
        <f>IF('TABELLA FB2'!C18&lt;5000,'TABELLA FB4'!$AO$4,IF('TABELLA FB2'!C18&lt;50000,'TABELLA FB4'!$AO$6,IF('TABELLA FB2'!C18&lt;100000,'TABELLA FB4'!$AO$7,$AO$8)))</f>
        <v>1.5</v>
      </c>
      <c r="AP18" s="337">
        <f t="shared" si="8"/>
        <v>3.5119288792051853</v>
      </c>
      <c r="AQ18" s="391">
        <f>IF('TABELLA FB2'!D18&lt;5000,'TABELLA FB4'!$AO$4,IF('TABELLA FB2'!D18&lt;50000,'TABELLA FB4'!$AO$6,IF('TABELLA FB2'!D18&lt;100000,'TABELLA FB4'!$AO$7,$AO$8)))</f>
        <v>1.5</v>
      </c>
      <c r="AR18" s="337">
        <f t="shared" si="9"/>
        <v>3.6833198932564319</v>
      </c>
      <c r="AS18" s="391">
        <f>IF('TABELLA FB2'!E18&lt;5000,'TABELLA FB4'!$AO$4,IF('TABELLA FB2'!E18&lt;50000,'TABELLA FB4'!$AO$6,IF('TABELLA FB2'!E18&lt;100000,'TABELLA FB4'!$AO$7,$AO$8)))</f>
        <v>1.5</v>
      </c>
      <c r="AT18" s="337">
        <f t="shared" si="10"/>
        <v>3.8212861247644931</v>
      </c>
      <c r="AU18" s="391">
        <f>IF('TABELLA FB2'!F18&lt;5000,'TABELLA FB4'!$AO$4,IF('TABELLA FB2'!F18&lt;50000,'TABELLA FB4'!$AO$6,IF('TABELLA FB2'!F18&lt;100000,'TABELLA FB4'!$AO$7,$AO$8)))</f>
        <v>1.5</v>
      </c>
      <c r="AV18" s="337">
        <f t="shared" si="11"/>
        <v>3.9457203441092559</v>
      </c>
      <c r="AW18" s="129"/>
      <c r="AX18" s="402">
        <f t="shared" si="12"/>
        <v>80045.279999999999</v>
      </c>
      <c r="AY18" s="89">
        <f t="shared" si="13"/>
        <v>80045.279999999999</v>
      </c>
      <c r="AZ18" s="89">
        <f t="shared" si="14"/>
        <v>80045.279999999999</v>
      </c>
      <c r="BA18" s="89">
        <f t="shared" si="15"/>
        <v>80045.279999999999</v>
      </c>
      <c r="BB18" s="89">
        <f t="shared" si="16"/>
        <v>80045.279999999999</v>
      </c>
      <c r="BC18" s="450"/>
      <c r="BD18" s="401">
        <f t="shared" si="17"/>
        <v>2.5875190258751901E-2</v>
      </c>
      <c r="BE18" s="392">
        <f t="shared" si="18"/>
        <v>3.5378040694639372</v>
      </c>
      <c r="BF18" s="392">
        <f t="shared" si="19"/>
        <v>3.7091950835151839</v>
      </c>
      <c r="BG18" s="392">
        <f t="shared" si="20"/>
        <v>3.8471613150232451</v>
      </c>
      <c r="BH18" s="392">
        <f t="shared" si="21"/>
        <v>3.9715955343680078</v>
      </c>
      <c r="BI18" s="55"/>
      <c r="BJ18" s="338">
        <f t="shared" si="22"/>
        <v>2.5382191780821919</v>
      </c>
      <c r="BK18" s="338">
        <f t="shared" si="23"/>
        <v>0.47343222194577517</v>
      </c>
      <c r="BL18" s="338" t="str">
        <f t="shared" si="24"/>
        <v>20% Fab civile</v>
      </c>
      <c r="BM18" s="388"/>
      <c r="BN18" s="401">
        <f t="shared" si="25"/>
        <v>5.1750380517503808E-3</v>
      </c>
      <c r="BO18" s="392">
        <f t="shared" si="26"/>
        <v>0.47343222194577511</v>
      </c>
      <c r="BP18" s="392">
        <f t="shared" si="27"/>
        <v>0.49628435715260805</v>
      </c>
      <c r="BQ18" s="392">
        <f t="shared" si="28"/>
        <v>0.51467985468701616</v>
      </c>
      <c r="BR18" s="392">
        <f t="shared" si="29"/>
        <v>0.5312710839329845</v>
      </c>
      <c r="BS18" s="129"/>
      <c r="BT18" s="129"/>
      <c r="BU18" s="340"/>
      <c r="BV18" s="335"/>
    </row>
    <row r="19" spans="1:74" s="8" customFormat="1">
      <c r="A19" s="78" t="str">
        <f>+'TABELLA FB2'!A19</f>
        <v>Barasso</v>
      </c>
      <c r="B19" s="349">
        <f>'TABELLA FB2'!B19*'TABELLA FB3'!D19*365/1000</f>
        <v>0</v>
      </c>
      <c r="C19" s="79">
        <f>'TABELLA FB2'!C19*'TABELLA FB3'!E19*365/1000</f>
        <v>166764.18947267064</v>
      </c>
      <c r="D19" s="79">
        <f>'TABELLA FB2'!D19*'TABELLA FB3'!F19*365/1000</f>
        <v>172347.95061621952</v>
      </c>
      <c r="E19" s="79">
        <f>'TABELLA FB2'!E19*'TABELLA FB3'!G19*365/1000</f>
        <v>177281.86971117914</v>
      </c>
      <c r="F19" s="80">
        <f>'TABELLA FB2'!F19*'TABELLA FB3'!H19*365/1000</f>
        <v>181955.13684007633</v>
      </c>
      <c r="G19" s="349">
        <f>+$G$5*'TABELLA FB2'!G19*365/1000</f>
        <v>5767</v>
      </c>
      <c r="H19" s="79">
        <f>+$H$5*'TABELLA FB2'!H19*365/1000</f>
        <v>6029.1668501657814</v>
      </c>
      <c r="I19" s="79">
        <f>+$I$5*'TABELLA FB2'!I19*365/1000</f>
        <v>6090.491487941591</v>
      </c>
      <c r="J19" s="79">
        <f>+$J$5*'TABELLA FB2'!J19*365/1000</f>
        <v>6126.652850312812</v>
      </c>
      <c r="K19" s="80">
        <f>+$K$5*'TABELLA FB2'!K19*365/1000</f>
        <v>6152.4398787651771</v>
      </c>
      <c r="L19" s="349">
        <f>+$L$5*'TABELLA FB2'!L19/1000</f>
        <v>0</v>
      </c>
      <c r="M19" s="79">
        <f>+$M$5*'TABELLA FB2'!M19/1000</f>
        <v>709.8</v>
      </c>
      <c r="N19" s="79">
        <f>+$N$5*'TABELLA FB2'!N19/1000</f>
        <v>709.8</v>
      </c>
      <c r="O19" s="79">
        <f>+$O$5*'TABELLA FB2'!O19/1000</f>
        <v>709.8</v>
      </c>
      <c r="P19" s="80">
        <f>+$P$5*'TABELLA FB2'!P19/1000</f>
        <v>709.8</v>
      </c>
      <c r="Q19" s="349">
        <f>+$Q$5*'TABELLA FB2'!Q19*200/1000</f>
        <v>4096</v>
      </c>
      <c r="R19" s="79">
        <f>+$R$5*'TABELLA FB2'!R19*200/1000</f>
        <v>4096</v>
      </c>
      <c r="S19" s="79">
        <f>+$S$5*'TABELLA FB2'!S19*200/1000</f>
        <v>4096</v>
      </c>
      <c r="T19" s="79">
        <f>+$T$5*'TABELLA FB2'!T19*200/1000</f>
        <v>4096</v>
      </c>
      <c r="U19" s="80">
        <f>+$U$5*'TABELLA FB2'!U19*200/1000</f>
        <v>4096</v>
      </c>
      <c r="V19" s="349">
        <f>+$V$5*('TABELLA FB2'!V19/10^4)*240</f>
        <v>128467.296</v>
      </c>
      <c r="W19" s="79">
        <f>+$W$5*('TABELLA FB2'!W19/10^4)*240</f>
        <v>128467.296</v>
      </c>
      <c r="X19" s="82">
        <f>+W19+$X$6*(('TABELLA FB2'!X19-'TABELLA FB2'!W19)/10^4)*240</f>
        <v>128467.296</v>
      </c>
      <c r="Y19" s="79">
        <f t="shared" si="0"/>
        <v>128467.296</v>
      </c>
      <c r="Z19" s="80">
        <f t="shared" si="0"/>
        <v>128467.296</v>
      </c>
      <c r="AA19" s="349">
        <f>+$AA$5*('TABELLA FB2'!AA19/10^4)*240</f>
        <v>0</v>
      </c>
      <c r="AB19" s="79">
        <f t="shared" si="1"/>
        <v>0</v>
      </c>
      <c r="AC19" s="79">
        <f t="shared" si="1"/>
        <v>0</v>
      </c>
      <c r="AD19" s="79">
        <f t="shared" si="1"/>
        <v>0</v>
      </c>
      <c r="AE19" s="80">
        <f t="shared" si="1"/>
        <v>0</v>
      </c>
      <c r="AF19" s="479"/>
      <c r="AG19" s="349">
        <f t="shared" si="2"/>
        <v>9863</v>
      </c>
      <c r="AH19" s="89">
        <f t="shared" si="3"/>
        <v>177599.15632283641</v>
      </c>
      <c r="AI19" s="89">
        <f t="shared" si="4"/>
        <v>183244.24210416109</v>
      </c>
      <c r="AJ19" s="89">
        <f t="shared" si="5"/>
        <v>188214.32256149195</v>
      </c>
      <c r="AK19" s="89">
        <f t="shared" si="6"/>
        <v>192913.37671884149</v>
      </c>
      <c r="AL19" s="389"/>
      <c r="AM19" s="336">
        <f>IF('TABELLA FB2'!B19&lt;5000,'TABELLA FB4'!$AO$4,IF('TABELLA FB2'!B19&lt;50000,'TABELLA FB4'!$AO$6,IF('TABELLA FB2'!B19&lt;100000,'TABELLA FB4'!$AO$8)))</f>
        <v>1.5</v>
      </c>
      <c r="AN19" s="401">
        <f t="shared" si="7"/>
        <v>0.27430555555555552</v>
      </c>
      <c r="AO19" s="391">
        <f>IF('TABELLA FB2'!C19&lt;5000,'TABELLA FB4'!$AO$4,IF('TABELLA FB2'!C19&lt;50000,'TABELLA FB4'!$AO$6,IF('TABELLA FB2'!C19&lt;100000,'TABELLA FB4'!$AO$7,$AO$8)))</f>
        <v>1.5</v>
      </c>
      <c r="AP19" s="337">
        <f t="shared" si="8"/>
        <v>8.2526234932855971</v>
      </c>
      <c r="AQ19" s="391">
        <f>IF('TABELLA FB2'!D19&lt;5000,'TABELLA FB4'!$AO$4,IF('TABELLA FB2'!D19&lt;50000,'TABELLA FB4'!$AO$6,IF('TABELLA FB2'!D19&lt;100000,'TABELLA FB4'!$AO$7,$AO$8)))</f>
        <v>1.5</v>
      </c>
      <c r="AR19" s="337">
        <f t="shared" si="9"/>
        <v>8.5211302370700661</v>
      </c>
      <c r="AS19" s="391">
        <f>IF('TABELLA FB2'!E19&lt;5000,'TABELLA FB4'!$AO$4,IF('TABELLA FB2'!E19&lt;50000,'TABELLA FB4'!$AO$6,IF('TABELLA FB2'!E19&lt;100000,'TABELLA FB4'!$AO$7,$AO$8)))</f>
        <v>1.5</v>
      </c>
      <c r="AT19" s="337">
        <f t="shared" si="10"/>
        <v>8.7575305632368678</v>
      </c>
      <c r="AU19" s="391">
        <f>IF('TABELLA FB2'!F19&lt;5000,'TABELLA FB4'!$AO$4,IF('TABELLA FB2'!F19&lt;50000,'TABELLA FB4'!$AO$6,IF('TABELLA FB2'!F19&lt;100000,'TABELLA FB4'!$AO$7,$AO$8)))</f>
        <v>1.5</v>
      </c>
      <c r="AV19" s="337">
        <f t="shared" si="11"/>
        <v>8.9810396080118657</v>
      </c>
      <c r="AW19" s="129"/>
      <c r="AX19" s="402">
        <f t="shared" si="12"/>
        <v>128467.296</v>
      </c>
      <c r="AY19" s="89">
        <f t="shared" si="13"/>
        <v>128467.296</v>
      </c>
      <c r="AZ19" s="89">
        <f t="shared" si="14"/>
        <v>128467.296</v>
      </c>
      <c r="BA19" s="89">
        <f t="shared" si="15"/>
        <v>128467.296</v>
      </c>
      <c r="BB19" s="89">
        <f t="shared" si="16"/>
        <v>128467.296</v>
      </c>
      <c r="BC19" s="450"/>
      <c r="BD19" s="401">
        <f t="shared" si="17"/>
        <v>0.40418886352105526</v>
      </c>
      <c r="BE19" s="392">
        <f t="shared" si="18"/>
        <v>8.3825068012510968</v>
      </c>
      <c r="BF19" s="392">
        <f t="shared" si="19"/>
        <v>8.6510135450355659</v>
      </c>
      <c r="BG19" s="392">
        <f t="shared" si="20"/>
        <v>8.8874138712023676</v>
      </c>
      <c r="BH19" s="392">
        <f t="shared" si="21"/>
        <v>9.1109229159773655</v>
      </c>
      <c r="BI19" s="55"/>
      <c r="BJ19" s="338">
        <f t="shared" si="22"/>
        <v>4.0736712328767126</v>
      </c>
      <c r="BK19" s="338">
        <f t="shared" si="23"/>
        <v>1.1263264606978465</v>
      </c>
      <c r="BL19" s="338" t="str">
        <f t="shared" si="24"/>
        <v>20% Fab civile</v>
      </c>
      <c r="BM19" s="388"/>
      <c r="BN19" s="401">
        <f t="shared" si="25"/>
        <v>6.2550735667174021E-2</v>
      </c>
      <c r="BO19" s="392">
        <f t="shared" si="26"/>
        <v>1.1263264606978463</v>
      </c>
      <c r="BP19" s="392">
        <f t="shared" si="27"/>
        <v>1.1621273598691089</v>
      </c>
      <c r="BQ19" s="392">
        <f t="shared" si="28"/>
        <v>1.193647403358016</v>
      </c>
      <c r="BR19" s="392">
        <f t="shared" si="29"/>
        <v>1.2234486093280155</v>
      </c>
      <c r="BS19" s="129"/>
      <c r="BT19" s="129"/>
      <c r="BU19" s="340"/>
      <c r="BV19" s="335"/>
    </row>
    <row r="20" spans="1:74" s="8" customFormat="1">
      <c r="A20" s="78" t="str">
        <f>+'TABELLA FB2'!A20</f>
        <v>Bardello</v>
      </c>
      <c r="B20" s="349">
        <f>'TABELLA FB2'!B20*'TABELLA FB3'!D20*365/1000</f>
        <v>0</v>
      </c>
      <c r="C20" s="79">
        <f>'TABELLA FB2'!C20*'TABELLA FB3'!E20*365/1000</f>
        <v>146584.82762502038</v>
      </c>
      <c r="D20" s="79">
        <f>'TABELLA FB2'!D20*'TABELLA FB3'!F20*365/1000</f>
        <v>159997.61573596974</v>
      </c>
      <c r="E20" s="79">
        <f>'TABELLA FB2'!E20*'TABELLA FB3'!G20*365/1000</f>
        <v>169921.25299990518</v>
      </c>
      <c r="F20" s="80">
        <f>'TABELLA FB2'!F20*'TABELLA FB3'!H20*365/1000</f>
        <v>178399.18737199923</v>
      </c>
      <c r="G20" s="349">
        <f>+$G$5*'TABELLA FB2'!G20*365/1000</f>
        <v>0</v>
      </c>
      <c r="H20" s="79">
        <f>+$H$5*'TABELLA FB2'!H20*365/1000</f>
        <v>0</v>
      </c>
      <c r="I20" s="79">
        <f>+$I$5*'TABELLA FB2'!I20*365/1000</f>
        <v>0</v>
      </c>
      <c r="J20" s="79">
        <f>+$J$5*'TABELLA FB2'!J20*365/1000</f>
        <v>0</v>
      </c>
      <c r="K20" s="80">
        <f>+$K$5*'TABELLA FB2'!K20*365/1000</f>
        <v>0</v>
      </c>
      <c r="L20" s="349">
        <f>+$L$5*'TABELLA FB2'!L20/1000</f>
        <v>0</v>
      </c>
      <c r="M20" s="79">
        <f>+$M$5*'TABELLA FB2'!M20/1000</f>
        <v>764.4</v>
      </c>
      <c r="N20" s="79">
        <f>+$N$5*'TABELLA FB2'!N20/1000</f>
        <v>764.4</v>
      </c>
      <c r="O20" s="79">
        <f>+$O$5*'TABELLA FB2'!O20/1000</f>
        <v>764.4</v>
      </c>
      <c r="P20" s="80">
        <f>+$P$5*'TABELLA FB2'!P20/1000</f>
        <v>764.4</v>
      </c>
      <c r="Q20" s="349">
        <f>+$Q$5*'TABELLA FB2'!Q20*200/1000</f>
        <v>2800</v>
      </c>
      <c r="R20" s="79">
        <f>+$R$5*'TABELLA FB2'!R20*200/1000</f>
        <v>2800</v>
      </c>
      <c r="S20" s="79">
        <f>+$S$5*'TABELLA FB2'!S20*200/1000</f>
        <v>2800</v>
      </c>
      <c r="T20" s="79">
        <f>+$T$5*'TABELLA FB2'!T20*200/1000</f>
        <v>2800</v>
      </c>
      <c r="U20" s="80">
        <f>+$U$5*'TABELLA FB2'!U20*200/1000</f>
        <v>2800</v>
      </c>
      <c r="V20" s="349">
        <f>+$V$5*('TABELLA FB2'!V20/10^4)*240</f>
        <v>92023.776000000013</v>
      </c>
      <c r="W20" s="79">
        <f>+$W$5*('TABELLA FB2'!W20/10^4)*240</f>
        <v>92023.776000000013</v>
      </c>
      <c r="X20" s="82">
        <f>+W20+$X$6*(('TABELLA FB2'!X20-'TABELLA FB2'!W20)/10^4)*240</f>
        <v>92023.776000000013</v>
      </c>
      <c r="Y20" s="79">
        <f t="shared" si="0"/>
        <v>92023.776000000013</v>
      </c>
      <c r="Z20" s="80">
        <f t="shared" si="0"/>
        <v>92023.776000000013</v>
      </c>
      <c r="AA20" s="349">
        <f>+$AA$5*('TABELLA FB2'!AA20/10^4)*240</f>
        <v>8803.2960000000003</v>
      </c>
      <c r="AB20" s="79">
        <f t="shared" si="1"/>
        <v>8803.2960000000003</v>
      </c>
      <c r="AC20" s="79">
        <f t="shared" si="1"/>
        <v>8803.2960000000003</v>
      </c>
      <c r="AD20" s="79">
        <f t="shared" si="1"/>
        <v>8803.2960000000003</v>
      </c>
      <c r="AE20" s="80">
        <f t="shared" si="1"/>
        <v>8803.2960000000003</v>
      </c>
      <c r="AF20" s="479"/>
      <c r="AG20" s="349">
        <f t="shared" si="2"/>
        <v>2800</v>
      </c>
      <c r="AH20" s="89">
        <f t="shared" si="3"/>
        <v>150149.22762502037</v>
      </c>
      <c r="AI20" s="89">
        <f t="shared" si="4"/>
        <v>163562.01573596973</v>
      </c>
      <c r="AJ20" s="89">
        <f t="shared" si="5"/>
        <v>173485.65299990517</v>
      </c>
      <c r="AK20" s="89">
        <f t="shared" si="6"/>
        <v>181963.58737199922</v>
      </c>
      <c r="AL20" s="389"/>
      <c r="AM20" s="336">
        <f>IF('TABELLA FB2'!B20&lt;5000,'TABELLA FB4'!$AO$4,IF('TABELLA FB2'!B20&lt;50000,'TABELLA FB4'!$AO$6,IF('TABELLA FB2'!B20&lt;100000,'TABELLA FB4'!$AO$8)))</f>
        <v>1.5</v>
      </c>
      <c r="AN20" s="401">
        <f t="shared" si="7"/>
        <v>0</v>
      </c>
      <c r="AO20" s="391">
        <f>IF('TABELLA FB2'!C20&lt;5000,'TABELLA FB4'!$AO$4,IF('TABELLA FB2'!C20&lt;50000,'TABELLA FB4'!$AO$6,IF('TABELLA FB2'!C20&lt;100000,'TABELLA FB4'!$AO$7,$AO$8)))</f>
        <v>1.5</v>
      </c>
      <c r="AP20" s="337">
        <f t="shared" si="8"/>
        <v>7.0086200354366603</v>
      </c>
      <c r="AQ20" s="391">
        <f>IF('TABELLA FB2'!D20&lt;5000,'TABELLA FB4'!$AO$4,IF('TABELLA FB2'!D20&lt;50000,'TABELLA FB4'!$AO$6,IF('TABELLA FB2'!D20&lt;100000,'TABELLA FB4'!$AO$7,$AO$8)))</f>
        <v>1.5</v>
      </c>
      <c r="AR20" s="337">
        <f t="shared" si="9"/>
        <v>7.6465951168174326</v>
      </c>
      <c r="AS20" s="391">
        <f>IF('TABELLA FB2'!E20&lt;5000,'TABELLA FB4'!$AO$4,IF('TABELLA FB2'!E20&lt;50000,'TABELLA FB4'!$AO$6,IF('TABELLA FB2'!E20&lt;100000,'TABELLA FB4'!$AO$7,$AO$8)))</f>
        <v>1.5</v>
      </c>
      <c r="AT20" s="337">
        <f t="shared" si="10"/>
        <v>8.1186098268600251</v>
      </c>
      <c r="AU20" s="391">
        <f>IF('TABELLA FB2'!F20&lt;5000,'TABELLA FB4'!$AO$4,IF('TABELLA FB2'!F20&lt;50000,'TABELLA FB4'!$AO$6,IF('TABELLA FB2'!F20&lt;100000,'TABELLA FB4'!$AO$7,$AO$8)))</f>
        <v>1.5</v>
      </c>
      <c r="AV20" s="337">
        <f t="shared" si="11"/>
        <v>8.5218601299466901</v>
      </c>
      <c r="AW20" s="129"/>
      <c r="AX20" s="402">
        <f t="shared" si="12"/>
        <v>100827.07200000001</v>
      </c>
      <c r="AY20" s="89">
        <f t="shared" si="13"/>
        <v>100827.07200000001</v>
      </c>
      <c r="AZ20" s="89">
        <f t="shared" si="14"/>
        <v>100827.07200000001</v>
      </c>
      <c r="BA20" s="89">
        <f t="shared" si="15"/>
        <v>100827.07200000001</v>
      </c>
      <c r="BB20" s="89">
        <f t="shared" si="16"/>
        <v>100827.07200000001</v>
      </c>
      <c r="BC20" s="450"/>
      <c r="BD20" s="401">
        <f t="shared" si="17"/>
        <v>8.8787417554540837E-2</v>
      </c>
      <c r="BE20" s="392">
        <f t="shared" si="18"/>
        <v>7.0974074529912015</v>
      </c>
      <c r="BF20" s="392">
        <f t="shared" si="19"/>
        <v>7.7353825343719738</v>
      </c>
      <c r="BG20" s="392">
        <f t="shared" si="20"/>
        <v>8.2073972444145653</v>
      </c>
      <c r="BH20" s="392">
        <f t="shared" si="21"/>
        <v>8.6106475475012303</v>
      </c>
      <c r="BI20" s="55"/>
      <c r="BJ20" s="338">
        <f t="shared" si="22"/>
        <v>3.1972054794520552</v>
      </c>
      <c r="BK20" s="338">
        <f t="shared" si="23"/>
        <v>0.95224015490246305</v>
      </c>
      <c r="BL20" s="338" t="str">
        <f t="shared" si="24"/>
        <v>20% Fab civile</v>
      </c>
      <c r="BM20" s="388"/>
      <c r="BN20" s="401">
        <f t="shared" si="25"/>
        <v>1.7757483510908167E-2</v>
      </c>
      <c r="BO20" s="392">
        <f t="shared" si="26"/>
        <v>0.95224015490246294</v>
      </c>
      <c r="BP20" s="392">
        <f t="shared" si="27"/>
        <v>1.0373034990865659</v>
      </c>
      <c r="BQ20" s="392">
        <f t="shared" si="28"/>
        <v>1.1002387937589115</v>
      </c>
      <c r="BR20" s="392">
        <f t="shared" si="29"/>
        <v>1.1540055008371335</v>
      </c>
      <c r="BS20" s="129"/>
      <c r="BT20" s="129"/>
      <c r="BU20" s="340"/>
      <c r="BV20" s="335"/>
    </row>
    <row r="21" spans="1:74" s="8" customFormat="1">
      <c r="A21" s="78" t="str">
        <f>+'TABELLA FB2'!A21</f>
        <v>Bedero Valcuvia</v>
      </c>
      <c r="B21" s="349">
        <f>'TABELLA FB2'!B21*'TABELLA FB3'!D21*365/1000</f>
        <v>0</v>
      </c>
      <c r="C21" s="79">
        <f>'TABELLA FB2'!C21*'TABELLA FB3'!E21*365/1000</f>
        <v>63485.496462554489</v>
      </c>
      <c r="D21" s="79">
        <f>'TABELLA FB2'!D21*'TABELLA FB3'!F21*365/1000</f>
        <v>67296.975229537158</v>
      </c>
      <c r="E21" s="79">
        <f>'TABELLA FB2'!E21*'TABELLA FB3'!G21*365/1000</f>
        <v>70258.469421471556</v>
      </c>
      <c r="F21" s="80">
        <f>'TABELLA FB2'!F21*'TABELLA FB3'!H21*365/1000</f>
        <v>72873.803908082453</v>
      </c>
      <c r="G21" s="349">
        <f>+$G$5*'TABELLA FB2'!G21*365/1000</f>
        <v>219</v>
      </c>
      <c r="H21" s="79">
        <f>+$H$5*'TABELLA FB2'!H21*365/1000</f>
        <v>244.17498639443988</v>
      </c>
      <c r="I21" s="79">
        <f>+$I$5*'TABELLA FB2'!I21*365/1000</f>
        <v>252.99614747946418</v>
      </c>
      <c r="J21" s="79">
        <f>+$J$5*'TABELLA FB2'!J21*365/1000</f>
        <v>258.30319640246603</v>
      </c>
      <c r="K21" s="80">
        <f>+$K$5*'TABELLA FB2'!K21*365/1000</f>
        <v>262.13598528086925</v>
      </c>
      <c r="L21" s="349">
        <f>+$L$5*'TABELLA FB2'!L21/1000</f>
        <v>0</v>
      </c>
      <c r="M21" s="79">
        <f>+$M$5*'TABELLA FB2'!M21/1000</f>
        <v>1419.6</v>
      </c>
      <c r="N21" s="79">
        <f>+$N$5*'TABELLA FB2'!N21/1000</f>
        <v>1419.6</v>
      </c>
      <c r="O21" s="79">
        <f>+$O$5*'TABELLA FB2'!O21/1000</f>
        <v>1419.6</v>
      </c>
      <c r="P21" s="80">
        <f>+$P$5*'TABELLA FB2'!P21/1000</f>
        <v>1419.6</v>
      </c>
      <c r="Q21" s="349">
        <f>+$Q$5*'TABELLA FB2'!Q21*200/1000</f>
        <v>688</v>
      </c>
      <c r="R21" s="79">
        <f>+$R$5*'TABELLA FB2'!R21*200/1000</f>
        <v>688</v>
      </c>
      <c r="S21" s="79">
        <f>+$S$5*'TABELLA FB2'!S21*200/1000</f>
        <v>688</v>
      </c>
      <c r="T21" s="79">
        <f>+$T$5*'TABELLA FB2'!T21*200/1000</f>
        <v>688</v>
      </c>
      <c r="U21" s="80">
        <f>+$U$5*'TABELLA FB2'!U21*200/1000</f>
        <v>688</v>
      </c>
      <c r="V21" s="349">
        <f>+$V$5*('TABELLA FB2'!V21/10^4)*240</f>
        <v>9923.9040000000005</v>
      </c>
      <c r="W21" s="79">
        <f>+$W$5*('TABELLA FB2'!W21/10^4)*240</f>
        <v>9923.9040000000005</v>
      </c>
      <c r="X21" s="82">
        <f>+W21+$X$6*(('TABELLA FB2'!X21-'TABELLA FB2'!W21)/10^4)*240</f>
        <v>9923.9040000000005</v>
      </c>
      <c r="Y21" s="79">
        <f t="shared" si="0"/>
        <v>9923.9040000000005</v>
      </c>
      <c r="Z21" s="80">
        <f t="shared" si="0"/>
        <v>9923.9040000000005</v>
      </c>
      <c r="AA21" s="349">
        <f>+$AA$5*('TABELLA FB2'!AA21/10^4)*240</f>
        <v>0</v>
      </c>
      <c r="AB21" s="79">
        <f t="shared" si="1"/>
        <v>0</v>
      </c>
      <c r="AC21" s="79">
        <f t="shared" si="1"/>
        <v>0</v>
      </c>
      <c r="AD21" s="79">
        <f t="shared" si="1"/>
        <v>0</v>
      </c>
      <c r="AE21" s="80">
        <f t="shared" si="1"/>
        <v>0</v>
      </c>
      <c r="AF21" s="479"/>
      <c r="AG21" s="349">
        <f t="shared" si="2"/>
        <v>907</v>
      </c>
      <c r="AH21" s="89">
        <f t="shared" si="3"/>
        <v>65837.27144894893</v>
      </c>
      <c r="AI21" s="89">
        <f t="shared" si="4"/>
        <v>69657.571377016633</v>
      </c>
      <c r="AJ21" s="89">
        <f t="shared" si="5"/>
        <v>72624.372617874033</v>
      </c>
      <c r="AK21" s="89">
        <f t="shared" si="6"/>
        <v>75243.539893363326</v>
      </c>
      <c r="AL21" s="389"/>
      <c r="AM21" s="336">
        <f>IF('TABELLA FB2'!B21&lt;5000,'TABELLA FB4'!$AO$4,IF('TABELLA FB2'!B21&lt;50000,'TABELLA FB4'!$AO$6,IF('TABELLA FB2'!B21&lt;100000,'TABELLA FB4'!$AO$8)))</f>
        <v>1.5</v>
      </c>
      <c r="AN21" s="401">
        <f t="shared" si="7"/>
        <v>1.0416666666666666E-2</v>
      </c>
      <c r="AO21" s="391">
        <f>IF('TABELLA FB2'!C21&lt;5000,'TABELLA FB4'!$AO$4,IF('TABELLA FB2'!C21&lt;50000,'TABELLA FB4'!$AO$6,IF('TABELLA FB2'!C21&lt;100000,'TABELLA FB4'!$AO$7,$AO$8)))</f>
        <v>1.5</v>
      </c>
      <c r="AP21" s="337">
        <f t="shared" si="8"/>
        <v>3.0988047683099751</v>
      </c>
      <c r="AQ21" s="391">
        <f>IF('TABELLA FB2'!D21&lt;5000,'TABELLA FB4'!$AO$4,IF('TABELLA FB2'!D21&lt;50000,'TABELLA FB4'!$AO$6,IF('TABELLA FB2'!D21&lt;100000,'TABELLA FB4'!$AO$7,$AO$8)))</f>
        <v>1.5</v>
      </c>
      <c r="AR21" s="337">
        <f t="shared" si="9"/>
        <v>3.2805161423619018</v>
      </c>
      <c r="AS21" s="391">
        <f>IF('TABELLA FB2'!E21&lt;5000,'TABELLA FB4'!$AO$4,IF('TABELLA FB2'!E21&lt;50000,'TABELLA FB4'!$AO$6,IF('TABELLA FB2'!E21&lt;100000,'TABELLA FB4'!$AO$7,$AO$8)))</f>
        <v>1.5</v>
      </c>
      <c r="AT21" s="337">
        <f t="shared" si="10"/>
        <v>3.4216311176690462</v>
      </c>
      <c r="AU21" s="391">
        <f>IF('TABELLA FB2'!F21&lt;5000,'TABELLA FB4'!$AO$4,IF('TABELLA FB2'!F21&lt;50000,'TABELLA FB4'!$AO$6,IF('TABELLA FB2'!F21&lt;100000,'TABELLA FB4'!$AO$7,$AO$8)))</f>
        <v>1.5</v>
      </c>
      <c r="AV21" s="337">
        <f t="shared" si="11"/>
        <v>3.5462109918837195</v>
      </c>
      <c r="AW21" s="129"/>
      <c r="AX21" s="402">
        <f t="shared" si="12"/>
        <v>9923.9040000000005</v>
      </c>
      <c r="AY21" s="89">
        <f t="shared" si="13"/>
        <v>9923.9040000000005</v>
      </c>
      <c r="AZ21" s="89">
        <f t="shared" si="14"/>
        <v>9923.9040000000005</v>
      </c>
      <c r="BA21" s="89">
        <f t="shared" si="15"/>
        <v>9923.9040000000005</v>
      </c>
      <c r="BB21" s="89">
        <f t="shared" si="16"/>
        <v>9923.9040000000005</v>
      </c>
      <c r="BC21" s="450"/>
      <c r="BD21" s="401">
        <f t="shared" si="17"/>
        <v>3.2233003551496699E-2</v>
      </c>
      <c r="BE21" s="392">
        <f t="shared" si="18"/>
        <v>3.1206211051948052</v>
      </c>
      <c r="BF21" s="392">
        <f t="shared" si="19"/>
        <v>3.3023324792467319</v>
      </c>
      <c r="BG21" s="392">
        <f t="shared" si="20"/>
        <v>3.4434474545538762</v>
      </c>
      <c r="BH21" s="392">
        <f t="shared" si="21"/>
        <v>3.5680273287685496</v>
      </c>
      <c r="BI21" s="55"/>
      <c r="BJ21" s="338">
        <f t="shared" si="22"/>
        <v>0.31468493150684934</v>
      </c>
      <c r="BK21" s="338">
        <f t="shared" si="23"/>
        <v>0.41753723648496277</v>
      </c>
      <c r="BL21" s="338" t="str">
        <f t="shared" si="24"/>
        <v/>
      </c>
      <c r="BM21" s="388"/>
      <c r="BN21" s="401">
        <f t="shared" si="25"/>
        <v>5.7521562658548958E-3</v>
      </c>
      <c r="BO21" s="392">
        <f t="shared" si="26"/>
        <v>0.31468493150684929</v>
      </c>
      <c r="BP21" s="392">
        <f t="shared" si="27"/>
        <v>0.31468493150684929</v>
      </c>
      <c r="BQ21" s="392">
        <f t="shared" si="28"/>
        <v>0.31468493150684929</v>
      </c>
      <c r="BR21" s="392">
        <f t="shared" si="29"/>
        <v>0.31468493150684929</v>
      </c>
      <c r="BS21" s="129"/>
      <c r="BT21" s="129"/>
      <c r="BU21" s="340"/>
      <c r="BV21" s="335"/>
    </row>
    <row r="22" spans="1:74" s="8" customFormat="1">
      <c r="A22" s="78" t="str">
        <f>+'TABELLA FB2'!A22</f>
        <v>Besano</v>
      </c>
      <c r="B22" s="349">
        <f>'TABELLA FB2'!B22*'TABELLA FB3'!D22*365/1000</f>
        <v>0</v>
      </c>
      <c r="C22" s="79">
        <f>'TABELLA FB2'!C22*'TABELLA FB3'!E22*365/1000</f>
        <v>236267.80287126105</v>
      </c>
      <c r="D22" s="79">
        <f>'TABELLA FB2'!D22*'TABELLA FB3'!F22*365/1000</f>
        <v>244517.49011447831</v>
      </c>
      <c r="E22" s="79">
        <f>'TABELLA FB2'!E22*'TABELLA FB3'!G22*365/1000</f>
        <v>251721.50031034046</v>
      </c>
      <c r="F22" s="80">
        <f>'TABELLA FB2'!F22*'TABELLA FB3'!H22*365/1000</f>
        <v>258505.73740002321</v>
      </c>
      <c r="G22" s="349">
        <f>+$G$5*'TABELLA FB2'!G22*365/1000</f>
        <v>3139</v>
      </c>
      <c r="H22" s="79">
        <f>+$H$5*'TABELLA FB2'!H22*365/1000</f>
        <v>3271.4003474482397</v>
      </c>
      <c r="I22" s="79">
        <f>+$I$5*'TABELLA FB2'!I22*365/1000</f>
        <v>3309.2592647072247</v>
      </c>
      <c r="J22" s="79">
        <f>+$J$5*'TABELLA FB2'!J22*365/1000</f>
        <v>3331.6080923427503</v>
      </c>
      <c r="K22" s="80">
        <f>+$K$5*'TABELLA FB2'!K22*365/1000</f>
        <v>3347.5563116549879</v>
      </c>
      <c r="L22" s="349">
        <f>+$L$5*'TABELLA FB2'!L22/1000</f>
        <v>0</v>
      </c>
      <c r="M22" s="79">
        <f>+$M$5*'TABELLA FB2'!M22/1000</f>
        <v>1092</v>
      </c>
      <c r="N22" s="79">
        <f>+$N$5*'TABELLA FB2'!N22/1000</f>
        <v>1092</v>
      </c>
      <c r="O22" s="79">
        <f>+$O$5*'TABELLA FB2'!O22/1000</f>
        <v>1092</v>
      </c>
      <c r="P22" s="80">
        <f>+$P$5*'TABELLA FB2'!P22/1000</f>
        <v>1092</v>
      </c>
      <c r="Q22" s="349">
        <f>+$Q$5*'TABELLA FB2'!Q22*200/1000</f>
        <v>2272</v>
      </c>
      <c r="R22" s="79">
        <f>+$R$5*'TABELLA FB2'!R22*200/1000</f>
        <v>2272</v>
      </c>
      <c r="S22" s="79">
        <f>+$S$5*'TABELLA FB2'!S22*200/1000</f>
        <v>2272</v>
      </c>
      <c r="T22" s="79">
        <f>+$T$5*'TABELLA FB2'!T22*200/1000</f>
        <v>2272</v>
      </c>
      <c r="U22" s="80">
        <f>+$U$5*'TABELLA FB2'!U22*200/1000</f>
        <v>2272</v>
      </c>
      <c r="V22" s="349">
        <f>+$V$5*('TABELLA FB2'!V22/10^4)*240</f>
        <v>10333.439999999999</v>
      </c>
      <c r="W22" s="79">
        <f>+$W$5*('TABELLA FB2'!W22/10^4)*240</f>
        <v>10333.439999999999</v>
      </c>
      <c r="X22" s="82">
        <f>+W22+$X$6*(('TABELLA FB2'!X22-'TABELLA FB2'!W22)/10^4)*240</f>
        <v>10333.439999999999</v>
      </c>
      <c r="Y22" s="79">
        <f t="shared" si="0"/>
        <v>10333.439999999999</v>
      </c>
      <c r="Z22" s="80">
        <f t="shared" si="0"/>
        <v>10333.439999999999</v>
      </c>
      <c r="AA22" s="349">
        <f>+$AA$5*('TABELLA FB2'!AA22/10^4)*240</f>
        <v>0</v>
      </c>
      <c r="AB22" s="79">
        <f t="shared" si="1"/>
        <v>0</v>
      </c>
      <c r="AC22" s="79">
        <f t="shared" si="1"/>
        <v>0</v>
      </c>
      <c r="AD22" s="79">
        <f t="shared" si="1"/>
        <v>0</v>
      </c>
      <c r="AE22" s="80">
        <f t="shared" si="1"/>
        <v>0</v>
      </c>
      <c r="AF22" s="479"/>
      <c r="AG22" s="349">
        <f t="shared" si="2"/>
        <v>5411</v>
      </c>
      <c r="AH22" s="89">
        <f t="shared" si="3"/>
        <v>242903.2032187093</v>
      </c>
      <c r="AI22" s="89">
        <f t="shared" si="4"/>
        <v>251190.74937918552</v>
      </c>
      <c r="AJ22" s="89">
        <f t="shared" si="5"/>
        <v>258417.1084026832</v>
      </c>
      <c r="AK22" s="89">
        <f t="shared" si="6"/>
        <v>265217.29371167818</v>
      </c>
      <c r="AL22" s="389"/>
      <c r="AM22" s="336">
        <f>IF('TABELLA FB2'!B22&lt;5000,'TABELLA FB4'!$AO$4,IF('TABELLA FB2'!B22&lt;50000,'TABELLA FB4'!$AO$6,IF('TABELLA FB2'!B22&lt;100000,'TABELLA FB4'!$AO$8)))</f>
        <v>1.5</v>
      </c>
      <c r="AN22" s="401">
        <f t="shared" si="7"/>
        <v>0.14930555555555552</v>
      </c>
      <c r="AO22" s="391">
        <f>IF('TABELLA FB2'!C22&lt;5000,'TABELLA FB4'!$AO$4,IF('TABELLA FB2'!C22&lt;50000,'TABELLA FB4'!$AO$6,IF('TABELLA FB2'!C22&lt;100000,'TABELLA FB4'!$AO$7,$AO$8)))</f>
        <v>1.5</v>
      </c>
      <c r="AP22" s="337">
        <f t="shared" si="8"/>
        <v>11.445548098302382</v>
      </c>
      <c r="AQ22" s="391">
        <f>IF('TABELLA FB2'!D22&lt;5000,'TABELLA FB4'!$AO$4,IF('TABELLA FB2'!D22&lt;50000,'TABELLA FB4'!$AO$6,IF('TABELLA FB2'!D22&lt;100000,'TABELLA FB4'!$AO$7,$AO$8)))</f>
        <v>1.5</v>
      </c>
      <c r="AR22" s="337">
        <f t="shared" si="9"/>
        <v>11.839742645509205</v>
      </c>
      <c r="AS22" s="391">
        <f>IF('TABELLA FB2'!E22&lt;5000,'TABELLA FB4'!$AO$4,IF('TABELLA FB2'!E22&lt;50000,'TABELLA FB4'!$AO$6,IF('TABELLA FB2'!E22&lt;100000,'TABELLA FB4'!$AO$7,$AO$8)))</f>
        <v>1.5</v>
      </c>
      <c r="AT22" s="337">
        <f t="shared" si="10"/>
        <v>12.183462157661872</v>
      </c>
      <c r="AU22" s="391">
        <f>IF('TABELLA FB2'!F22&lt;5000,'TABELLA FB4'!$AO$4,IF('TABELLA FB2'!F22&lt;50000,'TABELLA FB4'!$AO$6,IF('TABELLA FB2'!F22&lt;100000,'TABELLA FB4'!$AO$7,$AO$8)))</f>
        <v>1.5</v>
      </c>
      <c r="AV22" s="337">
        <f t="shared" si="11"/>
        <v>12.506910850060796</v>
      </c>
      <c r="AW22" s="129"/>
      <c r="AX22" s="402">
        <f t="shared" si="12"/>
        <v>10333.439999999999</v>
      </c>
      <c r="AY22" s="89">
        <f t="shared" si="13"/>
        <v>10333.439999999999</v>
      </c>
      <c r="AZ22" s="89">
        <f t="shared" si="14"/>
        <v>10333.439999999999</v>
      </c>
      <c r="BA22" s="89">
        <f t="shared" si="15"/>
        <v>10333.439999999999</v>
      </c>
      <c r="BB22" s="89">
        <f t="shared" si="16"/>
        <v>10333.439999999999</v>
      </c>
      <c r="BC22" s="450"/>
      <c r="BD22" s="401">
        <f t="shared" si="17"/>
        <v>0.22135020294266866</v>
      </c>
      <c r="BE22" s="392">
        <f t="shared" si="18"/>
        <v>11.517592745689495</v>
      </c>
      <c r="BF22" s="392">
        <f t="shared" si="19"/>
        <v>11.911787292896317</v>
      </c>
      <c r="BG22" s="392">
        <f t="shared" si="20"/>
        <v>12.255506805048984</v>
      </c>
      <c r="BH22" s="392">
        <f t="shared" si="21"/>
        <v>12.578955497447909</v>
      </c>
      <c r="BI22" s="55"/>
      <c r="BJ22" s="338">
        <f t="shared" si="22"/>
        <v>0.32767123287671229</v>
      </c>
      <c r="BK22" s="338">
        <f t="shared" si="23"/>
        <v>1.5404820092510738</v>
      </c>
      <c r="BL22" s="338" t="str">
        <f t="shared" si="24"/>
        <v/>
      </c>
      <c r="BM22" s="388"/>
      <c r="BN22" s="401">
        <f t="shared" si="25"/>
        <v>3.4316336884830032E-2</v>
      </c>
      <c r="BO22" s="392">
        <f t="shared" si="26"/>
        <v>0.32767123287671224</v>
      </c>
      <c r="BP22" s="392">
        <f t="shared" si="27"/>
        <v>0.32767123287671224</v>
      </c>
      <c r="BQ22" s="392">
        <f t="shared" si="28"/>
        <v>0.32767123287671224</v>
      </c>
      <c r="BR22" s="392">
        <f t="shared" si="29"/>
        <v>0.32767123287671224</v>
      </c>
      <c r="BS22" s="129"/>
      <c r="BT22" s="129"/>
      <c r="BU22" s="340"/>
      <c r="BV22" s="335"/>
    </row>
    <row r="23" spans="1:74" s="8" customFormat="1">
      <c r="A23" s="78" t="str">
        <f>+'TABELLA FB2'!A23</f>
        <v>Besnate</v>
      </c>
      <c r="B23" s="349">
        <f>'TABELLA FB2'!B23*'TABELLA FB3'!D23*365/1000</f>
        <v>0</v>
      </c>
      <c r="C23" s="79">
        <f>'TABELLA FB2'!C23*'TABELLA FB3'!E23*365/1000</f>
        <v>537844.45384026901</v>
      </c>
      <c r="D23" s="79">
        <f>'TABELLA FB2'!D23*'TABELLA FB3'!F23*365/1000</f>
        <v>565227.23643268237</v>
      </c>
      <c r="E23" s="79">
        <f>'TABELLA FB2'!E23*'TABELLA FB3'!G23*365/1000</f>
        <v>588276.00334171008</v>
      </c>
      <c r="F23" s="80">
        <f>'TABELLA FB2'!F23*'TABELLA FB3'!H23*365/1000</f>
        <v>609587.57535817497</v>
      </c>
      <c r="G23" s="349">
        <f>+$G$5*'TABELLA FB2'!G23*365/1000</f>
        <v>0</v>
      </c>
      <c r="H23" s="79">
        <f>+$H$5*'TABELLA FB2'!H23*365/1000</f>
        <v>0</v>
      </c>
      <c r="I23" s="79">
        <f>+$I$5*'TABELLA FB2'!I23*365/1000</f>
        <v>0</v>
      </c>
      <c r="J23" s="79">
        <f>+$J$5*'TABELLA FB2'!J23*365/1000</f>
        <v>0</v>
      </c>
      <c r="K23" s="80">
        <f>+$K$5*'TABELLA FB2'!K23*365/1000</f>
        <v>0</v>
      </c>
      <c r="L23" s="349">
        <f>+$L$5*'TABELLA FB2'!L23/1000</f>
        <v>0</v>
      </c>
      <c r="M23" s="79">
        <f>+$M$5*'TABELLA FB2'!M23/1000</f>
        <v>313.95</v>
      </c>
      <c r="N23" s="79">
        <f>+$N$5*'TABELLA FB2'!N23/1000</f>
        <v>313.95</v>
      </c>
      <c r="O23" s="79">
        <f>+$O$5*'TABELLA FB2'!O23/1000</f>
        <v>313.95</v>
      </c>
      <c r="P23" s="80">
        <f>+$P$5*'TABELLA FB2'!P23/1000</f>
        <v>313.95</v>
      </c>
      <c r="Q23" s="349">
        <f>+$Q$5*'TABELLA FB2'!Q23*200/1000</f>
        <v>9680</v>
      </c>
      <c r="R23" s="79">
        <f>+$R$5*'TABELLA FB2'!R23*200/1000</f>
        <v>9680</v>
      </c>
      <c r="S23" s="79">
        <f>+$S$5*'TABELLA FB2'!S23*200/1000</f>
        <v>9680</v>
      </c>
      <c r="T23" s="79">
        <f>+$T$5*'TABELLA FB2'!T23*200/1000</f>
        <v>9680</v>
      </c>
      <c r="U23" s="80">
        <f>+$U$5*'TABELLA FB2'!U23*200/1000</f>
        <v>9680</v>
      </c>
      <c r="V23" s="349">
        <f>+$V$5*('TABELLA FB2'!V23/10^4)*240</f>
        <v>469187.424</v>
      </c>
      <c r="W23" s="79">
        <f>+$W$5*('TABELLA FB2'!W23/10^4)*240</f>
        <v>469187.424</v>
      </c>
      <c r="X23" s="82">
        <f>+W23+$X$6*(('TABELLA FB2'!X23-'TABELLA FB2'!W23)/10^4)*240</f>
        <v>469187.424</v>
      </c>
      <c r="Y23" s="79">
        <f t="shared" si="0"/>
        <v>469187.424</v>
      </c>
      <c r="Z23" s="80">
        <f t="shared" si="0"/>
        <v>469187.424</v>
      </c>
      <c r="AA23" s="349">
        <f>+$AA$5*('TABELLA FB2'!AA23/10^4)*240</f>
        <v>0</v>
      </c>
      <c r="AB23" s="79">
        <f t="shared" si="1"/>
        <v>0</v>
      </c>
      <c r="AC23" s="79">
        <f t="shared" si="1"/>
        <v>0</v>
      </c>
      <c r="AD23" s="79">
        <f t="shared" si="1"/>
        <v>0</v>
      </c>
      <c r="AE23" s="80">
        <f t="shared" si="1"/>
        <v>0</v>
      </c>
      <c r="AF23" s="479"/>
      <c r="AG23" s="349">
        <f t="shared" si="2"/>
        <v>9680</v>
      </c>
      <c r="AH23" s="89">
        <f t="shared" si="3"/>
        <v>547838.40384026896</v>
      </c>
      <c r="AI23" s="89">
        <f t="shared" si="4"/>
        <v>575221.18643268233</v>
      </c>
      <c r="AJ23" s="89">
        <f t="shared" si="5"/>
        <v>598269.95334171003</v>
      </c>
      <c r="AK23" s="89">
        <f t="shared" si="6"/>
        <v>619581.52535817493</v>
      </c>
      <c r="AL23" s="389"/>
      <c r="AM23" s="336">
        <f>IF('TABELLA FB2'!B23&lt;5000,'TABELLA FB4'!$AO$4,IF('TABELLA FB2'!B23&lt;50000,'TABELLA FB4'!$AO$6,IF('TABELLA FB2'!B23&lt;100000,'TABELLA FB4'!$AO$8)))</f>
        <v>1.5</v>
      </c>
      <c r="AN23" s="401">
        <f t="shared" si="7"/>
        <v>0</v>
      </c>
      <c r="AO23" s="391">
        <f>IF('TABELLA FB2'!C23&lt;5000,'TABELLA FB4'!$AO$4,IF('TABELLA FB2'!C23&lt;50000,'TABELLA FB4'!$AO$6,IF('TABELLA FB2'!C23&lt;100000,'TABELLA FB4'!$AO$7,$AO$8)))</f>
        <v>1.5</v>
      </c>
      <c r="AP23" s="337">
        <f t="shared" si="8"/>
        <v>25.597336560134554</v>
      </c>
      <c r="AQ23" s="391">
        <f>IF('TABELLA FB2'!D23&lt;5000,'TABELLA FB4'!$AO$4,IF('TABELLA FB2'!D23&lt;50000,'TABELLA FB4'!$AO$6,IF('TABELLA FB2'!D23&lt;100000,'TABELLA FB4'!$AO$7,$AO$8)))</f>
        <v>1.5</v>
      </c>
      <c r="AR23" s="337">
        <f t="shared" si="9"/>
        <v>26.899790070047672</v>
      </c>
      <c r="AS23" s="391">
        <f>IF('TABELLA FB2'!E23&lt;5000,'TABELLA FB4'!$AO$4,IF('TABELLA FB2'!E23&lt;50000,'TABELLA FB4'!$AO$6,IF('TABELLA FB2'!E23&lt;100000,'TABELLA FB4'!$AO$7,$AO$8)))</f>
        <v>1.5</v>
      </c>
      <c r="AT23" s="337">
        <f t="shared" si="10"/>
        <v>27.996097476298992</v>
      </c>
      <c r="AU23" s="391">
        <f>IF('TABELLA FB2'!F23&lt;5000,'TABELLA FB4'!$AO$4,IF('TABELLA FB2'!F23&lt;50000,'TABELLA FB4'!$AO$6,IF('TABELLA FB2'!F23&lt;100000,'TABELLA FB4'!$AO$7,$AO$8)))</f>
        <v>1.5</v>
      </c>
      <c r="AV23" s="337">
        <f t="shared" si="11"/>
        <v>29.009775749532672</v>
      </c>
      <c r="AW23" s="129"/>
      <c r="AX23" s="402">
        <f t="shared" si="12"/>
        <v>469187.424</v>
      </c>
      <c r="AY23" s="89">
        <f t="shared" si="13"/>
        <v>469187.424</v>
      </c>
      <c r="AZ23" s="89">
        <f t="shared" si="14"/>
        <v>469187.424</v>
      </c>
      <c r="BA23" s="89">
        <f t="shared" si="15"/>
        <v>469187.424</v>
      </c>
      <c r="BB23" s="89">
        <f t="shared" si="16"/>
        <v>469187.424</v>
      </c>
      <c r="BC23" s="450"/>
      <c r="BD23" s="401">
        <f t="shared" si="17"/>
        <v>0.30695078640284118</v>
      </c>
      <c r="BE23" s="392">
        <f t="shared" si="18"/>
        <v>25.904287346537394</v>
      </c>
      <c r="BF23" s="392">
        <f t="shared" si="19"/>
        <v>27.206740856450512</v>
      </c>
      <c r="BG23" s="392">
        <f t="shared" si="20"/>
        <v>28.303048262701832</v>
      </c>
      <c r="BH23" s="392">
        <f t="shared" si="21"/>
        <v>29.316726535935512</v>
      </c>
      <c r="BI23" s="55"/>
      <c r="BJ23" s="338">
        <f t="shared" si="22"/>
        <v>14.877835616438356</v>
      </c>
      <c r="BK23" s="338">
        <f t="shared" si="23"/>
        <v>3.4743683652985098</v>
      </c>
      <c r="BL23" s="338" t="str">
        <f t="shared" si="24"/>
        <v>20% Fab civile</v>
      </c>
      <c r="BM23" s="388"/>
      <c r="BN23" s="401">
        <f t="shared" si="25"/>
        <v>6.1390157280568229E-2</v>
      </c>
      <c r="BO23" s="392">
        <f t="shared" si="26"/>
        <v>3.4743683652985093</v>
      </c>
      <c r="BP23" s="392">
        <f t="shared" si="27"/>
        <v>3.6480288332869248</v>
      </c>
      <c r="BQ23" s="392">
        <f t="shared" si="28"/>
        <v>3.7942031541204337</v>
      </c>
      <c r="BR23" s="392">
        <f t="shared" si="29"/>
        <v>3.9293602572182578</v>
      </c>
      <c r="BS23" s="129"/>
      <c r="BT23" s="129"/>
      <c r="BU23" s="340"/>
      <c r="BV23" s="335"/>
    </row>
    <row r="24" spans="1:74" s="8" customFormat="1">
      <c r="A24" s="78" t="str">
        <f>+'TABELLA FB2'!A24</f>
        <v>Besozzo</v>
      </c>
      <c r="B24" s="349">
        <f>'TABELLA FB2'!B24*'TABELLA FB3'!D24*365/1000</f>
        <v>0</v>
      </c>
      <c r="C24" s="79">
        <f>'TABELLA FB2'!C24*'TABELLA FB3'!E24*365/1000</f>
        <v>963158.60089306079</v>
      </c>
      <c r="D24" s="79">
        <f>'TABELLA FB2'!D24*'TABELLA FB3'!F24*365/1000</f>
        <v>1034538.4545244379</v>
      </c>
      <c r="E24" s="79">
        <f>'TABELLA FB2'!E24*'TABELLA FB3'!G24*365/1000</f>
        <v>1178989.2156884198</v>
      </c>
      <c r="F24" s="80">
        <f>'TABELLA FB2'!F24*'TABELLA FB3'!H24*365/1000</f>
        <v>1237891.170281386</v>
      </c>
      <c r="G24" s="349">
        <f>+$G$5*'TABELLA FB2'!G24*365/1000</f>
        <v>0</v>
      </c>
      <c r="H24" s="79">
        <f>+$H$5*'TABELLA FB2'!H24*365/1000</f>
        <v>0</v>
      </c>
      <c r="I24" s="79">
        <f>+$I$5*'TABELLA FB2'!I24*365/1000</f>
        <v>0</v>
      </c>
      <c r="J24" s="79">
        <f>+$J$5*'TABELLA FB2'!J24*365/1000</f>
        <v>0</v>
      </c>
      <c r="K24" s="80">
        <f>+$K$5*'TABELLA FB2'!K24*365/1000</f>
        <v>0</v>
      </c>
      <c r="L24" s="349">
        <f>+$L$5*'TABELLA FB2'!L24/1000</f>
        <v>0</v>
      </c>
      <c r="M24" s="79">
        <f>+$M$5*'TABELLA FB2'!M24/1000</f>
        <v>5805.42</v>
      </c>
      <c r="N24" s="79">
        <f>+$N$5*'TABELLA FB2'!N24/1000</f>
        <v>5849.22</v>
      </c>
      <c r="O24" s="79">
        <f>+$O$5*'TABELLA FB2'!O24/1000</f>
        <v>5893.02</v>
      </c>
      <c r="P24" s="80">
        <f>+$P$5*'TABELLA FB2'!P24/1000</f>
        <v>5936.82</v>
      </c>
      <c r="Q24" s="349">
        <f>+$Q$5*'TABELLA FB2'!Q24*200/1000</f>
        <v>20896</v>
      </c>
      <c r="R24" s="79">
        <f>+$R$5*'TABELLA FB2'!R24*200/1000</f>
        <v>20896</v>
      </c>
      <c r="S24" s="79">
        <f>+$S$5*'TABELLA FB2'!S24*200/1000</f>
        <v>20896</v>
      </c>
      <c r="T24" s="79">
        <f>+$T$5*'TABELLA FB2'!T24*200/1000</f>
        <v>20896</v>
      </c>
      <c r="U24" s="80">
        <f>+$U$5*'TABELLA FB2'!U24*200/1000</f>
        <v>20896</v>
      </c>
      <c r="V24" s="349">
        <f>+$V$5*('TABELLA FB2'!V24/10^4)*240</f>
        <v>343286.20799999998</v>
      </c>
      <c r="W24" s="79">
        <f>+$W$5*('TABELLA FB2'!W24/10^4)*240</f>
        <v>343286.20799999998</v>
      </c>
      <c r="X24" s="82">
        <f>+W24+$X$6*(('TABELLA FB2'!X24-'TABELLA FB2'!W24)/10^4)*240</f>
        <v>343286.20799999998</v>
      </c>
      <c r="Y24" s="79">
        <f t="shared" si="0"/>
        <v>343286.20799999998</v>
      </c>
      <c r="Z24" s="80">
        <f t="shared" si="0"/>
        <v>343286.20799999998</v>
      </c>
      <c r="AA24" s="349">
        <f>+$AA$5*('TABELLA FB2'!AA24/10^4)*240</f>
        <v>20.735999999999997</v>
      </c>
      <c r="AB24" s="79">
        <f t="shared" si="1"/>
        <v>20.735999999999997</v>
      </c>
      <c r="AC24" s="79">
        <f t="shared" si="1"/>
        <v>20.735999999999997</v>
      </c>
      <c r="AD24" s="79">
        <f t="shared" si="1"/>
        <v>20.735999999999997</v>
      </c>
      <c r="AE24" s="80">
        <f t="shared" si="1"/>
        <v>20.735999999999997</v>
      </c>
      <c r="AF24" s="479"/>
      <c r="AG24" s="349">
        <f t="shared" si="2"/>
        <v>20896</v>
      </c>
      <c r="AH24" s="89">
        <f t="shared" si="3"/>
        <v>989860.02089306084</v>
      </c>
      <c r="AI24" s="89">
        <f t="shared" si="4"/>
        <v>1061283.6745244379</v>
      </c>
      <c r="AJ24" s="89">
        <f t="shared" si="5"/>
        <v>1205778.2356884198</v>
      </c>
      <c r="AK24" s="89">
        <f t="shared" si="6"/>
        <v>1264723.9902813861</v>
      </c>
      <c r="AL24" s="389"/>
      <c r="AM24" s="336">
        <f>IF('TABELLA FB2'!B24&lt;5000,'TABELLA FB4'!$AO$4,IF('TABELLA FB2'!B24&lt;50000,'TABELLA FB4'!$AO$6,IF('TABELLA FB2'!B24&lt;100000,'TABELLA FB4'!$AO$8)))</f>
        <v>1.5</v>
      </c>
      <c r="AN24" s="401">
        <f t="shared" si="7"/>
        <v>0</v>
      </c>
      <c r="AO24" s="391">
        <f>IF('TABELLA FB2'!C24&lt;5000,'TABELLA FB4'!$AO$4,IF('TABELLA FB2'!C24&lt;50000,'TABELLA FB4'!$AO$6,IF('TABELLA FB2'!C24&lt;100000,'TABELLA FB4'!$AO$7,$AO$8)))</f>
        <v>1.5</v>
      </c>
      <c r="AP24" s="337">
        <f t="shared" si="8"/>
        <v>46.088471313406622</v>
      </c>
      <c r="AQ24" s="391">
        <f>IF('TABELLA FB2'!D24&lt;5000,'TABELLA FB4'!$AO$4,IF('TABELLA FB2'!D24&lt;50000,'TABELLA FB4'!$AO$6,IF('TABELLA FB2'!D24&lt;100000,'TABELLA FB4'!$AO$7,$AO$8)))</f>
        <v>1.5</v>
      </c>
      <c r="AR24" s="337">
        <f t="shared" si="9"/>
        <v>49.485715112463744</v>
      </c>
      <c r="AS24" s="391">
        <f>IF('TABELLA FB2'!E24&lt;5000,'TABELLA FB4'!$AO$4,IF('TABELLA FB2'!E24&lt;50000,'TABELLA FB4'!$AO$6,IF('TABELLA FB2'!E24&lt;100000,'TABELLA FB4'!$AO$7,$AO$8)))</f>
        <v>1.5</v>
      </c>
      <c r="AT24" s="337">
        <f t="shared" si="10"/>
        <v>56.358553828406563</v>
      </c>
      <c r="AU24" s="391">
        <f>IF('TABELLA FB2'!F24&lt;5000,'TABELLA FB4'!$AO$4,IF('TABELLA FB2'!F24&lt;50000,'TABELLA FB4'!$AO$6,IF('TABELLA FB2'!F24&lt;100000,'TABELLA FB4'!$AO$7,$AO$8)))</f>
        <v>1.5</v>
      </c>
      <c r="AV24" s="337">
        <f t="shared" si="11"/>
        <v>59.162290253110058</v>
      </c>
      <c r="AW24" s="129"/>
      <c r="AX24" s="402">
        <f t="shared" si="12"/>
        <v>343306.94399999996</v>
      </c>
      <c r="AY24" s="89">
        <f t="shared" si="13"/>
        <v>343306.94399999996</v>
      </c>
      <c r="AZ24" s="89">
        <f t="shared" si="14"/>
        <v>343306.94399999996</v>
      </c>
      <c r="BA24" s="89">
        <f t="shared" si="15"/>
        <v>343306.94399999996</v>
      </c>
      <c r="BB24" s="89">
        <f t="shared" si="16"/>
        <v>343306.94399999996</v>
      </c>
      <c r="BC24" s="450"/>
      <c r="BD24" s="401">
        <f t="shared" si="17"/>
        <v>0.66260781329274476</v>
      </c>
      <c r="BE24" s="392">
        <f t="shared" si="18"/>
        <v>46.751079126699366</v>
      </c>
      <c r="BF24" s="392">
        <f t="shared" si="19"/>
        <v>50.148322925756489</v>
      </c>
      <c r="BG24" s="392">
        <f t="shared" si="20"/>
        <v>57.021161641699308</v>
      </c>
      <c r="BH24" s="392">
        <f t="shared" si="21"/>
        <v>59.824898066402802</v>
      </c>
      <c r="BI24" s="55"/>
      <c r="BJ24" s="338">
        <f t="shared" si="22"/>
        <v>10.886191780821916</v>
      </c>
      <c r="BK24" s="338">
        <f t="shared" si="23"/>
        <v>6.2776510711127651</v>
      </c>
      <c r="BL24" s="338" t="str">
        <f t="shared" si="24"/>
        <v>20% Fab civile</v>
      </c>
      <c r="BM24" s="388"/>
      <c r="BN24" s="401">
        <f t="shared" si="25"/>
        <v>0.13252156265854895</v>
      </c>
      <c r="BO24" s="392">
        <f t="shared" si="26"/>
        <v>6.2776510711127651</v>
      </c>
      <c r="BP24" s="392">
        <f t="shared" si="27"/>
        <v>6.7306169109870488</v>
      </c>
      <c r="BQ24" s="392">
        <f t="shared" si="28"/>
        <v>7.6469954064460914</v>
      </c>
      <c r="BR24" s="392">
        <f t="shared" si="29"/>
        <v>8.02082692973989</v>
      </c>
      <c r="BS24" s="129"/>
      <c r="BT24" s="129"/>
      <c r="BU24" s="340"/>
      <c r="BV24" s="335"/>
    </row>
    <row r="25" spans="1:74" s="8" customFormat="1">
      <c r="A25" s="78" t="str">
        <f>+'TABELLA FB2'!A25</f>
        <v>Biandronno</v>
      </c>
      <c r="B25" s="349">
        <f>'TABELLA FB2'!B25*'TABELLA FB3'!D25*365/1000</f>
        <v>0</v>
      </c>
      <c r="C25" s="79">
        <f>'TABELLA FB2'!C25*'TABELLA FB3'!E25*365/1000</f>
        <v>305672.94124243455</v>
      </c>
      <c r="D25" s="79">
        <f>'TABELLA FB2'!D25*'TABELLA FB3'!F25*365/1000</f>
        <v>315842.09626591112</v>
      </c>
      <c r="E25" s="79">
        <f>'TABELLA FB2'!E25*'TABELLA FB3'!G25*365/1000</f>
        <v>324844.40111889329</v>
      </c>
      <c r="F25" s="80">
        <f>'TABELLA FB2'!F25*'TABELLA FB3'!H25*365/1000</f>
        <v>333378.74063027173</v>
      </c>
      <c r="G25" s="349">
        <f>+$G$5*'TABELLA FB2'!G25*365/1000</f>
        <v>4088</v>
      </c>
      <c r="H25" s="79">
        <f>+$H$5*'TABELLA FB2'!H25*365/1000</f>
        <v>4232.3945710490971</v>
      </c>
      <c r="I25" s="79">
        <f>+$I$5*'TABELLA FB2'!I25*365/1000</f>
        <v>4274.5546863055533</v>
      </c>
      <c r="J25" s="79">
        <f>+$J$5*'TABELLA FB2'!J25*365/1000</f>
        <v>4299.4111912794788</v>
      </c>
      <c r="K25" s="80">
        <f>+$K$5*'TABELLA FB2'!K25*365/1000</f>
        <v>4317.1347707517225</v>
      </c>
      <c r="L25" s="349">
        <f>+$L$5*'TABELLA FB2'!L25/1000</f>
        <v>0</v>
      </c>
      <c r="M25" s="79">
        <f>+$M$5*'TABELLA FB2'!M25/1000</f>
        <v>7428.3249999999998</v>
      </c>
      <c r="N25" s="79">
        <f>+$N$5*'TABELLA FB2'!N25/1000</f>
        <v>8249.5750000000007</v>
      </c>
      <c r="O25" s="79">
        <f>+$O$5*'TABELLA FB2'!O25/1000</f>
        <v>9070.8250000000025</v>
      </c>
      <c r="P25" s="80">
        <f>+$P$5*'TABELLA FB2'!P25/1000</f>
        <v>9892.0750000000007</v>
      </c>
      <c r="Q25" s="349">
        <f>+$Q$5*'TABELLA FB2'!Q25*200/1000</f>
        <v>5552</v>
      </c>
      <c r="R25" s="79">
        <f>+$R$5*'TABELLA FB2'!R25*200/1000</f>
        <v>5552</v>
      </c>
      <c r="S25" s="79">
        <f>+$S$5*'TABELLA FB2'!S25*200/1000</f>
        <v>5552</v>
      </c>
      <c r="T25" s="79">
        <f>+$T$5*'TABELLA FB2'!T25*200/1000</f>
        <v>5552</v>
      </c>
      <c r="U25" s="80">
        <f>+$U$5*'TABELLA FB2'!U25*200/1000</f>
        <v>5552</v>
      </c>
      <c r="V25" s="349">
        <f>+$V$5*('TABELLA FB2'!V25/10^4)*240</f>
        <v>232952.54399999999</v>
      </c>
      <c r="W25" s="79">
        <f>+$W$5*('TABELLA FB2'!W25/10^4)*240</f>
        <v>232952.54399999999</v>
      </c>
      <c r="X25" s="82">
        <f>+W25+$X$6*(('TABELLA FB2'!X25-'TABELLA FB2'!W25)/10^4)*240</f>
        <v>232952.54399999999</v>
      </c>
      <c r="Y25" s="79">
        <f t="shared" si="0"/>
        <v>232952.54399999999</v>
      </c>
      <c r="Z25" s="80">
        <f t="shared" si="0"/>
        <v>232952.54399999999</v>
      </c>
      <c r="AA25" s="349">
        <f>+$AA$5*('TABELLA FB2'!AA25/10^4)*240</f>
        <v>0</v>
      </c>
      <c r="AB25" s="79">
        <f t="shared" si="1"/>
        <v>0</v>
      </c>
      <c r="AC25" s="79">
        <f t="shared" si="1"/>
        <v>0</v>
      </c>
      <c r="AD25" s="79">
        <f t="shared" si="1"/>
        <v>0</v>
      </c>
      <c r="AE25" s="80">
        <f t="shared" si="1"/>
        <v>0</v>
      </c>
      <c r="AF25" s="479"/>
      <c r="AG25" s="349">
        <f t="shared" si="2"/>
        <v>9640</v>
      </c>
      <c r="AH25" s="89">
        <f t="shared" si="3"/>
        <v>322885.66081348364</v>
      </c>
      <c r="AI25" s="89">
        <f t="shared" si="4"/>
        <v>333918.22595221672</v>
      </c>
      <c r="AJ25" s="89">
        <f t="shared" si="5"/>
        <v>343766.63731017278</v>
      </c>
      <c r="AK25" s="89">
        <f t="shared" si="6"/>
        <v>353139.95040102344</v>
      </c>
      <c r="AL25" s="389"/>
      <c r="AM25" s="336">
        <f>IF('TABELLA FB2'!B25&lt;5000,'TABELLA FB4'!$AO$4,IF('TABELLA FB2'!B25&lt;50000,'TABELLA FB4'!$AO$6,IF('TABELLA FB2'!B25&lt;100000,'TABELLA FB4'!$AO$8)))</f>
        <v>1.5</v>
      </c>
      <c r="AN25" s="401">
        <f t="shared" si="7"/>
        <v>0.19444444444444442</v>
      </c>
      <c r="AO25" s="391">
        <f>IF('TABELLA FB2'!C25&lt;5000,'TABELLA FB4'!$AO$4,IF('TABELLA FB2'!C25&lt;50000,'TABELLA FB4'!$AO$6,IF('TABELLA FB2'!C25&lt;100000,'TABELLA FB4'!$AO$7,$AO$8)))</f>
        <v>1.5</v>
      </c>
      <c r="AP25" s="337">
        <f t="shared" si="8"/>
        <v>15.093876560763109</v>
      </c>
      <c r="AQ25" s="391">
        <f>IF('TABELLA FB2'!D25&lt;5000,'TABELLA FB4'!$AO$4,IF('TABELLA FB2'!D25&lt;50000,'TABELLA FB4'!$AO$6,IF('TABELLA FB2'!D25&lt;100000,'TABELLA FB4'!$AO$7,$AO$8)))</f>
        <v>1.5</v>
      </c>
      <c r="AR25" s="337">
        <f t="shared" si="9"/>
        <v>15.618637079157947</v>
      </c>
      <c r="AS25" s="391">
        <f>IF('TABELLA FB2'!E25&lt;5000,'TABELLA FB4'!$AO$4,IF('TABELLA FB2'!E25&lt;50000,'TABELLA FB4'!$AO$6,IF('TABELLA FB2'!E25&lt;100000,'TABELLA FB4'!$AO$7,$AO$8)))</f>
        <v>1.5</v>
      </c>
      <c r="AT25" s="337">
        <f t="shared" si="10"/>
        <v>16.087073692454943</v>
      </c>
      <c r="AU25" s="391">
        <f>IF('TABELLA FB2'!F25&lt;5000,'TABELLA FB4'!$AO$4,IF('TABELLA FB2'!F25&lt;50000,'TABELLA FB4'!$AO$6,IF('TABELLA FB2'!F25&lt;100000,'TABELLA FB4'!$AO$7,$AO$8)))</f>
        <v>1.5</v>
      </c>
      <c r="AV25" s="337">
        <f t="shared" si="11"/>
        <v>16.532912404919301</v>
      </c>
      <c r="AW25" s="129"/>
      <c r="AX25" s="402">
        <f t="shared" si="12"/>
        <v>232952.54399999999</v>
      </c>
      <c r="AY25" s="89">
        <f t="shared" si="13"/>
        <v>232952.54399999999</v>
      </c>
      <c r="AZ25" s="89">
        <f t="shared" si="14"/>
        <v>232952.54399999999</v>
      </c>
      <c r="BA25" s="89">
        <f t="shared" si="15"/>
        <v>232952.54399999999</v>
      </c>
      <c r="BB25" s="89">
        <f t="shared" si="16"/>
        <v>232952.54399999999</v>
      </c>
      <c r="BC25" s="450"/>
      <c r="BD25" s="401">
        <f t="shared" si="17"/>
        <v>0.37049720953830539</v>
      </c>
      <c r="BE25" s="392">
        <f t="shared" si="18"/>
        <v>15.269929325856969</v>
      </c>
      <c r="BF25" s="392">
        <f t="shared" si="19"/>
        <v>15.794689844251808</v>
      </c>
      <c r="BG25" s="392">
        <f t="shared" si="20"/>
        <v>16.263126457548804</v>
      </c>
      <c r="BH25" s="392">
        <f t="shared" si="21"/>
        <v>16.708965170013162</v>
      </c>
      <c r="BI25" s="55"/>
      <c r="BJ25" s="338">
        <f t="shared" si="22"/>
        <v>7.3868767123287675</v>
      </c>
      <c r="BK25" s="338">
        <f t="shared" si="23"/>
        <v>2.0477274277871871</v>
      </c>
      <c r="BL25" s="338" t="str">
        <f t="shared" si="24"/>
        <v>20% Fab civile</v>
      </c>
      <c r="BM25" s="388"/>
      <c r="BN25" s="401">
        <f t="shared" si="25"/>
        <v>6.1136478944698112E-2</v>
      </c>
      <c r="BO25" s="392">
        <f t="shared" si="26"/>
        <v>2.0477274277871871</v>
      </c>
      <c r="BP25" s="392">
        <f t="shared" si="27"/>
        <v>2.1176954969064985</v>
      </c>
      <c r="BQ25" s="392">
        <f t="shared" si="28"/>
        <v>2.180153712012765</v>
      </c>
      <c r="BR25" s="392">
        <f t="shared" si="29"/>
        <v>2.2395988736746792</v>
      </c>
      <c r="BS25" s="129"/>
      <c r="BT25" s="129"/>
      <c r="BU25" s="340"/>
      <c r="BV25" s="335"/>
    </row>
    <row r="26" spans="1:74" s="8" customFormat="1">
      <c r="A26" s="78" t="str">
        <f>+'TABELLA FB2'!A26</f>
        <v>Bisuschio</v>
      </c>
      <c r="B26" s="349">
        <f>'TABELLA FB2'!B26*'TABELLA FB3'!D26*365/1000</f>
        <v>0</v>
      </c>
      <c r="C26" s="79">
        <f>'TABELLA FB2'!C26*'TABELLA FB3'!E26*365/1000</f>
        <v>400586.29836287681</v>
      </c>
      <c r="D26" s="79">
        <f>'TABELLA FB2'!D26*'TABELLA FB3'!F26*365/1000</f>
        <v>421498.55889189953</v>
      </c>
      <c r="E26" s="79">
        <f>'TABELLA FB2'!E26*'TABELLA FB3'!G26*365/1000</f>
        <v>438142.17266380641</v>
      </c>
      <c r="F26" s="80">
        <f>'TABELLA FB2'!F26*'TABELLA FB3'!H26*365/1000</f>
        <v>453055.04224375664</v>
      </c>
      <c r="G26" s="349">
        <f>+$G$5*'TABELLA FB2'!G26*365/1000</f>
        <v>0</v>
      </c>
      <c r="H26" s="79">
        <f>+$H$5*'TABELLA FB2'!H26*365/1000</f>
        <v>0</v>
      </c>
      <c r="I26" s="79">
        <f>+$I$5*'TABELLA FB2'!I26*365/1000</f>
        <v>0</v>
      </c>
      <c r="J26" s="79">
        <f>+$J$5*'TABELLA FB2'!J26*365/1000</f>
        <v>0</v>
      </c>
      <c r="K26" s="80">
        <f>+$K$5*'TABELLA FB2'!K26*365/1000</f>
        <v>0</v>
      </c>
      <c r="L26" s="349">
        <f>+$L$5*'TABELLA FB2'!L26/1000</f>
        <v>0</v>
      </c>
      <c r="M26" s="79">
        <f>+$M$5*'TABELLA FB2'!M26/1000</f>
        <v>3255.5250000000005</v>
      </c>
      <c r="N26" s="79">
        <f>+$N$5*'TABELLA FB2'!N26/1000</f>
        <v>3255.5250000000005</v>
      </c>
      <c r="O26" s="79">
        <f>+$O$5*'TABELLA FB2'!O26/1000</f>
        <v>3255.5250000000005</v>
      </c>
      <c r="P26" s="80">
        <f>+$P$5*'TABELLA FB2'!P26/1000</f>
        <v>3255.5250000000005</v>
      </c>
      <c r="Q26" s="349">
        <f>+$Q$5*'TABELLA FB2'!Q26*200/1000</f>
        <v>14528</v>
      </c>
      <c r="R26" s="79">
        <f>+$R$5*'TABELLA FB2'!R26*200/1000</f>
        <v>14528</v>
      </c>
      <c r="S26" s="79">
        <f>+$S$5*'TABELLA FB2'!S26*200/1000</f>
        <v>14528</v>
      </c>
      <c r="T26" s="79">
        <f>+$T$5*'TABELLA FB2'!T26*200/1000</f>
        <v>14528</v>
      </c>
      <c r="U26" s="80">
        <f>+$U$5*'TABELLA FB2'!U26*200/1000</f>
        <v>14528</v>
      </c>
      <c r="V26" s="349">
        <f>+$V$5*('TABELLA FB2'!V26/10^4)*240</f>
        <v>78130.656000000003</v>
      </c>
      <c r="W26" s="79">
        <f>+$W$5*('TABELLA FB2'!W26/10^4)*240</f>
        <v>78130.656000000003</v>
      </c>
      <c r="X26" s="82">
        <f>+W26+$X$6*(('TABELLA FB2'!X26-'TABELLA FB2'!W26)/10^4)*240</f>
        <v>78130.656000000003</v>
      </c>
      <c r="Y26" s="79">
        <f t="shared" si="0"/>
        <v>78130.656000000003</v>
      </c>
      <c r="Z26" s="80">
        <f t="shared" si="0"/>
        <v>78130.656000000003</v>
      </c>
      <c r="AA26" s="349">
        <f>+$AA$5*('TABELLA FB2'!AA26/10^4)*240</f>
        <v>8077.5359999999991</v>
      </c>
      <c r="AB26" s="79">
        <f t="shared" si="1"/>
        <v>8077.5359999999991</v>
      </c>
      <c r="AC26" s="79">
        <f t="shared" si="1"/>
        <v>8077.5359999999991</v>
      </c>
      <c r="AD26" s="79">
        <f t="shared" si="1"/>
        <v>8077.5359999999991</v>
      </c>
      <c r="AE26" s="80">
        <f t="shared" si="1"/>
        <v>8077.5359999999991</v>
      </c>
      <c r="AF26" s="479"/>
      <c r="AG26" s="349">
        <f t="shared" si="2"/>
        <v>14528</v>
      </c>
      <c r="AH26" s="89">
        <f t="shared" si="3"/>
        <v>418369.82336287684</v>
      </c>
      <c r="AI26" s="89">
        <f t="shared" si="4"/>
        <v>439282.08389189956</v>
      </c>
      <c r="AJ26" s="89">
        <f t="shared" si="5"/>
        <v>455925.69766380644</v>
      </c>
      <c r="AK26" s="89">
        <f t="shared" si="6"/>
        <v>470838.56724375667</v>
      </c>
      <c r="AL26" s="389"/>
      <c r="AM26" s="336">
        <f>IF('TABELLA FB2'!B26&lt;5000,'TABELLA FB4'!$AO$4,IF('TABELLA FB2'!B26&lt;50000,'TABELLA FB4'!$AO$6,IF('TABELLA FB2'!B26&lt;100000,'TABELLA FB4'!$AO$8)))</f>
        <v>1.5</v>
      </c>
      <c r="AN26" s="401">
        <f t="shared" si="7"/>
        <v>0</v>
      </c>
      <c r="AO26" s="391">
        <f>IF('TABELLA FB2'!C26&lt;5000,'TABELLA FB4'!$AO$4,IF('TABELLA FB2'!C26&lt;50000,'TABELLA FB4'!$AO$6,IF('TABELLA FB2'!C26&lt;100000,'TABELLA FB4'!$AO$7,$AO$8)))</f>
        <v>1.5</v>
      </c>
      <c r="AP26" s="337">
        <f t="shared" si="8"/>
        <v>19.208610319771537</v>
      </c>
      <c r="AQ26" s="391">
        <f>IF('TABELLA FB2'!D26&lt;5000,'TABELLA FB4'!$AO$4,IF('TABELLA FB2'!D26&lt;50000,'TABELLA FB4'!$AO$6,IF('TABELLA FB2'!D26&lt;100000,'TABELLA FB4'!$AO$7,$AO$8)))</f>
        <v>1.5</v>
      </c>
      <c r="AR26" s="337">
        <f t="shared" si="9"/>
        <v>20.203295466699938</v>
      </c>
      <c r="AS26" s="391">
        <f>IF('TABELLA FB2'!E26&lt;5000,'TABELLA FB4'!$AO$4,IF('TABELLA FB2'!E26&lt;50000,'TABELLA FB4'!$AO$6,IF('TABELLA FB2'!E26&lt;100000,'TABELLA FB4'!$AO$7,$AO$8)))</f>
        <v>1.5</v>
      </c>
      <c r="AT26" s="337">
        <f t="shared" si="10"/>
        <v>20.994943762547869</v>
      </c>
      <c r="AU26" s="391">
        <f>IF('TABELLA FB2'!F26&lt;5000,'TABELLA FB4'!$AO$4,IF('TABELLA FB2'!F26&lt;50000,'TABELLA FB4'!$AO$6,IF('TABELLA FB2'!F26&lt;100000,'TABELLA FB4'!$AO$7,$AO$8)))</f>
        <v>1.5</v>
      </c>
      <c r="AV26" s="337">
        <f t="shared" si="11"/>
        <v>21.704269750939716</v>
      </c>
      <c r="AW26" s="129"/>
      <c r="AX26" s="402">
        <f t="shared" si="12"/>
        <v>86208.191999999995</v>
      </c>
      <c r="AY26" s="89">
        <f t="shared" si="13"/>
        <v>86208.191999999995</v>
      </c>
      <c r="AZ26" s="89">
        <f t="shared" si="14"/>
        <v>86208.191999999995</v>
      </c>
      <c r="BA26" s="89">
        <f t="shared" si="15"/>
        <v>86208.191999999995</v>
      </c>
      <c r="BB26" s="89">
        <f t="shared" si="16"/>
        <v>86208.191999999995</v>
      </c>
      <c r="BC26" s="450"/>
      <c r="BD26" s="401">
        <f t="shared" si="17"/>
        <v>0.46067985794013189</v>
      </c>
      <c r="BE26" s="392">
        <f t="shared" si="18"/>
        <v>19.66929017771167</v>
      </c>
      <c r="BF26" s="392">
        <f t="shared" si="19"/>
        <v>20.66397532464007</v>
      </c>
      <c r="BG26" s="392">
        <f t="shared" si="20"/>
        <v>21.455623620488002</v>
      </c>
      <c r="BH26" s="392">
        <f t="shared" si="21"/>
        <v>22.164949608879848</v>
      </c>
      <c r="BI26" s="55"/>
      <c r="BJ26" s="338">
        <f t="shared" si="22"/>
        <v>2.7336438356164385</v>
      </c>
      <c r="BK26" s="338">
        <f t="shared" si="23"/>
        <v>2.6532840142242318</v>
      </c>
      <c r="BL26" s="338" t="str">
        <f t="shared" si="24"/>
        <v>20% Fab civile</v>
      </c>
      <c r="BM26" s="388"/>
      <c r="BN26" s="401">
        <f t="shared" si="25"/>
        <v>9.2135971588026389E-2</v>
      </c>
      <c r="BO26" s="392">
        <f t="shared" si="26"/>
        <v>2.6532840142242313</v>
      </c>
      <c r="BP26" s="392">
        <f t="shared" si="27"/>
        <v>2.7336438356164381</v>
      </c>
      <c r="BQ26" s="392">
        <f t="shared" si="28"/>
        <v>2.7336438356164381</v>
      </c>
      <c r="BR26" s="392">
        <f t="shared" si="29"/>
        <v>2.7336438356164381</v>
      </c>
      <c r="BS26" s="129"/>
      <c r="BT26" s="129"/>
      <c r="BU26" s="340"/>
      <c r="BV26" s="335"/>
    </row>
    <row r="27" spans="1:74" s="8" customFormat="1">
      <c r="A27" s="78" t="str">
        <f>+'TABELLA FB2'!A27</f>
        <v>Bodio Lomnago</v>
      </c>
      <c r="B27" s="349">
        <f>'TABELLA FB2'!B27*'TABELLA FB3'!D27*365/1000</f>
        <v>0</v>
      </c>
      <c r="C27" s="79">
        <f>'TABELLA FB2'!C27*'TABELLA FB3'!E27*365/1000</f>
        <v>198496.55056500004</v>
      </c>
      <c r="D27" s="79">
        <f>'TABELLA FB2'!D27*'TABELLA FB3'!F27*365/1000</f>
        <v>205384.67809809794</v>
      </c>
      <c r="E27" s="79">
        <f>'TABELLA FB2'!E27*'TABELLA FB3'!G27*365/1000</f>
        <v>211410.03425871357</v>
      </c>
      <c r="F27" s="80">
        <f>'TABELLA FB2'!F27*'TABELLA FB3'!H27*365/1000</f>
        <v>217089.08586429901</v>
      </c>
      <c r="G27" s="349">
        <f>+$G$5*'TABELLA FB2'!G27*365/1000</f>
        <v>4818</v>
      </c>
      <c r="H27" s="79">
        <f>+$H$5*'TABELLA FB2'!H27*365/1000</f>
        <v>5038.758591265374</v>
      </c>
      <c r="I27" s="79">
        <f>+$I$5*'TABELLA FB2'!I27*365/1000</f>
        <v>5096.010809952817</v>
      </c>
      <c r="J27" s="79">
        <f>+$J$5*'TABELLA FB2'!J27*365/1000</f>
        <v>5129.802301865845</v>
      </c>
      <c r="K27" s="80">
        <f>+$K$5*'TABELLA FB2'!K27*365/1000</f>
        <v>5153.9135492963051</v>
      </c>
      <c r="L27" s="349">
        <f>+$L$5*'TABELLA FB2'!L27/1000</f>
        <v>0</v>
      </c>
      <c r="M27" s="79">
        <f>+$M$5*'TABELLA FB2'!M27/1000</f>
        <v>1409.24</v>
      </c>
      <c r="N27" s="79">
        <f>+$N$5*'TABELLA FB2'!N27/1000</f>
        <v>1460.34</v>
      </c>
      <c r="O27" s="79">
        <f>+$O$5*'TABELLA FB2'!O27/1000</f>
        <v>1511.44</v>
      </c>
      <c r="P27" s="80">
        <f>+$P$5*'TABELLA FB2'!P27/1000</f>
        <v>1562.54</v>
      </c>
      <c r="Q27" s="349">
        <f>+$Q$5*'TABELLA FB2'!Q27*200/1000</f>
        <v>5712</v>
      </c>
      <c r="R27" s="79">
        <f>+$R$5*'TABELLA FB2'!R27*200/1000</f>
        <v>5712</v>
      </c>
      <c r="S27" s="79">
        <f>+$S$5*'TABELLA FB2'!S27*200/1000</f>
        <v>5712</v>
      </c>
      <c r="T27" s="79">
        <f>+$T$5*'TABELLA FB2'!T27*200/1000</f>
        <v>5712</v>
      </c>
      <c r="U27" s="80">
        <f>+$U$5*'TABELLA FB2'!U27*200/1000</f>
        <v>5712</v>
      </c>
      <c r="V27" s="349">
        <f>+$V$5*('TABELLA FB2'!V27/10^4)*240</f>
        <v>251626.17599999998</v>
      </c>
      <c r="W27" s="79">
        <f>+$W$5*('TABELLA FB2'!W27/10^4)*240</f>
        <v>251626.17599999998</v>
      </c>
      <c r="X27" s="82">
        <f>+W27+$X$6*(('TABELLA FB2'!X27-'TABELLA FB2'!W27)/10^4)*240</f>
        <v>251626.17599999998</v>
      </c>
      <c r="Y27" s="79">
        <f t="shared" si="0"/>
        <v>251626.17599999998</v>
      </c>
      <c r="Z27" s="80">
        <f t="shared" si="0"/>
        <v>251626.17599999998</v>
      </c>
      <c r="AA27" s="349">
        <f>+$AA$5*('TABELLA FB2'!AA27/10^4)*240</f>
        <v>38613.023999999998</v>
      </c>
      <c r="AB27" s="79">
        <f t="shared" si="1"/>
        <v>38613.023999999998</v>
      </c>
      <c r="AC27" s="79">
        <f t="shared" si="1"/>
        <v>38613.023999999998</v>
      </c>
      <c r="AD27" s="79">
        <f t="shared" si="1"/>
        <v>38613.023999999998</v>
      </c>
      <c r="AE27" s="80">
        <f t="shared" si="1"/>
        <v>38613.023999999998</v>
      </c>
      <c r="AF27" s="479"/>
      <c r="AG27" s="349">
        <f t="shared" si="2"/>
        <v>10530</v>
      </c>
      <c r="AH27" s="89">
        <f t="shared" si="3"/>
        <v>210656.54915626539</v>
      </c>
      <c r="AI27" s="89">
        <f t="shared" si="4"/>
        <v>217653.02890805076</v>
      </c>
      <c r="AJ27" s="89">
        <f t="shared" si="5"/>
        <v>223763.27656057943</v>
      </c>
      <c r="AK27" s="89">
        <f t="shared" si="6"/>
        <v>229517.53941359531</v>
      </c>
      <c r="AL27" s="389"/>
      <c r="AM27" s="336">
        <f>IF('TABELLA FB2'!B27&lt;5000,'TABELLA FB4'!$AO$4,IF('TABELLA FB2'!B27&lt;50000,'TABELLA FB4'!$AO$6,IF('TABELLA FB2'!B27&lt;100000,'TABELLA FB4'!$AO$8)))</f>
        <v>1.5</v>
      </c>
      <c r="AN27" s="401">
        <f t="shared" si="7"/>
        <v>0.22916666666666663</v>
      </c>
      <c r="AO27" s="391">
        <f>IF('TABELLA FB2'!C27&lt;5000,'TABELLA FB4'!$AO$4,IF('TABELLA FB2'!C27&lt;50000,'TABELLA FB4'!$AO$6,IF('TABELLA FB2'!C27&lt;100000,'TABELLA FB4'!$AO$7,$AO$8)))</f>
        <v>1.5</v>
      </c>
      <c r="AP27" s="337">
        <f t="shared" si="8"/>
        <v>9.7481235329273872</v>
      </c>
      <c r="AQ27" s="391">
        <f>IF('TABELLA FB2'!D27&lt;5000,'TABELLA FB4'!$AO$4,IF('TABELLA FB2'!D27&lt;50000,'TABELLA FB4'!$AO$6,IF('TABELLA FB2'!D27&lt;100000,'TABELLA FB4'!$AO$7,$AO$8)))</f>
        <v>1.5</v>
      </c>
      <c r="AR27" s="337">
        <f t="shared" si="9"/>
        <v>10.08090890924899</v>
      </c>
      <c r="AS27" s="391">
        <f>IF('TABELLA FB2'!E27&lt;5000,'TABELLA FB4'!$AO$4,IF('TABELLA FB2'!E27&lt;50000,'TABELLA FB4'!$AO$6,IF('TABELLA FB2'!E27&lt;100000,'TABELLA FB4'!$AO$7,$AO$8)))</f>
        <v>1.5</v>
      </c>
      <c r="AT27" s="337">
        <f t="shared" si="10"/>
        <v>10.371540932295444</v>
      </c>
      <c r="AU27" s="391">
        <f>IF('TABELLA FB2'!F27&lt;5000,'TABELLA FB4'!$AO$4,IF('TABELLA FB2'!F27&lt;50000,'TABELLA FB4'!$AO$6,IF('TABELLA FB2'!F27&lt;100000,'TABELLA FB4'!$AO$7,$AO$8)))</f>
        <v>1.5</v>
      </c>
      <c r="AV27" s="337">
        <f t="shared" si="11"/>
        <v>10.645240649428999</v>
      </c>
      <c r="AW27" s="129"/>
      <c r="AX27" s="402">
        <f t="shared" si="12"/>
        <v>290239.19999999995</v>
      </c>
      <c r="AY27" s="89">
        <f t="shared" si="13"/>
        <v>290239.19999999995</v>
      </c>
      <c r="AZ27" s="89">
        <f t="shared" si="14"/>
        <v>290239.19999999995</v>
      </c>
      <c r="BA27" s="89">
        <f t="shared" si="15"/>
        <v>290239.19999999995</v>
      </c>
      <c r="BB27" s="89">
        <f t="shared" si="16"/>
        <v>290239.19999999995</v>
      </c>
      <c r="BC27" s="450"/>
      <c r="BD27" s="401">
        <f t="shared" si="17"/>
        <v>0.41029299847792994</v>
      </c>
      <c r="BE27" s="392">
        <f t="shared" si="18"/>
        <v>9.9292498647386509</v>
      </c>
      <c r="BF27" s="392">
        <f t="shared" si="19"/>
        <v>10.262035241060254</v>
      </c>
      <c r="BG27" s="392">
        <f t="shared" si="20"/>
        <v>10.552667264106708</v>
      </c>
      <c r="BH27" s="392">
        <f t="shared" si="21"/>
        <v>10.826366981240263</v>
      </c>
      <c r="BI27" s="55"/>
      <c r="BJ27" s="338">
        <f t="shared" si="22"/>
        <v>9.203424657534244</v>
      </c>
      <c r="BK27" s="338">
        <f t="shared" si="23"/>
        <v>1.335975070752571</v>
      </c>
      <c r="BL27" s="338" t="str">
        <f t="shared" si="24"/>
        <v>20% Fab civile</v>
      </c>
      <c r="BM27" s="388"/>
      <c r="BN27" s="401">
        <f t="shared" si="25"/>
        <v>6.6780821917808209E-2</v>
      </c>
      <c r="BO27" s="392">
        <f t="shared" si="26"/>
        <v>1.3359750707525708</v>
      </c>
      <c r="BP27" s="392">
        <f t="shared" si="27"/>
        <v>1.3803464542621178</v>
      </c>
      <c r="BQ27" s="392">
        <f t="shared" si="28"/>
        <v>1.4190973906683118</v>
      </c>
      <c r="BR27" s="392">
        <f t="shared" si="29"/>
        <v>1.4555906862861194</v>
      </c>
      <c r="BS27" s="129"/>
      <c r="BT27" s="129"/>
      <c r="BU27" s="340"/>
      <c r="BV27" s="335"/>
    </row>
    <row r="28" spans="1:74" s="8" customFormat="1">
      <c r="A28" s="78" t="str">
        <f>+'TABELLA FB2'!A28</f>
        <v>Brebbia</v>
      </c>
      <c r="B28" s="349">
        <f>'TABELLA FB2'!B28*'TABELLA FB3'!D28*365/1000</f>
        <v>0</v>
      </c>
      <c r="C28" s="79">
        <f>'TABELLA FB2'!C28*'TABELLA FB3'!E28*365/1000</f>
        <v>324639.16782790562</v>
      </c>
      <c r="D28" s="79">
        <f>'TABELLA FB2'!D28*'TABELLA FB3'!F28*365/1000</f>
        <v>342155.39476228203</v>
      </c>
      <c r="E28" s="79">
        <f>'TABELLA FB2'!E28*'TABELLA FB3'!G28*365/1000</f>
        <v>356012.27662873105</v>
      </c>
      <c r="F28" s="80">
        <f>'TABELLA FB2'!F28*'TABELLA FB3'!H28*365/1000</f>
        <v>368383.98198146716</v>
      </c>
      <c r="G28" s="349">
        <f>+$G$5*'TABELLA FB2'!G28*365/1000</f>
        <v>0</v>
      </c>
      <c r="H28" s="79">
        <f>+$H$5*'TABELLA FB2'!H28*365/1000</f>
        <v>0</v>
      </c>
      <c r="I28" s="79">
        <f>+$I$5*'TABELLA FB2'!I28*365/1000</f>
        <v>0</v>
      </c>
      <c r="J28" s="79">
        <f>+$J$5*'TABELLA FB2'!J28*365/1000</f>
        <v>0</v>
      </c>
      <c r="K28" s="80">
        <f>+$K$5*'TABELLA FB2'!K28*365/1000</f>
        <v>0</v>
      </c>
      <c r="L28" s="349">
        <f>+$L$5*'TABELLA FB2'!L28/1000</f>
        <v>0</v>
      </c>
      <c r="M28" s="79">
        <f>+$M$5*'TABELLA FB2'!M28/1000</f>
        <v>4332.83</v>
      </c>
      <c r="N28" s="79">
        <f>+$N$5*'TABELLA FB2'!N28/1000</f>
        <v>4617.53</v>
      </c>
      <c r="O28" s="79">
        <f>+$O$5*'TABELLA FB2'!O28/1000</f>
        <v>4902.2299999999996</v>
      </c>
      <c r="P28" s="80">
        <f>+$P$5*'TABELLA FB2'!P28/1000</f>
        <v>5186.93</v>
      </c>
      <c r="Q28" s="349">
        <f>+$Q$5*'TABELLA FB2'!Q28*200/1000</f>
        <v>5632</v>
      </c>
      <c r="R28" s="79">
        <f>+$R$5*'TABELLA FB2'!R28*200/1000</f>
        <v>5632</v>
      </c>
      <c r="S28" s="79">
        <f>+$S$5*'TABELLA FB2'!S28*200/1000</f>
        <v>5632</v>
      </c>
      <c r="T28" s="79">
        <f>+$T$5*'TABELLA FB2'!T28*200/1000</f>
        <v>5632</v>
      </c>
      <c r="U28" s="80">
        <f>+$U$5*'TABELLA FB2'!U28*200/1000</f>
        <v>5632</v>
      </c>
      <c r="V28" s="349">
        <f>+$V$5*('TABELLA FB2'!V28/10^4)*240</f>
        <v>298581.98400000005</v>
      </c>
      <c r="W28" s="79">
        <f>+$W$5*('TABELLA FB2'!W28/10^4)*240</f>
        <v>298581.98400000005</v>
      </c>
      <c r="X28" s="82">
        <f>+W28+$X$6*(('TABELLA FB2'!X28-'TABELLA FB2'!W28)/10^4)*240</f>
        <v>298581.98400000005</v>
      </c>
      <c r="Y28" s="79">
        <f t="shared" si="0"/>
        <v>298581.98400000005</v>
      </c>
      <c r="Z28" s="80">
        <f t="shared" si="0"/>
        <v>298581.98400000005</v>
      </c>
      <c r="AA28" s="349">
        <f>+$AA$5*('TABELLA FB2'!AA28/10^4)*240</f>
        <v>54702.431999999993</v>
      </c>
      <c r="AB28" s="79">
        <f t="shared" si="1"/>
        <v>54702.431999999993</v>
      </c>
      <c r="AC28" s="79">
        <f t="shared" si="1"/>
        <v>54702.431999999993</v>
      </c>
      <c r="AD28" s="79">
        <f t="shared" si="1"/>
        <v>54702.431999999993</v>
      </c>
      <c r="AE28" s="80">
        <f t="shared" si="1"/>
        <v>54702.431999999993</v>
      </c>
      <c r="AF28" s="479"/>
      <c r="AG28" s="349">
        <f t="shared" si="2"/>
        <v>5632</v>
      </c>
      <c r="AH28" s="89">
        <f t="shared" si="3"/>
        <v>334603.99782790564</v>
      </c>
      <c r="AI28" s="89">
        <f t="shared" si="4"/>
        <v>352404.92476228205</v>
      </c>
      <c r="AJ28" s="89">
        <f t="shared" si="5"/>
        <v>366546.50662873103</v>
      </c>
      <c r="AK28" s="89">
        <f t="shared" si="6"/>
        <v>379202.91198146716</v>
      </c>
      <c r="AL28" s="389"/>
      <c r="AM28" s="336">
        <f>IF('TABELLA FB2'!B28&lt;5000,'TABELLA FB4'!$AO$4,IF('TABELLA FB2'!B28&lt;50000,'TABELLA FB4'!$AO$6,IF('TABELLA FB2'!B28&lt;100000,'TABELLA FB4'!$AO$8)))</f>
        <v>1.5</v>
      </c>
      <c r="AN28" s="401">
        <f t="shared" si="7"/>
        <v>0</v>
      </c>
      <c r="AO28" s="391">
        <f>IF('TABELLA FB2'!C28&lt;5000,'TABELLA FB4'!$AO$4,IF('TABELLA FB2'!C28&lt;50000,'TABELLA FB4'!$AO$6,IF('TABELLA FB2'!C28&lt;100000,'TABELLA FB4'!$AO$7,$AO$8)))</f>
        <v>1.5</v>
      </c>
      <c r="AP28" s="337">
        <f t="shared" si="8"/>
        <v>15.647450429409512</v>
      </c>
      <c r="AQ28" s="391">
        <f>IF('TABELLA FB2'!D28&lt;5000,'TABELLA FB4'!$AO$4,IF('TABELLA FB2'!D28&lt;50000,'TABELLA FB4'!$AO$6,IF('TABELLA FB2'!D28&lt;100000,'TABELLA FB4'!$AO$7,$AO$8)))</f>
        <v>1.5</v>
      </c>
      <c r="AR28" s="337">
        <f t="shared" si="9"/>
        <v>16.494145964720417</v>
      </c>
      <c r="AS28" s="391">
        <f>IF('TABELLA FB2'!E28&lt;5000,'TABELLA FB4'!$AO$4,IF('TABELLA FB2'!E28&lt;50000,'TABELLA FB4'!$AO$6,IF('TABELLA FB2'!E28&lt;100000,'TABELLA FB4'!$AO$7,$AO$8)))</f>
        <v>1.5</v>
      </c>
      <c r="AT28" s="337">
        <f t="shared" si="10"/>
        <v>17.166785893680128</v>
      </c>
      <c r="AU28" s="391">
        <f>IF('TABELLA FB2'!F28&lt;5000,'TABELLA FB4'!$AO$4,IF('TABELLA FB2'!F28&lt;50000,'TABELLA FB4'!$AO$6,IF('TABELLA FB2'!F28&lt;100000,'TABELLA FB4'!$AO$7,$AO$8)))</f>
        <v>1.5</v>
      </c>
      <c r="AV28" s="337">
        <f t="shared" si="11"/>
        <v>17.768783865176328</v>
      </c>
      <c r="AW28" s="129"/>
      <c r="AX28" s="402">
        <f t="shared" si="12"/>
        <v>353284.41600000003</v>
      </c>
      <c r="AY28" s="89">
        <f t="shared" si="13"/>
        <v>353284.41600000003</v>
      </c>
      <c r="AZ28" s="89">
        <f t="shared" si="14"/>
        <v>353284.41600000003</v>
      </c>
      <c r="BA28" s="89">
        <f t="shared" si="15"/>
        <v>353284.41600000003</v>
      </c>
      <c r="BB28" s="89">
        <f t="shared" si="16"/>
        <v>353284.41600000003</v>
      </c>
      <c r="BC28" s="450"/>
      <c r="BD28" s="401">
        <f t="shared" si="17"/>
        <v>0.17858954845256214</v>
      </c>
      <c r="BE28" s="392">
        <f t="shared" si="18"/>
        <v>15.826039977862074</v>
      </c>
      <c r="BF28" s="392">
        <f t="shared" si="19"/>
        <v>16.672735513172981</v>
      </c>
      <c r="BG28" s="392">
        <f t="shared" si="20"/>
        <v>17.345375442132692</v>
      </c>
      <c r="BH28" s="392">
        <f t="shared" si="21"/>
        <v>17.947373413628888</v>
      </c>
      <c r="BI28" s="55"/>
      <c r="BJ28" s="338">
        <f t="shared" si="22"/>
        <v>11.202575342465753</v>
      </c>
      <c r="BK28" s="338">
        <f t="shared" si="23"/>
        <v>2.1220446336117811</v>
      </c>
      <c r="BL28" s="338" t="str">
        <f t="shared" si="24"/>
        <v>20% Fab civile</v>
      </c>
      <c r="BM28" s="388"/>
      <c r="BN28" s="401">
        <f t="shared" si="25"/>
        <v>3.5717909690512431E-2</v>
      </c>
      <c r="BO28" s="392">
        <f t="shared" si="26"/>
        <v>2.1220446336117806</v>
      </c>
      <c r="BP28" s="392">
        <f t="shared" si="27"/>
        <v>2.2349373716532348</v>
      </c>
      <c r="BQ28" s="392">
        <f t="shared" si="28"/>
        <v>2.3246226955145297</v>
      </c>
      <c r="BR28" s="392">
        <f t="shared" si="29"/>
        <v>2.4048890917140229</v>
      </c>
      <c r="BS28" s="129"/>
      <c r="BT28" s="129"/>
      <c r="BU28" s="340"/>
      <c r="BV28" s="335"/>
    </row>
    <row r="29" spans="1:74" s="8" customFormat="1">
      <c r="A29" s="78" t="str">
        <f>+'TABELLA FB2'!A29</f>
        <v>Bregano</v>
      </c>
      <c r="B29" s="349">
        <f>'TABELLA FB2'!B29*'TABELLA FB3'!D29*365/1000</f>
        <v>0</v>
      </c>
      <c r="C29" s="79">
        <f>'TABELLA FB2'!C29*'TABELLA FB3'!E29*365/1000</f>
        <v>75655.510220461467</v>
      </c>
      <c r="D29" s="79">
        <f>'TABELLA FB2'!D29*'TABELLA FB3'!F29*365/1000</f>
        <v>79870.336096746629</v>
      </c>
      <c r="E29" s="79">
        <f>'TABELLA FB2'!E29*'TABELLA FB3'!G29*365/1000</f>
        <v>83185.89879946057</v>
      </c>
      <c r="F29" s="80">
        <f>'TABELLA FB2'!F29*'TABELLA FB3'!H29*365/1000</f>
        <v>86136.124952653801</v>
      </c>
      <c r="G29" s="349">
        <f>+$G$5*'TABELLA FB2'!G29*365/1000</f>
        <v>0</v>
      </c>
      <c r="H29" s="79">
        <f>+$H$5*'TABELLA FB2'!H29*365/1000</f>
        <v>0</v>
      </c>
      <c r="I29" s="79">
        <f>+$I$5*'TABELLA FB2'!I29*365/1000</f>
        <v>0</v>
      </c>
      <c r="J29" s="79">
        <f>+$J$5*'TABELLA FB2'!J29*365/1000</f>
        <v>0</v>
      </c>
      <c r="K29" s="80">
        <f>+$K$5*'TABELLA FB2'!K29*365/1000</f>
        <v>0</v>
      </c>
      <c r="L29" s="349">
        <f>+$L$5*'TABELLA FB2'!L29/1000</f>
        <v>0</v>
      </c>
      <c r="M29" s="79">
        <f>+$M$5*'TABELLA FB2'!M29/1000</f>
        <v>1160.25</v>
      </c>
      <c r="N29" s="79">
        <f>+$N$5*'TABELLA FB2'!N29/1000</f>
        <v>1160.25</v>
      </c>
      <c r="O29" s="79">
        <f>+$O$5*'TABELLA FB2'!O29/1000</f>
        <v>1160.25</v>
      </c>
      <c r="P29" s="80">
        <f>+$P$5*'TABELLA FB2'!P29/1000</f>
        <v>1160.25</v>
      </c>
      <c r="Q29" s="349">
        <f>+$Q$5*'TABELLA FB2'!Q29*200/1000</f>
        <v>368</v>
      </c>
      <c r="R29" s="79">
        <f>+$R$5*'TABELLA FB2'!R29*200/1000</f>
        <v>368</v>
      </c>
      <c r="S29" s="79">
        <f>+$S$5*'TABELLA FB2'!S29*200/1000</f>
        <v>368</v>
      </c>
      <c r="T29" s="79">
        <f>+$T$5*'TABELLA FB2'!T29*200/1000</f>
        <v>368</v>
      </c>
      <c r="U29" s="80">
        <f>+$U$5*'TABELLA FB2'!U29*200/1000</f>
        <v>368</v>
      </c>
      <c r="V29" s="349">
        <f>+$V$5*('TABELLA FB2'!V29/10^4)*240</f>
        <v>0</v>
      </c>
      <c r="W29" s="79">
        <f>+$W$5*('TABELLA FB2'!W29/10^4)*240</f>
        <v>0</v>
      </c>
      <c r="X29" s="82">
        <f>+W29+$X$6*(('TABELLA FB2'!X29-'TABELLA FB2'!W29)/10^4)*240</f>
        <v>0</v>
      </c>
      <c r="Y29" s="79">
        <f t="shared" si="0"/>
        <v>0</v>
      </c>
      <c r="Z29" s="80">
        <f t="shared" si="0"/>
        <v>0</v>
      </c>
      <c r="AA29" s="349">
        <f>+$AA$5*('TABELLA FB2'!AA29/10^4)*240</f>
        <v>0</v>
      </c>
      <c r="AB29" s="79">
        <f t="shared" si="1"/>
        <v>0</v>
      </c>
      <c r="AC29" s="79">
        <f t="shared" si="1"/>
        <v>0</v>
      </c>
      <c r="AD29" s="79">
        <f t="shared" si="1"/>
        <v>0</v>
      </c>
      <c r="AE29" s="80">
        <f t="shared" si="1"/>
        <v>0</v>
      </c>
      <c r="AF29" s="479"/>
      <c r="AG29" s="349">
        <f t="shared" si="2"/>
        <v>368</v>
      </c>
      <c r="AH29" s="89">
        <f t="shared" si="3"/>
        <v>77183.760220461467</v>
      </c>
      <c r="AI29" s="89">
        <f t="shared" si="4"/>
        <v>81398.586096746629</v>
      </c>
      <c r="AJ29" s="89">
        <f t="shared" si="5"/>
        <v>84714.14879946057</v>
      </c>
      <c r="AK29" s="89">
        <f t="shared" si="6"/>
        <v>87664.374952653801</v>
      </c>
      <c r="AL29" s="389"/>
      <c r="AM29" s="336">
        <f>IF('TABELLA FB2'!B29&lt;5000,'TABELLA FB4'!$AO$4,IF('TABELLA FB2'!B29&lt;50000,'TABELLA FB4'!$AO$6,IF('TABELLA FB2'!B29&lt;100000,'TABELLA FB4'!$AO$8)))</f>
        <v>1.5</v>
      </c>
      <c r="AN29" s="401">
        <f t="shared" si="7"/>
        <v>0</v>
      </c>
      <c r="AO29" s="391">
        <f>IF('TABELLA FB2'!C29&lt;5000,'TABELLA FB4'!$AO$4,IF('TABELLA FB2'!C29&lt;50000,'TABELLA FB4'!$AO$6,IF('TABELLA FB2'!C29&lt;100000,'TABELLA FB4'!$AO$7,$AO$8)))</f>
        <v>1.5</v>
      </c>
      <c r="AP29" s="337">
        <f t="shared" si="8"/>
        <v>3.6537176664983568</v>
      </c>
      <c r="AQ29" s="391">
        <f>IF('TABELLA FB2'!D29&lt;5000,'TABELLA FB4'!$AO$4,IF('TABELLA FB2'!D29&lt;50000,'TABELLA FB4'!$AO$6,IF('TABELLA FB2'!D29&lt;100000,'TABELLA FB4'!$AO$7,$AO$8)))</f>
        <v>1.5</v>
      </c>
      <c r="AR29" s="337">
        <f t="shared" si="9"/>
        <v>3.8541945441755434</v>
      </c>
      <c r="AS29" s="391">
        <f>IF('TABELLA FB2'!E29&lt;5000,'TABELLA FB4'!$AO$4,IF('TABELLA FB2'!E29&lt;50000,'TABELLA FB4'!$AO$6,IF('TABELLA FB2'!E29&lt;100000,'TABELLA FB4'!$AO$7,$AO$8)))</f>
        <v>1.5</v>
      </c>
      <c r="AT29" s="337">
        <f t="shared" si="10"/>
        <v>4.0118982495938242</v>
      </c>
      <c r="AU29" s="391">
        <f>IF('TABELLA FB2'!F29&lt;5000,'TABELLA FB4'!$AO$4,IF('TABELLA FB2'!F29&lt;50000,'TABELLA FB4'!$AO$6,IF('TABELLA FB2'!F29&lt;100000,'TABELLA FB4'!$AO$7,$AO$8)))</f>
        <v>1.5</v>
      </c>
      <c r="AV29" s="337">
        <f t="shared" si="11"/>
        <v>4.1522248360280534</v>
      </c>
      <c r="AW29" s="129"/>
      <c r="AX29" s="402">
        <f t="shared" si="12"/>
        <v>0</v>
      </c>
      <c r="AY29" s="89">
        <f t="shared" si="13"/>
        <v>0</v>
      </c>
      <c r="AZ29" s="89">
        <f t="shared" si="14"/>
        <v>0</v>
      </c>
      <c r="BA29" s="89">
        <f t="shared" si="15"/>
        <v>0</v>
      </c>
      <c r="BB29" s="89">
        <f t="shared" si="16"/>
        <v>0</v>
      </c>
      <c r="BC29" s="450"/>
      <c r="BD29" s="401">
        <f t="shared" si="17"/>
        <v>1.1669203450025367E-2</v>
      </c>
      <c r="BE29" s="392">
        <f t="shared" si="18"/>
        <v>3.665386869948382</v>
      </c>
      <c r="BF29" s="392">
        <f t="shared" si="19"/>
        <v>3.8658637476255686</v>
      </c>
      <c r="BG29" s="392">
        <f t="shared" si="20"/>
        <v>4.0235674530438494</v>
      </c>
      <c r="BH29" s="392">
        <f t="shared" si="21"/>
        <v>4.1638940394780786</v>
      </c>
      <c r="BI29" s="55"/>
      <c r="BJ29" s="338">
        <f t="shared" si="22"/>
        <v>0</v>
      </c>
      <c r="BK29" s="338">
        <f t="shared" si="23"/>
        <v>0.48949619622311941</v>
      </c>
      <c r="BL29" s="338" t="str">
        <f t="shared" si="24"/>
        <v/>
      </c>
      <c r="BM29" s="388"/>
      <c r="BN29" s="401">
        <f t="shared" si="25"/>
        <v>0</v>
      </c>
      <c r="BO29" s="392">
        <f t="shared" si="26"/>
        <v>0</v>
      </c>
      <c r="BP29" s="392">
        <f t="shared" si="27"/>
        <v>0</v>
      </c>
      <c r="BQ29" s="392">
        <f t="shared" si="28"/>
        <v>0</v>
      </c>
      <c r="BR29" s="392">
        <f t="shared" si="29"/>
        <v>0</v>
      </c>
      <c r="BS29" s="129"/>
      <c r="BT29" s="129"/>
      <c r="BU29" s="340"/>
      <c r="BV29" s="335"/>
    </row>
    <row r="30" spans="1:74" s="8" customFormat="1">
      <c r="A30" s="78" t="str">
        <f>+'TABELLA FB2'!A30</f>
        <v>Brenta</v>
      </c>
      <c r="B30" s="349">
        <f>'TABELLA FB2'!B30*'TABELLA FB3'!D30*365/1000</f>
        <v>0</v>
      </c>
      <c r="C30" s="79">
        <f>'TABELLA FB2'!C30*'TABELLA FB3'!E30*365/1000</f>
        <v>170614.26536688587</v>
      </c>
      <c r="D30" s="79">
        <f>'TABELLA FB2'!D30*'TABELLA FB3'!F30*365/1000</f>
        <v>179907.19690699998</v>
      </c>
      <c r="E30" s="79">
        <f>'TABELLA FB2'!E30*'TABELLA FB3'!G30*365/1000</f>
        <v>187246.35971346873</v>
      </c>
      <c r="F30" s="80">
        <f>'TABELLA FB2'!F30*'TABELLA FB3'!H30*365/1000</f>
        <v>193792.33879608926</v>
      </c>
      <c r="G30" s="349">
        <f>+$G$5*'TABELLA FB2'!G30*365/1000</f>
        <v>0</v>
      </c>
      <c r="H30" s="79">
        <f>+$H$5*'TABELLA FB2'!H30*365/1000</f>
        <v>0</v>
      </c>
      <c r="I30" s="79">
        <f>+$I$5*'TABELLA FB2'!I30*365/1000</f>
        <v>0</v>
      </c>
      <c r="J30" s="79">
        <f>+$J$5*'TABELLA FB2'!J30*365/1000</f>
        <v>0</v>
      </c>
      <c r="K30" s="80">
        <f>+$K$5*'TABELLA FB2'!K30*365/1000</f>
        <v>0</v>
      </c>
      <c r="L30" s="349">
        <f>+$L$5*'TABELLA FB2'!L30/1000</f>
        <v>0</v>
      </c>
      <c r="M30" s="79">
        <f>+$M$5*'TABELLA FB2'!M30/1000</f>
        <v>824.00500000000011</v>
      </c>
      <c r="N30" s="79">
        <f>+$N$5*'TABELLA FB2'!N30/1000</f>
        <v>871.45500000000015</v>
      </c>
      <c r="O30" s="79">
        <f>+$O$5*'TABELLA FB2'!O30/1000</f>
        <v>918.90500000000009</v>
      </c>
      <c r="P30" s="80">
        <f>+$P$5*'TABELLA FB2'!P30/1000</f>
        <v>966.35500000000013</v>
      </c>
      <c r="Q30" s="349">
        <f>+$Q$5*'TABELLA FB2'!Q30*200/1000</f>
        <v>1408</v>
      </c>
      <c r="R30" s="79">
        <f>+$R$5*'TABELLA FB2'!R30*200/1000</f>
        <v>1408</v>
      </c>
      <c r="S30" s="79">
        <f>+$S$5*'TABELLA FB2'!S30*200/1000</f>
        <v>1408</v>
      </c>
      <c r="T30" s="79">
        <f>+$T$5*'TABELLA FB2'!T30*200/1000</f>
        <v>1408</v>
      </c>
      <c r="U30" s="80">
        <f>+$U$5*'TABELLA FB2'!U30*200/1000</f>
        <v>1408</v>
      </c>
      <c r="V30" s="349">
        <f>+$V$5*('TABELLA FB2'!V30/10^4)*240</f>
        <v>11575.008</v>
      </c>
      <c r="W30" s="79">
        <f>+$W$5*('TABELLA FB2'!W30/10^4)*240</f>
        <v>11575.008</v>
      </c>
      <c r="X30" s="82">
        <f>+W30+$X$6*(('TABELLA FB2'!X30-'TABELLA FB2'!W30)/10^4)*240</f>
        <v>11575.008</v>
      </c>
      <c r="Y30" s="79">
        <f t="shared" si="0"/>
        <v>11575.008</v>
      </c>
      <c r="Z30" s="80">
        <f t="shared" si="0"/>
        <v>11575.008</v>
      </c>
      <c r="AA30" s="349">
        <f>+$AA$5*('TABELLA FB2'!AA30/10^4)*240</f>
        <v>4611.1679999999997</v>
      </c>
      <c r="AB30" s="79">
        <f t="shared" si="1"/>
        <v>4611.1679999999997</v>
      </c>
      <c r="AC30" s="79">
        <f t="shared" si="1"/>
        <v>4611.1679999999997</v>
      </c>
      <c r="AD30" s="79">
        <f t="shared" si="1"/>
        <v>4611.1679999999997</v>
      </c>
      <c r="AE30" s="80">
        <f t="shared" si="1"/>
        <v>4611.1679999999997</v>
      </c>
      <c r="AF30" s="479"/>
      <c r="AG30" s="349">
        <f t="shared" si="2"/>
        <v>1408</v>
      </c>
      <c r="AH30" s="89">
        <f t="shared" si="3"/>
        <v>172846.27036688587</v>
      </c>
      <c r="AI30" s="89">
        <f t="shared" si="4"/>
        <v>182186.65190699996</v>
      </c>
      <c r="AJ30" s="89">
        <f t="shared" si="5"/>
        <v>189573.26471346873</v>
      </c>
      <c r="AK30" s="89">
        <f t="shared" si="6"/>
        <v>196166.69379608927</v>
      </c>
      <c r="AL30" s="389"/>
      <c r="AM30" s="336">
        <f>IF('TABELLA FB2'!B30&lt;5000,'TABELLA FB4'!$AO$4,IF('TABELLA FB2'!B30&lt;50000,'TABELLA FB4'!$AO$6,IF('TABELLA FB2'!B30&lt;100000,'TABELLA FB4'!$AO$8)))</f>
        <v>1.5</v>
      </c>
      <c r="AN30" s="401">
        <f t="shared" si="7"/>
        <v>0</v>
      </c>
      <c r="AO30" s="391">
        <f>IF('TABELLA FB2'!C30&lt;5000,'TABELLA FB4'!$AO$4,IF('TABELLA FB2'!C30&lt;50000,'TABELLA FB4'!$AO$6,IF('TABELLA FB2'!C30&lt;100000,'TABELLA FB4'!$AO$7,$AO$8)))</f>
        <v>1.5</v>
      </c>
      <c r="AP30" s="337">
        <f t="shared" si="8"/>
        <v>8.1544078370855146</v>
      </c>
      <c r="AQ30" s="391">
        <f>IF('TABELLA FB2'!D30&lt;5000,'TABELLA FB4'!$AO$4,IF('TABELLA FB2'!D30&lt;50000,'TABELLA FB4'!$AO$6,IF('TABELLA FB2'!D30&lt;100000,'TABELLA FB4'!$AO$7,$AO$8)))</f>
        <v>1.5</v>
      </c>
      <c r="AR30" s="337">
        <f t="shared" si="9"/>
        <v>8.5986801706145322</v>
      </c>
      <c r="AS30" s="391">
        <f>IF('TABELLA FB2'!E30&lt;5000,'TABELLA FB4'!$AO$4,IF('TABELLA FB2'!E30&lt;50000,'TABELLA FB4'!$AO$6,IF('TABELLA FB2'!E30&lt;100000,'TABELLA FB4'!$AO$7,$AO$8)))</f>
        <v>1.5</v>
      </c>
      <c r="AT30" s="337">
        <f t="shared" si="10"/>
        <v>8.9500221039511363</v>
      </c>
      <c r="AU30" s="391">
        <f>IF('TABELLA FB2'!F30&lt;5000,'TABELLA FB4'!$AO$4,IF('TABELLA FB2'!F30&lt;50000,'TABELLA FB4'!$AO$6,IF('TABELLA FB2'!F30&lt;100000,'TABELLA FB4'!$AO$7,$AO$8)))</f>
        <v>1.5</v>
      </c>
      <c r="AV30" s="337">
        <f t="shared" si="11"/>
        <v>9.2636365009555384</v>
      </c>
      <c r="AW30" s="129"/>
      <c r="AX30" s="402">
        <f t="shared" si="12"/>
        <v>16186.175999999999</v>
      </c>
      <c r="AY30" s="89">
        <f t="shared" si="13"/>
        <v>16186.175999999999</v>
      </c>
      <c r="AZ30" s="89">
        <f t="shared" si="14"/>
        <v>16186.175999999999</v>
      </c>
      <c r="BA30" s="89">
        <f t="shared" si="15"/>
        <v>16186.175999999999</v>
      </c>
      <c r="BB30" s="89">
        <f t="shared" si="16"/>
        <v>16186.175999999999</v>
      </c>
      <c r="BC30" s="450"/>
      <c r="BD30" s="401">
        <f t="shared" si="17"/>
        <v>4.4647387113140535E-2</v>
      </c>
      <c r="BE30" s="392">
        <f t="shared" si="18"/>
        <v>8.1990552241986556</v>
      </c>
      <c r="BF30" s="392">
        <f t="shared" si="19"/>
        <v>8.6433275577276731</v>
      </c>
      <c r="BG30" s="392">
        <f t="shared" si="20"/>
        <v>8.9946694910642773</v>
      </c>
      <c r="BH30" s="392">
        <f t="shared" si="21"/>
        <v>9.3082838880686793</v>
      </c>
      <c r="BI30" s="55"/>
      <c r="BJ30" s="338">
        <f t="shared" si="22"/>
        <v>0.51326027397260277</v>
      </c>
      <c r="BK30" s="338">
        <f t="shared" si="23"/>
        <v>1.0961838557006969</v>
      </c>
      <c r="BL30" s="338" t="str">
        <f t="shared" si="24"/>
        <v/>
      </c>
      <c r="BM30" s="388"/>
      <c r="BN30" s="401">
        <f t="shared" si="25"/>
        <v>8.9294774226281078E-3</v>
      </c>
      <c r="BO30" s="392">
        <f t="shared" si="26"/>
        <v>0.51326027397260265</v>
      </c>
      <c r="BP30" s="392">
        <f t="shared" si="27"/>
        <v>0.51326027397260265</v>
      </c>
      <c r="BQ30" s="392">
        <f t="shared" si="28"/>
        <v>0.51326027397260265</v>
      </c>
      <c r="BR30" s="392">
        <f t="shared" si="29"/>
        <v>0.51326027397260265</v>
      </c>
      <c r="BS30" s="129"/>
      <c r="BT30" s="129"/>
      <c r="BU30" s="340"/>
      <c r="BV30" s="335"/>
    </row>
    <row r="31" spans="1:74" s="8" customFormat="1">
      <c r="A31" s="78" t="str">
        <f>+'TABELLA FB2'!A31</f>
        <v>Brezzo di Bedero</v>
      </c>
      <c r="B31" s="349">
        <f>'TABELLA FB2'!B31*'TABELLA FB3'!D31*365/1000</f>
        <v>0</v>
      </c>
      <c r="C31" s="79">
        <f>'TABELLA FB2'!C31*'TABELLA FB3'!E31*365/1000</f>
        <v>102865.3748640492</v>
      </c>
      <c r="D31" s="79">
        <f>'TABELLA FB2'!D31*'TABELLA FB3'!F31*365/1000</f>
        <v>108671.38210689562</v>
      </c>
      <c r="E31" s="79">
        <f>'TABELLA FB2'!E31*'TABELLA FB3'!G31*365/1000</f>
        <v>113228.42940578546</v>
      </c>
      <c r="F31" s="80">
        <f>'TABELLA FB2'!F31*'TABELLA FB3'!H31*365/1000</f>
        <v>117277.86160744357</v>
      </c>
      <c r="G31" s="349">
        <f>+$G$5*'TABELLA FB2'!G31*365/1000</f>
        <v>0</v>
      </c>
      <c r="H31" s="79">
        <f>+$H$5*'TABELLA FB2'!H31*365/1000</f>
        <v>0</v>
      </c>
      <c r="I31" s="79">
        <f>+$I$5*'TABELLA FB2'!I31*365/1000</f>
        <v>0</v>
      </c>
      <c r="J31" s="79">
        <f>+$J$5*'TABELLA FB2'!J31*365/1000</f>
        <v>0</v>
      </c>
      <c r="K31" s="80">
        <f>+$K$5*'TABELLA FB2'!K31*365/1000</f>
        <v>0</v>
      </c>
      <c r="L31" s="349">
        <f>+$L$5*'TABELLA FB2'!L31/1000</f>
        <v>0</v>
      </c>
      <c r="M31" s="79">
        <f>+$M$5*'TABELLA FB2'!M31/1000</f>
        <v>22911.33</v>
      </c>
      <c r="N31" s="79">
        <f>+$N$5*'TABELLA FB2'!N31/1000</f>
        <v>23141.279999999999</v>
      </c>
      <c r="O31" s="79">
        <f>+$O$5*'TABELLA FB2'!O31/1000</f>
        <v>23371.23</v>
      </c>
      <c r="P31" s="80">
        <f>+$P$5*'TABELLA FB2'!P31/1000</f>
        <v>23601.18</v>
      </c>
      <c r="Q31" s="349">
        <f>+$Q$5*'TABELLA FB2'!Q31*200/1000</f>
        <v>1328</v>
      </c>
      <c r="R31" s="79">
        <f>+$R$5*'TABELLA FB2'!R31*200/1000</f>
        <v>1328</v>
      </c>
      <c r="S31" s="79">
        <f>+$S$5*'TABELLA FB2'!S31*200/1000</f>
        <v>1328</v>
      </c>
      <c r="T31" s="79">
        <f>+$T$5*'TABELLA FB2'!T31*200/1000</f>
        <v>1328</v>
      </c>
      <c r="U31" s="80">
        <f>+$U$5*'TABELLA FB2'!U31*200/1000</f>
        <v>1328</v>
      </c>
      <c r="V31" s="349">
        <f>+$V$5*('TABELLA FB2'!V31/10^4)*240</f>
        <v>24001.919999999998</v>
      </c>
      <c r="W31" s="79">
        <f>+$W$5*('TABELLA FB2'!W31/10^4)*240</f>
        <v>24001.919999999998</v>
      </c>
      <c r="X31" s="82">
        <f>+W31+$X$6*(('TABELLA FB2'!X31-'TABELLA FB2'!W31)/10^4)*240</f>
        <v>24001.919999999998</v>
      </c>
      <c r="Y31" s="79">
        <f t="shared" si="0"/>
        <v>24001.919999999998</v>
      </c>
      <c r="Z31" s="80">
        <f t="shared" si="0"/>
        <v>24001.919999999998</v>
      </c>
      <c r="AA31" s="349">
        <f>+$AA$5*('TABELLA FB2'!AA31/10^4)*240</f>
        <v>278.20800000000003</v>
      </c>
      <c r="AB31" s="79">
        <f t="shared" si="1"/>
        <v>278.20800000000003</v>
      </c>
      <c r="AC31" s="79">
        <f t="shared" si="1"/>
        <v>278.20800000000003</v>
      </c>
      <c r="AD31" s="79">
        <f t="shared" si="1"/>
        <v>278.20800000000003</v>
      </c>
      <c r="AE31" s="80">
        <f t="shared" si="1"/>
        <v>278.20800000000003</v>
      </c>
      <c r="AF31" s="479"/>
      <c r="AG31" s="349">
        <f t="shared" si="2"/>
        <v>1328</v>
      </c>
      <c r="AH31" s="89">
        <f t="shared" si="3"/>
        <v>127104.7048640492</v>
      </c>
      <c r="AI31" s="89">
        <f t="shared" si="4"/>
        <v>133140.66210689562</v>
      </c>
      <c r="AJ31" s="89">
        <f t="shared" si="5"/>
        <v>137927.65940578547</v>
      </c>
      <c r="AK31" s="89">
        <f t="shared" si="6"/>
        <v>142207.04160744356</v>
      </c>
      <c r="AL31" s="389"/>
      <c r="AM31" s="336">
        <f>IF('TABELLA FB2'!B31&lt;5000,'TABELLA FB4'!$AO$4,IF('TABELLA FB2'!B31&lt;50000,'TABELLA FB4'!$AO$6,IF('TABELLA FB2'!B31&lt;100000,'TABELLA FB4'!$AO$8)))</f>
        <v>1.5</v>
      </c>
      <c r="AN31" s="401">
        <f t="shared" si="7"/>
        <v>0</v>
      </c>
      <c r="AO31" s="391">
        <f>IF('TABELLA FB2'!C31&lt;5000,'TABELLA FB4'!$AO$4,IF('TABELLA FB2'!C31&lt;50000,'TABELLA FB4'!$AO$6,IF('TABELLA FB2'!C31&lt;100000,'TABELLA FB4'!$AO$7,$AO$8)))</f>
        <v>1.5</v>
      </c>
      <c r="AP31" s="337">
        <f t="shared" si="8"/>
        <v>5.9825297214635267</v>
      </c>
      <c r="AQ31" s="391">
        <f>IF('TABELLA FB2'!D31&lt;5000,'TABELLA FB4'!$AO$4,IF('TABELLA FB2'!D31&lt;50000,'TABELLA FB4'!$AO$6,IF('TABELLA FB2'!D31&lt;100000,'TABELLA FB4'!$AO$7,$AO$8)))</f>
        <v>1.5</v>
      </c>
      <c r="AR31" s="337">
        <f t="shared" si="9"/>
        <v>6.2696281443538631</v>
      </c>
      <c r="AS31" s="391">
        <f>IF('TABELLA FB2'!E31&lt;5000,'TABELLA FB4'!$AO$4,IF('TABELLA FB2'!E31&lt;50000,'TABELLA FB4'!$AO$6,IF('TABELLA FB2'!E31&lt;100000,'TABELLA FB4'!$AO$7,$AO$8)))</f>
        <v>1.5</v>
      </c>
      <c r="AT31" s="337">
        <f t="shared" si="10"/>
        <v>6.4973201772158218</v>
      </c>
      <c r="AU31" s="391">
        <f>IF('TABELLA FB2'!F31&lt;5000,'TABELLA FB4'!$AO$4,IF('TABELLA FB2'!F31&lt;50000,'TABELLA FB4'!$AO$6,IF('TABELLA FB2'!F31&lt;100000,'TABELLA FB4'!$AO$7,$AO$8)))</f>
        <v>1.5</v>
      </c>
      <c r="AV31" s="337">
        <f t="shared" si="11"/>
        <v>6.7008676563662259</v>
      </c>
      <c r="AW31" s="129"/>
      <c r="AX31" s="402">
        <f t="shared" si="12"/>
        <v>24280.127999999997</v>
      </c>
      <c r="AY31" s="89">
        <f t="shared" si="13"/>
        <v>24280.127999999997</v>
      </c>
      <c r="AZ31" s="89">
        <f t="shared" si="14"/>
        <v>24280.127999999997</v>
      </c>
      <c r="BA31" s="89">
        <f t="shared" si="15"/>
        <v>24280.127999999997</v>
      </c>
      <c r="BB31" s="89">
        <f t="shared" si="16"/>
        <v>24280.127999999997</v>
      </c>
      <c r="BC31" s="450"/>
      <c r="BD31" s="401">
        <f t="shared" si="17"/>
        <v>4.2110603754439369E-2</v>
      </c>
      <c r="BE31" s="392">
        <f t="shared" si="18"/>
        <v>6.0246403252179661</v>
      </c>
      <c r="BF31" s="392">
        <f t="shared" si="19"/>
        <v>6.3117387481083025</v>
      </c>
      <c r="BG31" s="392">
        <f t="shared" si="20"/>
        <v>6.5394307809702612</v>
      </c>
      <c r="BH31" s="392">
        <f t="shared" si="21"/>
        <v>6.7429782601206654</v>
      </c>
      <c r="BI31" s="55"/>
      <c r="BJ31" s="338">
        <f t="shared" si="22"/>
        <v>0.76991780821917799</v>
      </c>
      <c r="BK31" s="338">
        <f t="shared" si="23"/>
        <v>0.80609275027935823</v>
      </c>
      <c r="BL31" s="338" t="str">
        <f t="shared" si="24"/>
        <v/>
      </c>
      <c r="BM31" s="388"/>
      <c r="BN31" s="401">
        <f t="shared" si="25"/>
        <v>8.4221207508878744E-3</v>
      </c>
      <c r="BO31" s="392">
        <f t="shared" si="26"/>
        <v>0.76991780821917788</v>
      </c>
      <c r="BP31" s="392">
        <f t="shared" si="27"/>
        <v>0.76991780821917788</v>
      </c>
      <c r="BQ31" s="392">
        <f t="shared" si="28"/>
        <v>0.76991780821917788</v>
      </c>
      <c r="BR31" s="392">
        <f t="shared" si="29"/>
        <v>0.76991780821917788</v>
      </c>
      <c r="BS31" s="129"/>
      <c r="BT31" s="129"/>
      <c r="BU31" s="340"/>
      <c r="BV31" s="335"/>
    </row>
    <row r="32" spans="1:74" s="8" customFormat="1">
      <c r="A32" s="78" t="str">
        <f>+'TABELLA FB2'!A32</f>
        <v>Brinzio</v>
      </c>
      <c r="B32" s="349">
        <f>'TABELLA FB2'!B32*'TABELLA FB3'!D32*365/1000</f>
        <v>0</v>
      </c>
      <c r="C32" s="79">
        <f>'TABELLA FB2'!C32*'TABELLA FB3'!E32*365/1000</f>
        <v>86093.966670013979</v>
      </c>
      <c r="D32" s="79">
        <f>'TABELLA FB2'!D32*'TABELLA FB3'!F32*365/1000</f>
        <v>91269.116242302058</v>
      </c>
      <c r="E32" s="79">
        <f>'TABELLA FB2'!E32*'TABELLA FB3'!G32*365/1000</f>
        <v>95289.400417049357</v>
      </c>
      <c r="F32" s="80">
        <f>'TABELLA FB2'!F32*'TABELLA FB3'!H32*365/1000</f>
        <v>98839.341504372671</v>
      </c>
      <c r="G32" s="349">
        <f>+$G$5*'TABELLA FB2'!G32*365/1000</f>
        <v>0</v>
      </c>
      <c r="H32" s="79">
        <f>+$H$5*'TABELLA FB2'!H32*365/1000</f>
        <v>0</v>
      </c>
      <c r="I32" s="79">
        <f>+$I$5*'TABELLA FB2'!I32*365/1000</f>
        <v>0</v>
      </c>
      <c r="J32" s="79">
        <f>+$J$5*'TABELLA FB2'!J32*365/1000</f>
        <v>0</v>
      </c>
      <c r="K32" s="80">
        <f>+$K$5*'TABELLA FB2'!K32*365/1000</f>
        <v>0</v>
      </c>
      <c r="L32" s="349">
        <f>+$L$5*'TABELLA FB2'!L32/1000</f>
        <v>0</v>
      </c>
      <c r="M32" s="79">
        <f>+$M$5*'TABELLA FB2'!M32/1000</f>
        <v>1480.92</v>
      </c>
      <c r="N32" s="79">
        <f>+$N$5*'TABELLA FB2'!N32/1000</f>
        <v>1524.72</v>
      </c>
      <c r="O32" s="79">
        <f>+$O$5*'TABELLA FB2'!O32/1000</f>
        <v>1568.52</v>
      </c>
      <c r="P32" s="80">
        <f>+$P$5*'TABELLA FB2'!P32/1000</f>
        <v>1612.32</v>
      </c>
      <c r="Q32" s="349">
        <f>+$Q$5*'TABELLA FB2'!Q32*200/1000</f>
        <v>864</v>
      </c>
      <c r="R32" s="79">
        <f>+$R$5*'TABELLA FB2'!R32*200/1000</f>
        <v>864</v>
      </c>
      <c r="S32" s="79">
        <f>+$S$5*'TABELLA FB2'!S32*200/1000</f>
        <v>864</v>
      </c>
      <c r="T32" s="79">
        <f>+$T$5*'TABELLA FB2'!T32*200/1000</f>
        <v>864</v>
      </c>
      <c r="U32" s="80">
        <f>+$U$5*'TABELLA FB2'!U32*200/1000</f>
        <v>864</v>
      </c>
      <c r="V32" s="349">
        <f>+$V$5*('TABELLA FB2'!V32/10^4)*240</f>
        <v>0</v>
      </c>
      <c r="W32" s="79">
        <f>+$W$5*('TABELLA FB2'!W32/10^4)*240</f>
        <v>0</v>
      </c>
      <c r="X32" s="82">
        <f>+W32+$X$6*(('TABELLA FB2'!X32-'TABELLA FB2'!W32)/10^4)*240</f>
        <v>0</v>
      </c>
      <c r="Y32" s="79">
        <f t="shared" ref="Y32:Z51" si="30">+X32</f>
        <v>0</v>
      </c>
      <c r="Z32" s="80">
        <f t="shared" si="30"/>
        <v>0</v>
      </c>
      <c r="AA32" s="349">
        <f>+$AA$5*('TABELLA FB2'!AA32/10^4)*240</f>
        <v>0</v>
      </c>
      <c r="AB32" s="79">
        <f t="shared" ref="AB32:AE51" si="31">+AA32</f>
        <v>0</v>
      </c>
      <c r="AC32" s="79">
        <f t="shared" si="31"/>
        <v>0</v>
      </c>
      <c r="AD32" s="79">
        <f t="shared" si="31"/>
        <v>0</v>
      </c>
      <c r="AE32" s="80">
        <f t="shared" si="31"/>
        <v>0</v>
      </c>
      <c r="AF32" s="479"/>
      <c r="AG32" s="349">
        <f t="shared" si="2"/>
        <v>864</v>
      </c>
      <c r="AH32" s="89">
        <f t="shared" si="3"/>
        <v>88438.886670013977</v>
      </c>
      <c r="AI32" s="89">
        <f t="shared" si="4"/>
        <v>93657.836242302059</v>
      </c>
      <c r="AJ32" s="89">
        <f t="shared" si="5"/>
        <v>97721.920417049361</v>
      </c>
      <c r="AK32" s="89">
        <f t="shared" si="6"/>
        <v>101315.66150437268</v>
      </c>
      <c r="AL32" s="389"/>
      <c r="AM32" s="336">
        <f>IF('TABELLA FB2'!B32&lt;5000,'TABELLA FB4'!$AO$4,IF('TABELLA FB2'!B32&lt;50000,'TABELLA FB4'!$AO$6,IF('TABELLA FB2'!B32&lt;100000,'TABELLA FB4'!$AO$8)))</f>
        <v>1.5</v>
      </c>
      <c r="AN32" s="401">
        <f t="shared" si="7"/>
        <v>0</v>
      </c>
      <c r="AO32" s="391">
        <f>IF('TABELLA FB2'!C32&lt;5000,'TABELLA FB4'!$AO$4,IF('TABELLA FB2'!C32&lt;50000,'TABELLA FB4'!$AO$6,IF('TABELLA FB2'!C32&lt;100000,'TABELLA FB4'!$AO$7,$AO$8)))</f>
        <v>1.5</v>
      </c>
      <c r="AP32" s="337">
        <f t="shared" si="8"/>
        <v>4.1654721589618511</v>
      </c>
      <c r="AQ32" s="391">
        <f>IF('TABELLA FB2'!D32&lt;5000,'TABELLA FB4'!$AO$4,IF('TABELLA FB2'!D32&lt;50000,'TABELLA FB4'!$AO$6,IF('TABELLA FB2'!D32&lt;100000,'TABELLA FB4'!$AO$7,$AO$8)))</f>
        <v>1.5</v>
      </c>
      <c r="AR32" s="337">
        <f t="shared" si="9"/>
        <v>4.413709866928369</v>
      </c>
      <c r="AS32" s="391">
        <f>IF('TABELLA FB2'!E32&lt;5000,'TABELLA FB4'!$AO$4,IF('TABELLA FB2'!E32&lt;50000,'TABELLA FB4'!$AO$6,IF('TABELLA FB2'!E32&lt;100000,'TABELLA FB4'!$AO$7,$AO$8)))</f>
        <v>1.5</v>
      </c>
      <c r="AT32" s="337">
        <f t="shared" si="10"/>
        <v>4.6070167626069898</v>
      </c>
      <c r="AU32" s="391">
        <f>IF('TABELLA FB2'!F32&lt;5000,'TABELLA FB4'!$AO$4,IF('TABELLA FB2'!F32&lt;50000,'TABELLA FB4'!$AO$6,IF('TABELLA FB2'!F32&lt;100000,'TABELLA FB4'!$AO$7,$AO$8)))</f>
        <v>1.5</v>
      </c>
      <c r="AV32" s="337">
        <f t="shared" si="11"/>
        <v>4.7779519360907852</v>
      </c>
      <c r="AW32" s="129"/>
      <c r="AX32" s="402">
        <f t="shared" si="12"/>
        <v>0</v>
      </c>
      <c r="AY32" s="89">
        <f t="shared" si="13"/>
        <v>0</v>
      </c>
      <c r="AZ32" s="89">
        <f t="shared" si="14"/>
        <v>0</v>
      </c>
      <c r="BA32" s="89">
        <f t="shared" si="15"/>
        <v>0</v>
      </c>
      <c r="BB32" s="89">
        <f t="shared" si="16"/>
        <v>0</v>
      </c>
      <c r="BC32" s="450"/>
      <c r="BD32" s="401">
        <f t="shared" si="17"/>
        <v>2.7397260273972601E-2</v>
      </c>
      <c r="BE32" s="392">
        <f t="shared" si="18"/>
        <v>4.1928694192358238</v>
      </c>
      <c r="BF32" s="392">
        <f t="shared" si="19"/>
        <v>4.4411071272023417</v>
      </c>
      <c r="BG32" s="392">
        <f t="shared" si="20"/>
        <v>4.6344140228809625</v>
      </c>
      <c r="BH32" s="392">
        <f t="shared" si="21"/>
        <v>4.8053491963647579</v>
      </c>
      <c r="BI32" s="55"/>
      <c r="BJ32" s="338">
        <f t="shared" si="22"/>
        <v>0</v>
      </c>
      <c r="BK32" s="338">
        <f t="shared" si="23"/>
        <v>0.56087573991637485</v>
      </c>
      <c r="BL32" s="338" t="str">
        <f t="shared" si="24"/>
        <v/>
      </c>
      <c r="BM32" s="388"/>
      <c r="BN32" s="401">
        <f t="shared" si="25"/>
        <v>0</v>
      </c>
      <c r="BO32" s="392">
        <f t="shared" si="26"/>
        <v>0</v>
      </c>
      <c r="BP32" s="392">
        <f t="shared" si="27"/>
        <v>0</v>
      </c>
      <c r="BQ32" s="392">
        <f t="shared" si="28"/>
        <v>0</v>
      </c>
      <c r="BR32" s="392">
        <f t="shared" si="29"/>
        <v>0</v>
      </c>
      <c r="BS32" s="129"/>
      <c r="BT32" s="129"/>
      <c r="BU32" s="340"/>
      <c r="BV32" s="335"/>
    </row>
    <row r="33" spans="1:74" s="8" customFormat="1">
      <c r="A33" s="78" t="str">
        <f>+'TABELLA FB2'!A33</f>
        <v>Brissago-Valtravaglia</v>
      </c>
      <c r="B33" s="349">
        <f>'TABELLA FB2'!B33*'TABELLA FB3'!D33*365/1000</f>
        <v>0</v>
      </c>
      <c r="C33" s="79">
        <f>'TABELLA FB2'!C33*'TABELLA FB3'!E33*365/1000</f>
        <v>125079.0479993725</v>
      </c>
      <c r="D33" s="79">
        <f>'TABELLA FB2'!D33*'TABELLA FB3'!F33*365/1000</f>
        <v>136988.4981291485</v>
      </c>
      <c r="E33" s="79">
        <f>'TABELLA FB2'!E33*'TABELLA FB3'!G33*365/1000</f>
        <v>145774.35969566734</v>
      </c>
      <c r="F33" s="80">
        <f>'TABELLA FB2'!F33*'TABELLA FB3'!H33*365/1000</f>
        <v>153263.41992129415</v>
      </c>
      <c r="G33" s="349">
        <f>+$G$5*'TABELLA FB2'!G33*365/1000</f>
        <v>949</v>
      </c>
      <c r="H33" s="79">
        <f>+$H$5*'TABELLA FB2'!H33*365/1000</f>
        <v>1154.5758276865222</v>
      </c>
      <c r="I33" s="79">
        <f>+$I$5*'TABELLA FB2'!I33*365/1000</f>
        <v>1235.986449285552</v>
      </c>
      <c r="J33" s="79">
        <f>+$J$5*'TABELLA FB2'!J33*365/1000</f>
        <v>1286.2443502558931</v>
      </c>
      <c r="K33" s="80">
        <f>+$K$5*'TABELLA FB2'!K33*365/1000</f>
        <v>1323.1374381694379</v>
      </c>
      <c r="L33" s="349">
        <f>+$L$5*'TABELLA FB2'!L33/1000</f>
        <v>0</v>
      </c>
      <c r="M33" s="79">
        <f>+$M$5*'TABELLA FB2'!M33/1000</f>
        <v>3429.51</v>
      </c>
      <c r="N33" s="79">
        <f>+$N$5*'TABELLA FB2'!N33/1000</f>
        <v>3451.41</v>
      </c>
      <c r="O33" s="79">
        <f>+$O$5*'TABELLA FB2'!O33/1000</f>
        <v>3473.31</v>
      </c>
      <c r="P33" s="80">
        <f>+$P$5*'TABELLA FB2'!P33/1000</f>
        <v>3495.21</v>
      </c>
      <c r="Q33" s="349">
        <f>+$Q$5*'TABELLA FB2'!Q33*200/1000</f>
        <v>4144</v>
      </c>
      <c r="R33" s="79">
        <f>+$R$5*'TABELLA FB2'!R33*200/1000</f>
        <v>4144</v>
      </c>
      <c r="S33" s="79">
        <f>+$S$5*'TABELLA FB2'!S33*200/1000</f>
        <v>4144</v>
      </c>
      <c r="T33" s="79">
        <f>+$T$5*'TABELLA FB2'!T33*200/1000</f>
        <v>4144</v>
      </c>
      <c r="U33" s="80">
        <f>+$U$5*'TABELLA FB2'!U33*200/1000</f>
        <v>4144</v>
      </c>
      <c r="V33" s="349">
        <f>+$V$5*('TABELLA FB2'!V33/10^4)*240</f>
        <v>29527.200000000001</v>
      </c>
      <c r="W33" s="79">
        <f>+$W$5*('TABELLA FB2'!W33/10^4)*240</f>
        <v>29527.200000000001</v>
      </c>
      <c r="X33" s="82">
        <f>+W33+$X$6*(('TABELLA FB2'!X33-'TABELLA FB2'!W33)/10^4)*240</f>
        <v>29527.200000000001</v>
      </c>
      <c r="Y33" s="79">
        <f t="shared" si="30"/>
        <v>29527.200000000001</v>
      </c>
      <c r="Z33" s="80">
        <f t="shared" si="30"/>
        <v>29527.200000000001</v>
      </c>
      <c r="AA33" s="349">
        <f>+$AA$5*('TABELLA FB2'!AA33/10^4)*240</f>
        <v>17090.784</v>
      </c>
      <c r="AB33" s="79">
        <f t="shared" si="31"/>
        <v>17090.784</v>
      </c>
      <c r="AC33" s="79">
        <f t="shared" si="31"/>
        <v>17090.784</v>
      </c>
      <c r="AD33" s="79">
        <f t="shared" si="31"/>
        <v>17090.784</v>
      </c>
      <c r="AE33" s="80">
        <f t="shared" si="31"/>
        <v>17090.784</v>
      </c>
      <c r="AF33" s="479"/>
      <c r="AG33" s="349">
        <f t="shared" si="2"/>
        <v>5093</v>
      </c>
      <c r="AH33" s="89">
        <f t="shared" si="3"/>
        <v>133807.13382705901</v>
      </c>
      <c r="AI33" s="89">
        <f t="shared" si="4"/>
        <v>145819.89457843406</v>
      </c>
      <c r="AJ33" s="89">
        <f t="shared" si="5"/>
        <v>154677.91404592324</v>
      </c>
      <c r="AK33" s="89">
        <f t="shared" si="6"/>
        <v>162225.76735946359</v>
      </c>
      <c r="AL33" s="389"/>
      <c r="AM33" s="336">
        <f>IF('TABELLA FB2'!B33&lt;5000,'TABELLA FB4'!$AO$4,IF('TABELLA FB2'!B33&lt;50000,'TABELLA FB4'!$AO$6,IF('TABELLA FB2'!B33&lt;100000,'TABELLA FB4'!$AO$8)))</f>
        <v>1.5</v>
      </c>
      <c r="AN33" s="401">
        <f t="shared" si="7"/>
        <v>4.5138888888888881E-2</v>
      </c>
      <c r="AO33" s="391">
        <f>IF('TABELLA FB2'!C33&lt;5000,'TABELLA FB4'!$AO$4,IF('TABELLA FB2'!C33&lt;50000,'TABELLA FB4'!$AO$6,IF('TABELLA FB2'!C33&lt;100000,'TABELLA FB4'!$AO$7,$AO$8)))</f>
        <v>1.5</v>
      </c>
      <c r="AP33" s="337">
        <f t="shared" si="8"/>
        <v>6.167386502428605</v>
      </c>
      <c r="AQ33" s="391">
        <f>IF('TABELLA FB2'!D33&lt;5000,'TABELLA FB4'!$AO$4,IF('TABELLA FB2'!D33&lt;50000,'TABELLA FB4'!$AO$6,IF('TABELLA FB2'!D33&lt;100000,'TABELLA FB4'!$AO$7,$AO$8)))</f>
        <v>1.5</v>
      </c>
      <c r="AR33" s="337">
        <f t="shared" si="9"/>
        <v>6.7387697192938569</v>
      </c>
      <c r="AS33" s="391">
        <f>IF('TABELLA FB2'!E33&lt;5000,'TABELLA FB4'!$AO$4,IF('TABELLA FB2'!E33&lt;50000,'TABELLA FB4'!$AO$6,IF('TABELLA FB2'!E33&lt;100000,'TABELLA FB4'!$AO$7,$AO$8)))</f>
        <v>1.5</v>
      </c>
      <c r="AT33" s="337">
        <f t="shared" si="10"/>
        <v>7.1600986513471847</v>
      </c>
      <c r="AU33" s="391">
        <f>IF('TABELLA FB2'!F33&lt;5000,'TABELLA FB4'!$AO$4,IF('TABELLA FB2'!F33&lt;50000,'TABELLA FB4'!$AO$6,IF('TABELLA FB2'!F33&lt;100000,'TABELLA FB4'!$AO$7,$AO$8)))</f>
        <v>1.5</v>
      </c>
      <c r="AV33" s="337">
        <f t="shared" si="11"/>
        <v>7.5191099390916838</v>
      </c>
      <c r="AW33" s="129"/>
      <c r="AX33" s="402">
        <f t="shared" si="12"/>
        <v>46617.983999999997</v>
      </c>
      <c r="AY33" s="89">
        <f t="shared" si="13"/>
        <v>46617.983999999997</v>
      </c>
      <c r="AZ33" s="89">
        <f t="shared" si="14"/>
        <v>46617.983999999997</v>
      </c>
      <c r="BA33" s="89">
        <f t="shared" si="15"/>
        <v>46617.983999999997</v>
      </c>
      <c r="BB33" s="89">
        <f t="shared" si="16"/>
        <v>46617.983999999997</v>
      </c>
      <c r="BC33" s="450"/>
      <c r="BD33" s="401">
        <f t="shared" si="17"/>
        <v>0.17654426686960933</v>
      </c>
      <c r="BE33" s="392">
        <f t="shared" si="18"/>
        <v>6.2987918804093255</v>
      </c>
      <c r="BF33" s="392">
        <f t="shared" si="19"/>
        <v>6.8701750972745774</v>
      </c>
      <c r="BG33" s="392">
        <f t="shared" si="20"/>
        <v>7.2915040293279052</v>
      </c>
      <c r="BH33" s="392">
        <f t="shared" si="21"/>
        <v>7.6505153170724043</v>
      </c>
      <c r="BI33" s="55"/>
      <c r="BJ33" s="338">
        <f t="shared" si="22"/>
        <v>1.4782465753424658</v>
      </c>
      <c r="BK33" s="338">
        <f t="shared" si="23"/>
        <v>0.84859927591995821</v>
      </c>
      <c r="BL33" s="338" t="str">
        <f t="shared" si="24"/>
        <v>20% Fab civile</v>
      </c>
      <c r="BM33" s="388"/>
      <c r="BN33" s="401">
        <f t="shared" si="25"/>
        <v>3.2299594114662607E-2</v>
      </c>
      <c r="BO33" s="392">
        <f t="shared" si="26"/>
        <v>0.8485992759199581</v>
      </c>
      <c r="BP33" s="392">
        <f t="shared" si="27"/>
        <v>0.92478370483532502</v>
      </c>
      <c r="BQ33" s="392">
        <f t="shared" si="28"/>
        <v>0.98096089577576884</v>
      </c>
      <c r="BR33" s="392">
        <f t="shared" si="29"/>
        <v>1.0288290674750353</v>
      </c>
      <c r="BS33" s="129"/>
      <c r="BT33" s="129"/>
      <c r="BU33" s="340"/>
      <c r="BV33" s="335"/>
    </row>
    <row r="34" spans="1:74" s="8" customFormat="1">
      <c r="A34" s="78" t="str">
        <f>+'TABELLA FB2'!A34</f>
        <v>Brunello</v>
      </c>
      <c r="B34" s="349">
        <f>'TABELLA FB2'!B34*'TABELLA FB3'!D34*365/1000</f>
        <v>0</v>
      </c>
      <c r="C34" s="79">
        <f>'TABELLA FB2'!C34*'TABELLA FB3'!E34*365/1000</f>
        <v>100698.64963597165</v>
      </c>
      <c r="D34" s="79">
        <f>'TABELLA FB2'!D34*'TABELLA FB3'!F34*365/1000</f>
        <v>106714.70278908734</v>
      </c>
      <c r="E34" s="79">
        <f>'TABELLA FB2'!E34*'TABELLA FB3'!G34*365/1000</f>
        <v>111392.75944857215</v>
      </c>
      <c r="F34" s="80">
        <f>'TABELLA FB2'!F34*'TABELLA FB3'!H34*365/1000</f>
        <v>115526.00152827294</v>
      </c>
      <c r="G34" s="349">
        <f>+$G$5*'TABELLA FB2'!G34*365/1000</f>
        <v>0</v>
      </c>
      <c r="H34" s="79">
        <f>+$H$5*'TABELLA FB2'!H34*365/1000</f>
        <v>0</v>
      </c>
      <c r="I34" s="79">
        <f>+$I$5*'TABELLA FB2'!I34*365/1000</f>
        <v>0</v>
      </c>
      <c r="J34" s="79">
        <f>+$J$5*'TABELLA FB2'!J34*365/1000</f>
        <v>0</v>
      </c>
      <c r="K34" s="80">
        <f>+$K$5*'TABELLA FB2'!K34*365/1000</f>
        <v>0</v>
      </c>
      <c r="L34" s="349">
        <f>+$L$5*'TABELLA FB2'!L34/1000</f>
        <v>0</v>
      </c>
      <c r="M34" s="79">
        <f>+$M$5*'TABELLA FB2'!M34/1000</f>
        <v>4925.87</v>
      </c>
      <c r="N34" s="79">
        <f>+$N$5*'TABELLA FB2'!N34/1000</f>
        <v>5389.42</v>
      </c>
      <c r="O34" s="79">
        <f>+$O$5*'TABELLA FB2'!O34/1000</f>
        <v>5852.97</v>
      </c>
      <c r="P34" s="80">
        <f>+$P$5*'TABELLA FB2'!P34/1000</f>
        <v>6316.52</v>
      </c>
      <c r="Q34" s="349">
        <f>+$Q$5*'TABELLA FB2'!Q34*200/1000</f>
        <v>2688</v>
      </c>
      <c r="R34" s="79">
        <f>+$R$5*'TABELLA FB2'!R34*200/1000</f>
        <v>2688</v>
      </c>
      <c r="S34" s="79">
        <f>+$S$5*'TABELLA FB2'!S34*200/1000</f>
        <v>2688</v>
      </c>
      <c r="T34" s="79">
        <f>+$T$5*'TABELLA FB2'!T34*200/1000</f>
        <v>2688</v>
      </c>
      <c r="U34" s="80">
        <f>+$U$5*'TABELLA FB2'!U34*200/1000</f>
        <v>2688</v>
      </c>
      <c r="V34" s="349">
        <f>+$V$5*('TABELLA FB2'!V34/10^4)*240</f>
        <v>264759.83999999997</v>
      </c>
      <c r="W34" s="79">
        <f>+$W$5*('TABELLA FB2'!W34/10^4)*240</f>
        <v>264759.83999999997</v>
      </c>
      <c r="X34" s="82">
        <f>+W34+$X$6*(('TABELLA FB2'!X34-'TABELLA FB2'!W34)/10^4)*240</f>
        <v>264759.83999999997</v>
      </c>
      <c r="Y34" s="79">
        <f t="shared" si="30"/>
        <v>264759.83999999997</v>
      </c>
      <c r="Z34" s="80">
        <f t="shared" si="30"/>
        <v>264759.83999999997</v>
      </c>
      <c r="AA34" s="349">
        <f>+$AA$5*('TABELLA FB2'!AA34/10^4)*240</f>
        <v>0</v>
      </c>
      <c r="AB34" s="79">
        <f t="shared" si="31"/>
        <v>0</v>
      </c>
      <c r="AC34" s="79">
        <f t="shared" si="31"/>
        <v>0</v>
      </c>
      <c r="AD34" s="79">
        <f t="shared" si="31"/>
        <v>0</v>
      </c>
      <c r="AE34" s="80">
        <f t="shared" si="31"/>
        <v>0</v>
      </c>
      <c r="AF34" s="479"/>
      <c r="AG34" s="349">
        <f t="shared" si="2"/>
        <v>2688</v>
      </c>
      <c r="AH34" s="89">
        <f t="shared" si="3"/>
        <v>108312.51963597165</v>
      </c>
      <c r="AI34" s="89">
        <f t="shared" si="4"/>
        <v>114792.12278908734</v>
      </c>
      <c r="AJ34" s="89">
        <f t="shared" si="5"/>
        <v>119933.72944857215</v>
      </c>
      <c r="AK34" s="89">
        <f t="shared" si="6"/>
        <v>124530.52152827295</v>
      </c>
      <c r="AL34" s="389"/>
      <c r="AM34" s="336">
        <f>IF('TABELLA FB2'!B34&lt;5000,'TABELLA FB4'!$AO$4,IF('TABELLA FB2'!B34&lt;50000,'TABELLA FB4'!$AO$6,IF('TABELLA FB2'!B34&lt;100000,'TABELLA FB4'!$AO$8)))</f>
        <v>1.5</v>
      </c>
      <c r="AN34" s="401">
        <f t="shared" si="7"/>
        <v>0</v>
      </c>
      <c r="AO34" s="391">
        <f>IF('TABELLA FB2'!C34&lt;5000,'TABELLA FB4'!$AO$4,IF('TABELLA FB2'!C34&lt;50000,'TABELLA FB4'!$AO$6,IF('TABELLA FB2'!C34&lt;100000,'TABELLA FB4'!$AO$7,$AO$8)))</f>
        <v>1.5</v>
      </c>
      <c r="AP34" s="337">
        <f t="shared" si="8"/>
        <v>5.0239973190625777</v>
      </c>
      <c r="AQ34" s="391">
        <f>IF('TABELLA FB2'!D34&lt;5000,'TABELLA FB4'!$AO$4,IF('TABELLA FB2'!D34&lt;50000,'TABELLA FB4'!$AO$6,IF('TABELLA FB2'!D34&lt;100000,'TABELLA FB4'!$AO$7,$AO$8)))</f>
        <v>1.5</v>
      </c>
      <c r="AR34" s="337">
        <f t="shared" si="9"/>
        <v>5.332197621246543</v>
      </c>
      <c r="AS34" s="391">
        <f>IF('TABELLA FB2'!E34&lt;5000,'TABELLA FB4'!$AO$4,IF('TABELLA FB2'!E34&lt;50000,'TABELLA FB4'!$AO$6,IF('TABELLA FB2'!E34&lt;100000,'TABELLA FB4'!$AO$7,$AO$8)))</f>
        <v>1.5</v>
      </c>
      <c r="AT34" s="337">
        <f t="shared" si="10"/>
        <v>5.5767565376984463</v>
      </c>
      <c r="AU34" s="391">
        <f>IF('TABELLA FB2'!F34&lt;5000,'TABELLA FB4'!$AO$4,IF('TABELLA FB2'!F34&lt;50000,'TABELLA FB4'!$AO$6,IF('TABELLA FB2'!F34&lt;100000,'TABELLA FB4'!$AO$7,$AO$8)))</f>
        <v>1.5</v>
      </c>
      <c r="AV34" s="337">
        <f t="shared" si="11"/>
        <v>5.7954015186583394</v>
      </c>
      <c r="AW34" s="129"/>
      <c r="AX34" s="402">
        <f t="shared" si="12"/>
        <v>264759.83999999997</v>
      </c>
      <c r="AY34" s="89">
        <f t="shared" si="13"/>
        <v>264759.83999999997</v>
      </c>
      <c r="AZ34" s="89">
        <f t="shared" si="14"/>
        <v>264759.83999999997</v>
      </c>
      <c r="BA34" s="89">
        <f t="shared" si="15"/>
        <v>264759.83999999997</v>
      </c>
      <c r="BB34" s="89">
        <f t="shared" si="16"/>
        <v>264759.83999999997</v>
      </c>
      <c r="BC34" s="450"/>
      <c r="BD34" s="401">
        <f t="shared" si="17"/>
        <v>8.5235920852359204E-2</v>
      </c>
      <c r="BE34" s="392">
        <f t="shared" si="18"/>
        <v>5.1092332399149374</v>
      </c>
      <c r="BF34" s="392">
        <f t="shared" si="19"/>
        <v>5.4174335420989017</v>
      </c>
      <c r="BG34" s="392">
        <f t="shared" si="20"/>
        <v>5.6619924585508059</v>
      </c>
      <c r="BH34" s="392">
        <f t="shared" si="21"/>
        <v>5.8806374395106982</v>
      </c>
      <c r="BI34" s="55"/>
      <c r="BJ34" s="338">
        <f t="shared" si="22"/>
        <v>8.3954794520547935</v>
      </c>
      <c r="BK34" s="338">
        <f t="shared" si="23"/>
        <v>0.68691349337881569</v>
      </c>
      <c r="BL34" s="338" t="str">
        <f t="shared" si="24"/>
        <v>20% Fab civile</v>
      </c>
      <c r="BM34" s="388"/>
      <c r="BN34" s="401">
        <f t="shared" si="25"/>
        <v>1.7047184170471841E-2</v>
      </c>
      <c r="BO34" s="392">
        <f t="shared" si="26"/>
        <v>0.68691349337881558</v>
      </c>
      <c r="BP34" s="392">
        <f t="shared" si="27"/>
        <v>0.72800686700334438</v>
      </c>
      <c r="BQ34" s="392">
        <f t="shared" si="28"/>
        <v>0.76061472253026474</v>
      </c>
      <c r="BR34" s="392">
        <f t="shared" si="29"/>
        <v>0.78976738665825041</v>
      </c>
      <c r="BS34" s="129"/>
      <c r="BT34" s="129"/>
      <c r="BU34" s="340"/>
      <c r="BV34" s="335"/>
    </row>
    <row r="35" spans="1:74" s="8" customFormat="1">
      <c r="A35" s="78" t="str">
        <f>+'TABELLA FB2'!A35</f>
        <v>Brusimpiano</v>
      </c>
      <c r="B35" s="349">
        <f>'TABELLA FB2'!B35*'TABELLA FB3'!D35*365/1000</f>
        <v>0</v>
      </c>
      <c r="C35" s="79">
        <f>'TABELLA FB2'!C35*'TABELLA FB3'!E35*365/1000</f>
        <v>110918.66944391267</v>
      </c>
      <c r="D35" s="79">
        <f>'TABELLA FB2'!D35*'TABELLA FB3'!F35*365/1000</f>
        <v>117008.78391605394</v>
      </c>
      <c r="E35" s="79">
        <f>'TABELLA FB2'!E35*'TABELLA FB3'!G35*365/1000</f>
        <v>121811.68948792254</v>
      </c>
      <c r="F35" s="80">
        <f>'TABELLA FB2'!F35*'TABELLA FB3'!H35*365/1000</f>
        <v>126091.88894193736</v>
      </c>
      <c r="G35" s="349">
        <f>+$G$5*'TABELLA FB2'!G35*365/1000</f>
        <v>0</v>
      </c>
      <c r="H35" s="79">
        <f>+$H$5*'TABELLA FB2'!H35*365/1000</f>
        <v>0</v>
      </c>
      <c r="I35" s="79">
        <f>+$I$5*'TABELLA FB2'!I35*365/1000</f>
        <v>0</v>
      </c>
      <c r="J35" s="79">
        <f>+$J$5*'TABELLA FB2'!J35*365/1000</f>
        <v>0</v>
      </c>
      <c r="K35" s="80">
        <f>+$K$5*'TABELLA FB2'!K35*365/1000</f>
        <v>0</v>
      </c>
      <c r="L35" s="349">
        <f>+$L$5*'TABELLA FB2'!L35/1000</f>
        <v>0</v>
      </c>
      <c r="M35" s="79">
        <f>+$M$5*'TABELLA FB2'!M35/1000</f>
        <v>10426.055</v>
      </c>
      <c r="N35" s="79">
        <f>+$N$5*'TABELLA FB2'!N35/1000</f>
        <v>10637.754999999999</v>
      </c>
      <c r="O35" s="79">
        <f>+$O$5*'TABELLA FB2'!O35/1000</f>
        <v>10849.455</v>
      </c>
      <c r="P35" s="80">
        <f>+$P$5*'TABELLA FB2'!P35/1000</f>
        <v>11061.155000000001</v>
      </c>
      <c r="Q35" s="349">
        <f>+$Q$5*'TABELLA FB2'!Q35*200/1000</f>
        <v>1424</v>
      </c>
      <c r="R35" s="79">
        <f>+$R$5*'TABELLA FB2'!R35*200/1000</f>
        <v>1424</v>
      </c>
      <c r="S35" s="79">
        <f>+$S$5*'TABELLA FB2'!S35*200/1000</f>
        <v>1424</v>
      </c>
      <c r="T35" s="79">
        <f>+$T$5*'TABELLA FB2'!T35*200/1000</f>
        <v>1424</v>
      </c>
      <c r="U35" s="80">
        <f>+$U$5*'TABELLA FB2'!U35*200/1000</f>
        <v>1424</v>
      </c>
      <c r="V35" s="349">
        <f>+$V$5*('TABELLA FB2'!V35/10^4)*240</f>
        <v>10036.224</v>
      </c>
      <c r="W35" s="79">
        <f>+$W$5*('TABELLA FB2'!W35/10^4)*240</f>
        <v>10036.224</v>
      </c>
      <c r="X35" s="82">
        <f>+W35+$X$6*(('TABELLA FB2'!X35-'TABELLA FB2'!W35)/10^4)*240</f>
        <v>10036.224</v>
      </c>
      <c r="Y35" s="79">
        <f t="shared" si="30"/>
        <v>10036.224</v>
      </c>
      <c r="Z35" s="80">
        <f t="shared" si="30"/>
        <v>10036.224</v>
      </c>
      <c r="AA35" s="349">
        <f>+$AA$5*('TABELLA FB2'!AA35/10^4)*240</f>
        <v>0</v>
      </c>
      <c r="AB35" s="79">
        <f t="shared" si="31"/>
        <v>0</v>
      </c>
      <c r="AC35" s="79">
        <f t="shared" si="31"/>
        <v>0</v>
      </c>
      <c r="AD35" s="79">
        <f t="shared" si="31"/>
        <v>0</v>
      </c>
      <c r="AE35" s="80">
        <f t="shared" si="31"/>
        <v>0</v>
      </c>
      <c r="AF35" s="479"/>
      <c r="AG35" s="349">
        <f t="shared" si="2"/>
        <v>1424</v>
      </c>
      <c r="AH35" s="89">
        <f t="shared" si="3"/>
        <v>122768.72444391268</v>
      </c>
      <c r="AI35" s="89">
        <f t="shared" si="4"/>
        <v>129070.53891605395</v>
      </c>
      <c r="AJ35" s="89">
        <f t="shared" si="5"/>
        <v>134085.14448792255</v>
      </c>
      <c r="AK35" s="89">
        <f t="shared" si="6"/>
        <v>138577.04394193736</v>
      </c>
      <c r="AL35" s="389"/>
      <c r="AM35" s="336">
        <f>IF('TABELLA FB2'!B35&lt;5000,'TABELLA FB4'!$AO$4,IF('TABELLA FB2'!B35&lt;50000,'TABELLA FB4'!$AO$6,IF('TABELLA FB2'!B35&lt;100000,'TABELLA FB4'!$AO$8)))</f>
        <v>1.5</v>
      </c>
      <c r="AN35" s="401">
        <f t="shared" si="7"/>
        <v>0</v>
      </c>
      <c r="AO35" s="391">
        <f>IF('TABELLA FB2'!C35&lt;5000,'TABELLA FB4'!$AO$4,IF('TABELLA FB2'!C35&lt;50000,'TABELLA FB4'!$AO$6,IF('TABELLA FB2'!C35&lt;100000,'TABELLA FB4'!$AO$7,$AO$8)))</f>
        <v>1.5</v>
      </c>
      <c r="AP35" s="337">
        <f t="shared" si="8"/>
        <v>5.7717239556655571</v>
      </c>
      <c r="AQ35" s="391">
        <f>IF('TABELLA FB2'!D35&lt;5000,'TABELLA FB4'!$AO$4,IF('TABELLA FB2'!D35&lt;50000,'TABELLA FB4'!$AO$6,IF('TABELLA FB2'!D35&lt;100000,'TABELLA FB4'!$AO$7,$AO$8)))</f>
        <v>1.5</v>
      </c>
      <c r="AR35" s="337">
        <f t="shared" si="9"/>
        <v>6.0714677947133717</v>
      </c>
      <c r="AS35" s="391">
        <f>IF('TABELLA FB2'!E35&lt;5000,'TABELLA FB4'!$AO$4,IF('TABELLA FB2'!E35&lt;50000,'TABELLA FB4'!$AO$6,IF('TABELLA FB2'!E35&lt;100000,'TABELLA FB4'!$AO$7,$AO$8)))</f>
        <v>1.5</v>
      </c>
      <c r="AT35" s="337">
        <f t="shared" si="10"/>
        <v>6.3099859440602417</v>
      </c>
      <c r="AU35" s="391">
        <f>IF('TABELLA FB2'!F35&lt;5000,'TABELLA FB4'!$AO$4,IF('TABELLA FB2'!F35&lt;50000,'TABELLA FB4'!$AO$6,IF('TABELLA FB2'!F35&lt;100000,'TABELLA FB4'!$AO$7,$AO$8)))</f>
        <v>1.5</v>
      </c>
      <c r="AV35" s="337">
        <f t="shared" si="11"/>
        <v>6.5236417400084346</v>
      </c>
      <c r="AW35" s="129"/>
      <c r="AX35" s="402">
        <f t="shared" si="12"/>
        <v>10036.224</v>
      </c>
      <c r="AY35" s="89">
        <f t="shared" si="13"/>
        <v>10036.224</v>
      </c>
      <c r="AZ35" s="89">
        <f t="shared" si="14"/>
        <v>10036.224</v>
      </c>
      <c r="BA35" s="89">
        <f t="shared" si="15"/>
        <v>10036.224</v>
      </c>
      <c r="BB35" s="89">
        <f t="shared" si="16"/>
        <v>10036.224</v>
      </c>
      <c r="BC35" s="450"/>
      <c r="BD35" s="401">
        <f t="shared" si="17"/>
        <v>4.5154743784880769E-2</v>
      </c>
      <c r="BE35" s="392">
        <f t="shared" si="18"/>
        <v>5.816878699450438</v>
      </c>
      <c r="BF35" s="392">
        <f t="shared" si="19"/>
        <v>6.1166225384982527</v>
      </c>
      <c r="BG35" s="392">
        <f t="shared" si="20"/>
        <v>6.3551406878451226</v>
      </c>
      <c r="BH35" s="392">
        <f t="shared" si="21"/>
        <v>6.5687964837933155</v>
      </c>
      <c r="BI35" s="55"/>
      <c r="BJ35" s="338">
        <f t="shared" si="22"/>
        <v>0.31824657534246575</v>
      </c>
      <c r="BK35" s="338">
        <f t="shared" si="23"/>
        <v>0.77859414284571726</v>
      </c>
      <c r="BL35" s="338" t="str">
        <f t="shared" si="24"/>
        <v/>
      </c>
      <c r="BM35" s="388"/>
      <c r="BN35" s="401">
        <f t="shared" si="25"/>
        <v>9.0309487569761541E-3</v>
      </c>
      <c r="BO35" s="392">
        <f t="shared" si="26"/>
        <v>0.3182465753424657</v>
      </c>
      <c r="BP35" s="392">
        <f t="shared" si="27"/>
        <v>0.3182465753424657</v>
      </c>
      <c r="BQ35" s="392">
        <f t="shared" si="28"/>
        <v>0.3182465753424657</v>
      </c>
      <c r="BR35" s="392">
        <f t="shared" si="29"/>
        <v>0.3182465753424657</v>
      </c>
      <c r="BS35" s="129"/>
      <c r="BT35" s="129"/>
      <c r="BU35" s="340"/>
      <c r="BV35" s="335"/>
    </row>
    <row r="36" spans="1:74" s="8" customFormat="1">
      <c r="A36" s="78" t="str">
        <f>+'TABELLA FB2'!A36</f>
        <v>Buguggiate</v>
      </c>
      <c r="B36" s="349">
        <f>'TABELLA FB2'!B36*'TABELLA FB3'!D36*365/1000</f>
        <v>0</v>
      </c>
      <c r="C36" s="79">
        <f>'TABELLA FB2'!C36*'TABELLA FB3'!E36*365/1000</f>
        <v>308680.44248888188</v>
      </c>
      <c r="D36" s="79">
        <f>'TABELLA FB2'!D36*'TABELLA FB3'!F36*365/1000</f>
        <v>319369.97825373639</v>
      </c>
      <c r="E36" s="79">
        <f>'TABELLA FB2'!E36*'TABELLA FB3'!G36*365/1000</f>
        <v>328725.98435522453</v>
      </c>
      <c r="F36" s="80">
        <f>'TABELLA FB2'!F36*'TABELLA FB3'!H36*365/1000</f>
        <v>337546.75241774583</v>
      </c>
      <c r="G36" s="349">
        <f>+$G$5*'TABELLA FB2'!G36*365/1000</f>
        <v>0</v>
      </c>
      <c r="H36" s="79">
        <f>+$H$5*'TABELLA FB2'!H36*365/1000</f>
        <v>0</v>
      </c>
      <c r="I36" s="79">
        <f>+$I$5*'TABELLA FB2'!I36*365/1000</f>
        <v>0</v>
      </c>
      <c r="J36" s="79">
        <f>+$J$5*'TABELLA FB2'!J36*365/1000</f>
        <v>0</v>
      </c>
      <c r="K36" s="80">
        <f>+$K$5*'TABELLA FB2'!K36*365/1000</f>
        <v>0</v>
      </c>
      <c r="L36" s="349">
        <f>+$L$5*'TABELLA FB2'!L36/1000</f>
        <v>0</v>
      </c>
      <c r="M36" s="79">
        <f>+$M$5*'TABELLA FB2'!M36/1000</f>
        <v>1187.55</v>
      </c>
      <c r="N36" s="79">
        <f>+$N$5*'TABELLA FB2'!N36/1000</f>
        <v>1187.55</v>
      </c>
      <c r="O36" s="79">
        <f>+$O$5*'TABELLA FB2'!O36/1000</f>
        <v>1187.55</v>
      </c>
      <c r="P36" s="80">
        <f>+$P$5*'TABELLA FB2'!P36/1000</f>
        <v>1187.55</v>
      </c>
      <c r="Q36" s="349">
        <f>+$Q$5*'TABELLA FB2'!Q36*200/1000</f>
        <v>10000</v>
      </c>
      <c r="R36" s="79">
        <f>+$R$5*'TABELLA FB2'!R36*200/1000</f>
        <v>10000</v>
      </c>
      <c r="S36" s="79">
        <f>+$S$5*'TABELLA FB2'!S36*200/1000</f>
        <v>10000</v>
      </c>
      <c r="T36" s="79">
        <f>+$T$5*'TABELLA FB2'!T36*200/1000</f>
        <v>10000</v>
      </c>
      <c r="U36" s="80">
        <f>+$U$5*'TABELLA FB2'!U36*200/1000</f>
        <v>10000</v>
      </c>
      <c r="V36" s="349">
        <f>+$V$5*('TABELLA FB2'!V36/10^4)*240</f>
        <v>108459.648</v>
      </c>
      <c r="W36" s="79">
        <f>+$W$5*('TABELLA FB2'!W36/10^4)*240</f>
        <v>108459.648</v>
      </c>
      <c r="X36" s="82">
        <f>+W36+$X$6*(('TABELLA FB2'!X36-'TABELLA FB2'!W36)/10^4)*240</f>
        <v>108459.648</v>
      </c>
      <c r="Y36" s="79">
        <f t="shared" si="30"/>
        <v>108459.648</v>
      </c>
      <c r="Z36" s="80">
        <f t="shared" si="30"/>
        <v>108459.648</v>
      </c>
      <c r="AA36" s="349">
        <f>+$AA$5*('TABELLA FB2'!AA36/10^4)*240</f>
        <v>0</v>
      </c>
      <c r="AB36" s="79">
        <f t="shared" si="31"/>
        <v>0</v>
      </c>
      <c r="AC36" s="79">
        <f t="shared" si="31"/>
        <v>0</v>
      </c>
      <c r="AD36" s="79">
        <f t="shared" si="31"/>
        <v>0</v>
      </c>
      <c r="AE36" s="80">
        <f t="shared" si="31"/>
        <v>0</v>
      </c>
      <c r="AF36" s="479"/>
      <c r="AG36" s="349">
        <f t="shared" si="2"/>
        <v>10000</v>
      </c>
      <c r="AH36" s="89">
        <f t="shared" si="3"/>
        <v>319867.99248888186</v>
      </c>
      <c r="AI36" s="89">
        <f t="shared" si="4"/>
        <v>330557.52825373638</v>
      </c>
      <c r="AJ36" s="89">
        <f t="shared" si="5"/>
        <v>339913.53435522452</v>
      </c>
      <c r="AK36" s="89">
        <f t="shared" si="6"/>
        <v>348734.30241774581</v>
      </c>
      <c r="AL36" s="389"/>
      <c r="AM36" s="336">
        <f>IF('TABELLA FB2'!B36&lt;5000,'TABELLA FB4'!$AO$4,IF('TABELLA FB2'!B36&lt;50000,'TABELLA FB4'!$AO$6,IF('TABELLA FB2'!B36&lt;100000,'TABELLA FB4'!$AO$8)))</f>
        <v>1.5</v>
      </c>
      <c r="AN36" s="401">
        <f t="shared" si="7"/>
        <v>0</v>
      </c>
      <c r="AO36" s="391">
        <f>IF('TABELLA FB2'!C36&lt;5000,'TABELLA FB4'!$AO$4,IF('TABELLA FB2'!C36&lt;50000,'TABELLA FB4'!$AO$6,IF('TABELLA FB2'!C36&lt;100000,'TABELLA FB4'!$AO$7,$AO$8)))</f>
        <v>1.5</v>
      </c>
      <c r="AP36" s="337">
        <f t="shared" si="8"/>
        <v>14.738774376373756</v>
      </c>
      <c r="AQ36" s="391">
        <f>IF('TABELLA FB2'!D36&lt;5000,'TABELLA FB4'!$AO$4,IF('TABELLA FB2'!D36&lt;50000,'TABELLA FB4'!$AO$6,IF('TABELLA FB2'!D36&lt;100000,'TABELLA FB4'!$AO$7,$AO$8)))</f>
        <v>1.5</v>
      </c>
      <c r="AR36" s="337">
        <f t="shared" si="9"/>
        <v>15.247218809633576</v>
      </c>
      <c r="AS36" s="391">
        <f>IF('TABELLA FB2'!E36&lt;5000,'TABELLA FB4'!$AO$4,IF('TABELLA FB2'!E36&lt;50000,'TABELLA FB4'!$AO$6,IF('TABELLA FB2'!E36&lt;100000,'TABELLA FB4'!$AO$7,$AO$8)))</f>
        <v>1.5</v>
      </c>
      <c r="AT36" s="337">
        <f t="shared" si="10"/>
        <v>15.692234320549108</v>
      </c>
      <c r="AU36" s="391">
        <f>IF('TABELLA FB2'!F36&lt;5000,'TABELLA FB4'!$AO$4,IF('TABELLA FB2'!F36&lt;50000,'TABELLA FB4'!$AO$6,IF('TABELLA FB2'!F36&lt;100000,'TABELLA FB4'!$AO$7,$AO$8)))</f>
        <v>1.5</v>
      </c>
      <c r="AV36" s="337">
        <f t="shared" si="11"/>
        <v>16.111791401148487</v>
      </c>
      <c r="AW36" s="129"/>
      <c r="AX36" s="402">
        <f t="shared" si="12"/>
        <v>108459.648</v>
      </c>
      <c r="AY36" s="89">
        <f t="shared" si="13"/>
        <v>108459.648</v>
      </c>
      <c r="AZ36" s="89">
        <f t="shared" si="14"/>
        <v>108459.648</v>
      </c>
      <c r="BA36" s="89">
        <f t="shared" si="15"/>
        <v>108459.648</v>
      </c>
      <c r="BB36" s="89">
        <f t="shared" si="16"/>
        <v>108459.648</v>
      </c>
      <c r="BC36" s="450"/>
      <c r="BD36" s="401">
        <f t="shared" si="17"/>
        <v>0.31709791983764585</v>
      </c>
      <c r="BE36" s="392">
        <f t="shared" si="18"/>
        <v>15.055872296211403</v>
      </c>
      <c r="BF36" s="392">
        <f t="shared" si="19"/>
        <v>15.564316729471223</v>
      </c>
      <c r="BG36" s="392">
        <f t="shared" si="20"/>
        <v>16.009332240386755</v>
      </c>
      <c r="BH36" s="392">
        <f t="shared" si="21"/>
        <v>16.428889320986134</v>
      </c>
      <c r="BI36" s="55"/>
      <c r="BJ36" s="338">
        <f t="shared" si="22"/>
        <v>3.4392328767123286</v>
      </c>
      <c r="BK36" s="338">
        <f t="shared" si="23"/>
        <v>2.0285895008173633</v>
      </c>
      <c r="BL36" s="338" t="str">
        <f t="shared" si="24"/>
        <v>20% Fab civile</v>
      </c>
      <c r="BM36" s="388"/>
      <c r="BN36" s="401">
        <f t="shared" si="25"/>
        <v>6.3419583967529169E-2</v>
      </c>
      <c r="BO36" s="392">
        <f t="shared" si="26"/>
        <v>2.0285895008173633</v>
      </c>
      <c r="BP36" s="392">
        <f t="shared" si="27"/>
        <v>2.0963820919186729</v>
      </c>
      <c r="BQ36" s="392">
        <f t="shared" si="28"/>
        <v>2.1557174933740773</v>
      </c>
      <c r="BR36" s="392">
        <f t="shared" si="29"/>
        <v>2.2116584374539943</v>
      </c>
      <c r="BS36" s="129"/>
      <c r="BT36" s="129"/>
      <c r="BU36" s="340"/>
      <c r="BV36" s="335"/>
    </row>
    <row r="37" spans="1:74" s="8" customFormat="1">
      <c r="A37" s="78" t="str">
        <f>+'TABELLA FB2'!A37</f>
        <v>Busto Arsizio</v>
      </c>
      <c r="B37" s="349">
        <f>'TABELLA FB2'!B37*'TABELLA FB3'!D37*365/1000</f>
        <v>0</v>
      </c>
      <c r="C37" s="79">
        <f>'TABELLA FB2'!C37*'TABELLA FB3'!E37*365/1000</f>
        <v>9642332.2084123492</v>
      </c>
      <c r="D37" s="79">
        <f>'TABELLA FB2'!D37*'TABELLA FB3'!F37*365/1000</f>
        <v>10266649.070225958</v>
      </c>
      <c r="E37" s="79">
        <f>'TABELLA FB2'!E37*'TABELLA FB3'!G37*365/1000</f>
        <v>10800276.880350875</v>
      </c>
      <c r="F37" s="80">
        <f>'TABELLA FB2'!F37*'TABELLA FB3'!H37*365/1000</f>
        <v>11297937.126311606</v>
      </c>
      <c r="G37" s="349">
        <f>+$G$5*'TABELLA FB2'!G37*365/1000</f>
        <v>81979</v>
      </c>
      <c r="H37" s="79">
        <f>+$H$5*'TABELLA FB2'!H37*365/1000</f>
        <v>90396.864453865666</v>
      </c>
      <c r="I37" s="79">
        <f>+$I$5*'TABELLA FB2'!I37*365/1000</f>
        <v>92770.925333367035</v>
      </c>
      <c r="J37" s="79">
        <f>+$J$5*'TABELLA FB2'!J37*365/1000</f>
        <v>94188.461165850371</v>
      </c>
      <c r="K37" s="80">
        <f>+$K$5*'TABELLA FB2'!K37*365/1000</f>
        <v>95207.335334086922</v>
      </c>
      <c r="L37" s="349">
        <f>+$L$5*'TABELLA FB2'!L37/1000</f>
        <v>0</v>
      </c>
      <c r="M37" s="79">
        <f>+$M$5*'TABELLA FB2'!M37/1000</f>
        <v>23392.465</v>
      </c>
      <c r="N37" s="79">
        <f>+$N$5*'TABELLA FB2'!N37/1000</f>
        <v>24757.564999999999</v>
      </c>
      <c r="O37" s="79">
        <f>+$O$5*'TABELLA FB2'!O37/1000</f>
        <v>26122.665000000005</v>
      </c>
      <c r="P37" s="80">
        <f>+$P$5*'TABELLA FB2'!P37/1000</f>
        <v>27487.765000000003</v>
      </c>
      <c r="Q37" s="349">
        <f>+$Q$5*'TABELLA FB2'!Q37*200/1000</f>
        <v>356416</v>
      </c>
      <c r="R37" s="79">
        <f>+$R$5*'TABELLA FB2'!R37*200/1000</f>
        <v>356416</v>
      </c>
      <c r="S37" s="79">
        <f>+$S$5*'TABELLA FB2'!S37*200/1000</f>
        <v>356416</v>
      </c>
      <c r="T37" s="79">
        <f>+$T$5*'TABELLA FB2'!T37*200/1000</f>
        <v>356416</v>
      </c>
      <c r="U37" s="80">
        <f>+$U$5*'TABELLA FB2'!U37*200/1000</f>
        <v>356416</v>
      </c>
      <c r="V37" s="349">
        <f>+$V$5*('TABELLA FB2'!V37/10^4)*240</f>
        <v>2466140.2560000001</v>
      </c>
      <c r="W37" s="79">
        <f>+$W$5*('TABELLA FB2'!W37/10^4)*240</f>
        <v>2466140.2560000001</v>
      </c>
      <c r="X37" s="82">
        <f>+W37+$X$6*(('TABELLA FB2'!X37-'TABELLA FB2'!W37)/10^4)*240</f>
        <v>2466140.2560000001</v>
      </c>
      <c r="Y37" s="79">
        <f t="shared" si="30"/>
        <v>2466140.2560000001</v>
      </c>
      <c r="Z37" s="80">
        <f t="shared" si="30"/>
        <v>2466140.2560000001</v>
      </c>
      <c r="AA37" s="349">
        <f>+$AA$5*('TABELLA FB2'!AA37/10^4)*240</f>
        <v>121585.53600000001</v>
      </c>
      <c r="AB37" s="79">
        <f t="shared" si="31"/>
        <v>121585.53600000001</v>
      </c>
      <c r="AC37" s="79">
        <f t="shared" si="31"/>
        <v>121585.53600000001</v>
      </c>
      <c r="AD37" s="79">
        <f t="shared" si="31"/>
        <v>121585.53600000001</v>
      </c>
      <c r="AE37" s="80">
        <f t="shared" si="31"/>
        <v>121585.53600000001</v>
      </c>
      <c r="AF37" s="479"/>
      <c r="AG37" s="349">
        <f t="shared" si="2"/>
        <v>438395</v>
      </c>
      <c r="AH37" s="89">
        <f t="shared" si="3"/>
        <v>10112537.537866214</v>
      </c>
      <c r="AI37" s="89">
        <f t="shared" si="4"/>
        <v>10740593.560559325</v>
      </c>
      <c r="AJ37" s="89">
        <f t="shared" si="5"/>
        <v>11277004.006516725</v>
      </c>
      <c r="AK37" s="89">
        <f t="shared" si="6"/>
        <v>11777048.226645693</v>
      </c>
      <c r="AL37" s="389"/>
      <c r="AM37" s="336">
        <f>IF('TABELLA FB2'!B37&lt;5000,'TABELLA FB4'!$AO$4,IF('TABELLA FB2'!B37&lt;50000,'TABELLA FB4'!$AO$6,IF('TABELLA FB2'!B37&lt;100000,'TABELLA FB4'!$AO$8)))</f>
        <v>1.5</v>
      </c>
      <c r="AN37" s="401">
        <f t="shared" si="7"/>
        <v>3.8993055555555549</v>
      </c>
      <c r="AO37" s="391">
        <f>IF('TABELLA FB2'!C37&lt;5000,'TABELLA FB4'!$AO$4,IF('TABELLA FB2'!C37&lt;50000,'TABELLA FB4'!$AO$6,IF('TABELLA FB2'!C37&lt;100000,'TABELLA FB4'!$AO$7,$AO$8)))</f>
        <v>1.4</v>
      </c>
      <c r="AP37" s="337">
        <f t="shared" si="8"/>
        <v>433.11041834768827</v>
      </c>
      <c r="AQ37" s="391">
        <f>IF('TABELLA FB2'!D37&lt;5000,'TABELLA FB4'!$AO$4,IF('TABELLA FB2'!D37&lt;50000,'TABELLA FB4'!$AO$6,IF('TABELLA FB2'!D37&lt;100000,'TABELLA FB4'!$AO$7,$AO$8)))</f>
        <v>1.4</v>
      </c>
      <c r="AR37" s="337">
        <f t="shared" si="9"/>
        <v>460.992154514937</v>
      </c>
      <c r="AS37" s="391">
        <f>IF('TABELLA FB2'!E37&lt;5000,'TABELLA FB4'!$AO$4,IF('TABELLA FB2'!E37&lt;50000,'TABELLA FB4'!$AO$6,IF('TABELLA FB2'!E37&lt;100000,'TABELLA FB4'!$AO$7,$AO$8)))</f>
        <v>1.4</v>
      </c>
      <c r="AT37" s="337">
        <f t="shared" si="10"/>
        <v>484.80540363785553</v>
      </c>
      <c r="AU37" s="391">
        <f>IF('TABELLA FB2'!F37&lt;5000,'TABELLA FB4'!$AO$4,IF('TABELLA FB2'!F37&lt;50000,'TABELLA FB4'!$AO$6,IF('TABELLA FB2'!F37&lt;100000,'TABELLA FB4'!$AO$7,$AO$8)))</f>
        <v>1.4</v>
      </c>
      <c r="AV37" s="337">
        <f t="shared" si="11"/>
        <v>507.00422112201824</v>
      </c>
      <c r="AW37" s="129"/>
      <c r="AX37" s="402">
        <f t="shared" si="12"/>
        <v>2587725.7919999999</v>
      </c>
      <c r="AY37" s="89">
        <f t="shared" si="13"/>
        <v>2587725.7919999999</v>
      </c>
      <c r="AZ37" s="89">
        <f t="shared" si="14"/>
        <v>2587725.7919999999</v>
      </c>
      <c r="BA37" s="89">
        <f t="shared" si="15"/>
        <v>2587725.7919999999</v>
      </c>
      <c r="BB37" s="89">
        <f t="shared" si="16"/>
        <v>2587725.7919999999</v>
      </c>
      <c r="BC37" s="450"/>
      <c r="BD37" s="401">
        <f t="shared" si="17"/>
        <v>15.201182775240992</v>
      </c>
      <c r="BE37" s="392">
        <f t="shared" si="18"/>
        <v>444.41229556737369</v>
      </c>
      <c r="BF37" s="392">
        <f t="shared" si="19"/>
        <v>472.29403173462242</v>
      </c>
      <c r="BG37" s="392">
        <f t="shared" si="20"/>
        <v>496.10728085754096</v>
      </c>
      <c r="BH37" s="392">
        <f t="shared" si="21"/>
        <v>518.30609834170366</v>
      </c>
      <c r="BI37" s="55"/>
      <c r="BJ37" s="338">
        <f t="shared" si="22"/>
        <v>82.05624657534247</v>
      </c>
      <c r="BK37" s="338">
        <f t="shared" si="23"/>
        <v>64.133292350749713</v>
      </c>
      <c r="BL37" s="338" t="str">
        <f t="shared" si="24"/>
        <v>20% Fab civile</v>
      </c>
      <c r="BM37" s="388"/>
      <c r="BN37" s="401">
        <f t="shared" si="25"/>
        <v>2.780282851344495</v>
      </c>
      <c r="BO37" s="392">
        <f t="shared" si="26"/>
        <v>64.133292350749713</v>
      </c>
      <c r="BP37" s="392">
        <f t="shared" si="27"/>
        <v>68.116397517499522</v>
      </c>
      <c r="BQ37" s="392">
        <f t="shared" si="28"/>
        <v>71.518290249345029</v>
      </c>
      <c r="BR37" s="392">
        <f t="shared" si="29"/>
        <v>74.689549889939698</v>
      </c>
      <c r="BS37" s="129"/>
      <c r="BT37" s="129"/>
      <c r="BU37" s="340"/>
      <c r="BV37" s="335"/>
    </row>
    <row r="38" spans="1:74" s="8" customFormat="1">
      <c r="A38" s="78" t="str">
        <f>+'TABELLA FB2'!A38</f>
        <v>Cadegliano-Viconago</v>
      </c>
      <c r="B38" s="349">
        <f>'TABELLA FB2'!B38*'TABELLA FB3'!D38*365/1000</f>
        <v>0</v>
      </c>
      <c r="C38" s="79">
        <f>'TABELLA FB2'!C38*'TABELLA FB3'!E38*365/1000</f>
        <v>174771.0435947896</v>
      </c>
      <c r="D38" s="79">
        <f>'TABELLA FB2'!D38*'TABELLA FB3'!F38*365/1000</f>
        <v>180911.08367072212</v>
      </c>
      <c r="E38" s="79">
        <f>'TABELLA FB2'!E38*'TABELLA FB3'!G38*365/1000</f>
        <v>186263.76824045015</v>
      </c>
      <c r="F38" s="80">
        <f>'TABELLA FB2'!F38*'TABELLA FB3'!H38*365/1000</f>
        <v>191300.33973743088</v>
      </c>
      <c r="G38" s="349">
        <f>+$G$5*'TABELLA FB2'!G38*365/1000</f>
        <v>9490</v>
      </c>
      <c r="H38" s="79">
        <f>+$H$5*'TABELLA FB2'!H38*365/1000</f>
        <v>9814.0662941689516</v>
      </c>
      <c r="I38" s="79">
        <f>+$I$5*'TABELLA FB2'!I38*365/1000</f>
        <v>9929.7060962125615</v>
      </c>
      <c r="J38" s="79">
        <f>+$J$5*'TABELLA FB2'!J38*365/1000</f>
        <v>9997.9816776123916</v>
      </c>
      <c r="K38" s="80">
        <f>+$K$5*'TABELLA FB2'!K38*365/1000</f>
        <v>10046.708489807526</v>
      </c>
      <c r="L38" s="349">
        <f>+$L$5*'TABELLA FB2'!L38/1000</f>
        <v>0</v>
      </c>
      <c r="M38" s="79">
        <f>+$M$5*'TABELLA FB2'!M38/1000</f>
        <v>6530.5</v>
      </c>
      <c r="N38" s="79">
        <f>+$N$5*'TABELLA FB2'!N38/1000</f>
        <v>6621.75</v>
      </c>
      <c r="O38" s="79">
        <f>+$O$5*'TABELLA FB2'!O38/1000</f>
        <v>6713</v>
      </c>
      <c r="P38" s="80">
        <f>+$P$5*'TABELLA FB2'!P38/1000</f>
        <v>6804.25</v>
      </c>
      <c r="Q38" s="349">
        <f>+$Q$5*'TABELLA FB2'!Q38*200/1000</f>
        <v>5136</v>
      </c>
      <c r="R38" s="79">
        <f>+$R$5*'TABELLA FB2'!R38*200/1000</f>
        <v>5136</v>
      </c>
      <c r="S38" s="79">
        <f>+$S$5*'TABELLA FB2'!S38*200/1000</f>
        <v>5136</v>
      </c>
      <c r="T38" s="79">
        <f>+$T$5*'TABELLA FB2'!T38*200/1000</f>
        <v>5136</v>
      </c>
      <c r="U38" s="80">
        <f>+$U$5*'TABELLA FB2'!U38*200/1000</f>
        <v>5136</v>
      </c>
      <c r="V38" s="349">
        <f>+$V$5*('TABELLA FB2'!V38/10^4)*240</f>
        <v>0</v>
      </c>
      <c r="W38" s="79">
        <f>+$W$5*('TABELLA FB2'!W38/10^4)*240</f>
        <v>0</v>
      </c>
      <c r="X38" s="82">
        <f>+W38+$X$6*(('TABELLA FB2'!X38-'TABELLA FB2'!W38)/10^4)*240</f>
        <v>0</v>
      </c>
      <c r="Y38" s="79">
        <f t="shared" si="30"/>
        <v>0</v>
      </c>
      <c r="Z38" s="80">
        <f t="shared" si="30"/>
        <v>0</v>
      </c>
      <c r="AA38" s="349">
        <f>+$AA$5*('TABELLA FB2'!AA38/10^4)*240</f>
        <v>0</v>
      </c>
      <c r="AB38" s="79">
        <f t="shared" si="31"/>
        <v>0</v>
      </c>
      <c r="AC38" s="79">
        <f t="shared" si="31"/>
        <v>0</v>
      </c>
      <c r="AD38" s="79">
        <f t="shared" si="31"/>
        <v>0</v>
      </c>
      <c r="AE38" s="80">
        <f t="shared" si="31"/>
        <v>0</v>
      </c>
      <c r="AF38" s="479"/>
      <c r="AG38" s="349">
        <f t="shared" si="2"/>
        <v>14626</v>
      </c>
      <c r="AH38" s="89">
        <f t="shared" si="3"/>
        <v>196251.60988895857</v>
      </c>
      <c r="AI38" s="89">
        <f t="shared" si="4"/>
        <v>202598.53976693467</v>
      </c>
      <c r="AJ38" s="89">
        <f t="shared" si="5"/>
        <v>208110.74991806253</v>
      </c>
      <c r="AK38" s="89">
        <f t="shared" si="6"/>
        <v>213287.29822723841</v>
      </c>
      <c r="AL38" s="389"/>
      <c r="AM38" s="336">
        <f>IF('TABELLA FB2'!B38&lt;5000,'TABELLA FB4'!$AO$4,IF('TABELLA FB2'!B38&lt;50000,'TABELLA FB4'!$AO$6,IF('TABELLA FB2'!B38&lt;100000,'TABELLA FB4'!$AO$8)))</f>
        <v>1.5</v>
      </c>
      <c r="AN38" s="401">
        <f t="shared" si="7"/>
        <v>0.45138888888888884</v>
      </c>
      <c r="AO38" s="391">
        <f>IF('TABELLA FB2'!C38&lt;5000,'TABELLA FB4'!$AO$4,IF('TABELLA FB2'!C38&lt;50000,'TABELLA FB4'!$AO$6,IF('TABELLA FB2'!C38&lt;100000,'TABELLA FB4'!$AO$7,$AO$8)))</f>
        <v>1.5</v>
      </c>
      <c r="AP38" s="337">
        <f t="shared" si="8"/>
        <v>9.0903543516437679</v>
      </c>
      <c r="AQ38" s="391">
        <f>IF('TABELLA FB2'!D38&lt;5000,'TABELLA FB4'!$AO$4,IF('TABELLA FB2'!D38&lt;50000,'TABELLA FB4'!$AO$6,IF('TABELLA FB2'!D38&lt;100000,'TABELLA FB4'!$AO$7,$AO$8)))</f>
        <v>1.5</v>
      </c>
      <c r="AR38" s="337">
        <f t="shared" si="9"/>
        <v>9.3922440908930103</v>
      </c>
      <c r="AS38" s="391">
        <f>IF('TABELLA FB2'!E38&lt;5000,'TABELLA FB4'!$AO$4,IF('TABELLA FB2'!E38&lt;50000,'TABELLA FB4'!$AO$6,IF('TABELLA FB2'!E38&lt;100000,'TABELLA FB4'!$AO$7,$AO$8)))</f>
        <v>1.5</v>
      </c>
      <c r="AT38" s="337">
        <f t="shared" si="10"/>
        <v>9.6544306467876009</v>
      </c>
      <c r="AU38" s="391">
        <f>IF('TABELLA FB2'!F38&lt;5000,'TABELLA FB4'!$AO$4,IF('TABELLA FB2'!F38&lt;50000,'TABELLA FB4'!$AO$6,IF('TABELLA FB2'!F38&lt;100000,'TABELLA FB4'!$AO$7,$AO$8)))</f>
        <v>1.5</v>
      </c>
      <c r="AV38" s="337">
        <f t="shared" si="11"/>
        <v>9.9006515519044118</v>
      </c>
      <c r="AW38" s="129"/>
      <c r="AX38" s="402">
        <f t="shared" si="12"/>
        <v>0</v>
      </c>
      <c r="AY38" s="89">
        <f t="shared" si="13"/>
        <v>0</v>
      </c>
      <c r="AZ38" s="89">
        <f t="shared" si="14"/>
        <v>0</v>
      </c>
      <c r="BA38" s="89">
        <f t="shared" si="15"/>
        <v>0</v>
      </c>
      <c r="BB38" s="89">
        <f t="shared" si="16"/>
        <v>0</v>
      </c>
      <c r="BC38" s="450"/>
      <c r="BD38" s="401">
        <f t="shared" si="17"/>
        <v>0.61425038051750369</v>
      </c>
      <c r="BE38" s="392">
        <f t="shared" si="18"/>
        <v>9.2532158432723826</v>
      </c>
      <c r="BF38" s="392">
        <f t="shared" si="19"/>
        <v>9.5551055825216249</v>
      </c>
      <c r="BG38" s="392">
        <f t="shared" si="20"/>
        <v>9.8172921384162155</v>
      </c>
      <c r="BH38" s="392">
        <f t="shared" si="21"/>
        <v>10.063513043533026</v>
      </c>
      <c r="BI38" s="55"/>
      <c r="BJ38" s="338">
        <f t="shared" si="22"/>
        <v>0</v>
      </c>
      <c r="BK38" s="338">
        <f t="shared" si="23"/>
        <v>1.2446195452115589</v>
      </c>
      <c r="BL38" s="338" t="str">
        <f t="shared" si="24"/>
        <v/>
      </c>
      <c r="BM38" s="388"/>
      <c r="BN38" s="401">
        <f t="shared" si="25"/>
        <v>0</v>
      </c>
      <c r="BO38" s="392">
        <f t="shared" si="26"/>
        <v>0</v>
      </c>
      <c r="BP38" s="392">
        <f t="shared" si="27"/>
        <v>0</v>
      </c>
      <c r="BQ38" s="392">
        <f t="shared" si="28"/>
        <v>0</v>
      </c>
      <c r="BR38" s="392">
        <f t="shared" si="29"/>
        <v>0</v>
      </c>
      <c r="BS38" s="129"/>
      <c r="BT38" s="129"/>
      <c r="BU38" s="340"/>
      <c r="BV38" s="335"/>
    </row>
    <row r="39" spans="1:74" s="8" customFormat="1">
      <c r="A39" s="78" t="str">
        <f>+'TABELLA FB2'!A39</f>
        <v>Cadrezzate</v>
      </c>
      <c r="B39" s="349">
        <f>'TABELLA FB2'!B39*'TABELLA FB3'!D39*365/1000</f>
        <v>0</v>
      </c>
      <c r="C39" s="79">
        <f>'TABELLA FB2'!C39*'TABELLA FB3'!E39*365/1000</f>
        <v>167230.63203618341</v>
      </c>
      <c r="D39" s="79">
        <f>'TABELLA FB2'!D39*'TABELLA FB3'!F39*365/1000</f>
        <v>177025.07848234411</v>
      </c>
      <c r="E39" s="79">
        <f>'TABELLA FB2'!E39*'TABELLA FB3'!G39*365/1000</f>
        <v>184665.49433847493</v>
      </c>
      <c r="F39" s="80">
        <f>'TABELLA FB2'!F39*'TABELLA FB3'!H39*365/1000</f>
        <v>191429.39671357773</v>
      </c>
      <c r="G39" s="349">
        <f>+$G$5*'TABELLA FB2'!G39*365/1000</f>
        <v>0</v>
      </c>
      <c r="H39" s="79">
        <f>+$H$5*'TABELLA FB2'!H39*365/1000</f>
        <v>0</v>
      </c>
      <c r="I39" s="79">
        <f>+$I$5*'TABELLA FB2'!I39*365/1000</f>
        <v>0</v>
      </c>
      <c r="J39" s="79">
        <f>+$J$5*'TABELLA FB2'!J39*365/1000</f>
        <v>0</v>
      </c>
      <c r="K39" s="80">
        <f>+$K$5*'TABELLA FB2'!K39*365/1000</f>
        <v>0</v>
      </c>
      <c r="L39" s="349">
        <f>+$L$5*'TABELLA FB2'!L39/1000</f>
        <v>0</v>
      </c>
      <c r="M39" s="79">
        <f>+$M$5*'TABELLA FB2'!M39/1000</f>
        <v>4573.1450000000004</v>
      </c>
      <c r="N39" s="79">
        <f>+$N$5*'TABELLA FB2'!N39/1000</f>
        <v>5127.9449999999997</v>
      </c>
      <c r="O39" s="79">
        <f>+$O$5*'TABELLA FB2'!O39/1000</f>
        <v>5682.7449999999999</v>
      </c>
      <c r="P39" s="80">
        <f>+$P$5*'TABELLA FB2'!P39/1000</f>
        <v>6237.5450000000001</v>
      </c>
      <c r="Q39" s="349">
        <f>+$Q$5*'TABELLA FB2'!Q39*200/1000</f>
        <v>3120</v>
      </c>
      <c r="R39" s="79">
        <f>+$R$5*'TABELLA FB2'!R39*200/1000</f>
        <v>3120</v>
      </c>
      <c r="S39" s="79">
        <f>+$S$5*'TABELLA FB2'!S39*200/1000</f>
        <v>3120</v>
      </c>
      <c r="T39" s="79">
        <f>+$T$5*'TABELLA FB2'!T39*200/1000</f>
        <v>3120</v>
      </c>
      <c r="U39" s="80">
        <f>+$U$5*'TABELLA FB2'!U39*200/1000</f>
        <v>3120</v>
      </c>
      <c r="V39" s="349">
        <f>+$V$5*('TABELLA FB2'!V39/10^4)*240</f>
        <v>78249.024000000005</v>
      </c>
      <c r="W39" s="79">
        <f>+$W$5*('TABELLA FB2'!W39/10^4)*240</f>
        <v>78249.024000000005</v>
      </c>
      <c r="X39" s="82">
        <f>+W39+$X$6*(('TABELLA FB2'!X39-'TABELLA FB2'!W39)/10^4)*240</f>
        <v>78249.024000000005</v>
      </c>
      <c r="Y39" s="79">
        <f t="shared" si="30"/>
        <v>78249.024000000005</v>
      </c>
      <c r="Z39" s="80">
        <f t="shared" si="30"/>
        <v>78249.024000000005</v>
      </c>
      <c r="AA39" s="349">
        <f>+$AA$5*('TABELLA FB2'!AA39/10^4)*240</f>
        <v>6769.44</v>
      </c>
      <c r="AB39" s="79">
        <f t="shared" si="31"/>
        <v>6769.44</v>
      </c>
      <c r="AC39" s="79">
        <f t="shared" si="31"/>
        <v>6769.44</v>
      </c>
      <c r="AD39" s="79">
        <f t="shared" si="31"/>
        <v>6769.44</v>
      </c>
      <c r="AE39" s="80">
        <f t="shared" si="31"/>
        <v>6769.44</v>
      </c>
      <c r="AF39" s="479"/>
      <c r="AG39" s="349">
        <f t="shared" si="2"/>
        <v>3120</v>
      </c>
      <c r="AH39" s="89">
        <f t="shared" si="3"/>
        <v>174923.7770361834</v>
      </c>
      <c r="AI39" s="89">
        <f t="shared" si="4"/>
        <v>185273.02348234411</v>
      </c>
      <c r="AJ39" s="89">
        <f t="shared" si="5"/>
        <v>193468.23933847493</v>
      </c>
      <c r="AK39" s="89">
        <f t="shared" si="6"/>
        <v>200786.94171357775</v>
      </c>
      <c r="AL39" s="389"/>
      <c r="AM39" s="336">
        <f>IF('TABELLA FB2'!B39&lt;5000,'TABELLA FB4'!$AO$4,IF('TABELLA FB2'!B39&lt;50000,'TABELLA FB4'!$AO$6,IF('TABELLA FB2'!B39&lt;100000,'TABELLA FB4'!$AO$8)))</f>
        <v>1.5</v>
      </c>
      <c r="AN39" s="401">
        <f t="shared" si="7"/>
        <v>0</v>
      </c>
      <c r="AO39" s="391">
        <f>IF('TABELLA FB2'!C39&lt;5000,'TABELLA FB4'!$AO$4,IF('TABELLA FB2'!C39&lt;50000,'TABELLA FB4'!$AO$6,IF('TABELLA FB2'!C39&lt;100000,'TABELLA FB4'!$AO$7,$AO$8)))</f>
        <v>1.5</v>
      </c>
      <c r="AP39" s="337">
        <f t="shared" si="8"/>
        <v>8.1717930477636695</v>
      </c>
      <c r="AQ39" s="391">
        <f>IF('TABELLA FB2'!D39&lt;5000,'TABELLA FB4'!$AO$4,IF('TABELLA FB2'!D39&lt;50000,'TABELLA FB4'!$AO$6,IF('TABELLA FB2'!D39&lt;100000,'TABELLA FB4'!$AO$7,$AO$8)))</f>
        <v>1.5</v>
      </c>
      <c r="AR39" s="337">
        <f t="shared" si="9"/>
        <v>8.6640517257583749</v>
      </c>
      <c r="AS39" s="391">
        <f>IF('TABELLA FB2'!E39&lt;5000,'TABELLA FB4'!$AO$4,IF('TABELLA FB2'!E39&lt;50000,'TABELLA FB4'!$AO$6,IF('TABELLA FB2'!E39&lt;100000,'TABELLA FB4'!$AO$7,$AO$8)))</f>
        <v>1.5</v>
      </c>
      <c r="AT39" s="337">
        <f t="shared" si="10"/>
        <v>9.0538546108483118</v>
      </c>
      <c r="AU39" s="391">
        <f>IF('TABELLA FB2'!F39&lt;5000,'TABELLA FB4'!$AO$4,IF('TABELLA FB2'!F39&lt;50000,'TABELLA FB4'!$AO$6,IF('TABELLA FB2'!F39&lt;100000,'TABELLA FB4'!$AO$7,$AO$8)))</f>
        <v>1.5</v>
      </c>
      <c r="AV39" s="337">
        <f t="shared" si="11"/>
        <v>9.4019664057067036</v>
      </c>
      <c r="AW39" s="129"/>
      <c r="AX39" s="402">
        <f t="shared" si="12"/>
        <v>85018.464000000007</v>
      </c>
      <c r="AY39" s="89">
        <f t="shared" si="13"/>
        <v>85018.464000000007</v>
      </c>
      <c r="AZ39" s="89">
        <f t="shared" si="14"/>
        <v>85018.464000000007</v>
      </c>
      <c r="BA39" s="89">
        <f t="shared" si="15"/>
        <v>85018.464000000007</v>
      </c>
      <c r="BB39" s="89">
        <f t="shared" si="16"/>
        <v>85018.464000000007</v>
      </c>
      <c r="BC39" s="450"/>
      <c r="BD39" s="401">
        <f t="shared" si="17"/>
        <v>9.8934550989345504E-2</v>
      </c>
      <c r="BE39" s="392">
        <f t="shared" si="18"/>
        <v>8.2707275987530142</v>
      </c>
      <c r="BF39" s="392">
        <f t="shared" si="19"/>
        <v>8.7629862767477196</v>
      </c>
      <c r="BG39" s="392">
        <f t="shared" si="20"/>
        <v>9.1527891618376565</v>
      </c>
      <c r="BH39" s="392">
        <f t="shared" si="21"/>
        <v>9.5009009566960483</v>
      </c>
      <c r="BI39" s="55"/>
      <c r="BJ39" s="338">
        <f t="shared" si="22"/>
        <v>2.6959178082191779</v>
      </c>
      <c r="BK39" s="338">
        <f t="shared" si="23"/>
        <v>1.1093593165663584</v>
      </c>
      <c r="BL39" s="338" t="str">
        <f t="shared" si="24"/>
        <v>20% Fab civile</v>
      </c>
      <c r="BM39" s="388"/>
      <c r="BN39" s="401">
        <f t="shared" si="25"/>
        <v>1.9786910197869101E-2</v>
      </c>
      <c r="BO39" s="392">
        <f t="shared" si="26"/>
        <v>1.1093593165663584</v>
      </c>
      <c r="BP39" s="392">
        <f t="shared" si="27"/>
        <v>1.1749938069656525</v>
      </c>
      <c r="BQ39" s="392">
        <f t="shared" si="28"/>
        <v>1.2269675249776439</v>
      </c>
      <c r="BR39" s="392">
        <f t="shared" si="29"/>
        <v>1.2733824309587629</v>
      </c>
      <c r="BS39" s="129"/>
      <c r="BT39" s="129"/>
      <c r="BU39" s="340"/>
      <c r="BV39" s="335"/>
    </row>
    <row r="40" spans="1:74" s="8" customFormat="1">
      <c r="A40" s="78" t="str">
        <f>+'TABELLA FB2'!A40</f>
        <v>Cairate</v>
      </c>
      <c r="B40" s="349">
        <f>'TABELLA FB2'!B40*'TABELLA FB3'!D40*365/1000</f>
        <v>0</v>
      </c>
      <c r="C40" s="79">
        <f>'TABELLA FB2'!C40*'TABELLA FB3'!E40*365/1000</f>
        <v>812192.26727023325</v>
      </c>
      <c r="D40" s="79">
        <f>'TABELLA FB2'!D40*'TABELLA FB3'!F40*365/1000</f>
        <v>858645.888254983</v>
      </c>
      <c r="E40" s="79">
        <f>'TABELLA FB2'!E40*'TABELLA FB3'!G40*365/1000</f>
        <v>896781.27547224029</v>
      </c>
      <c r="F40" s="80">
        <f>'TABELLA FB2'!F40*'TABELLA FB3'!H40*365/1000</f>
        <v>931571.03832235478</v>
      </c>
      <c r="G40" s="349">
        <f>+$G$5*'TABELLA FB2'!G40*365/1000</f>
        <v>1241</v>
      </c>
      <c r="H40" s="79">
        <f>+$H$5*'TABELLA FB2'!H40*365/1000</f>
        <v>1160.2746675288963</v>
      </c>
      <c r="I40" s="79">
        <f>+$I$5*'TABELLA FB2'!I40*365/1000</f>
        <v>1192.5637336874588</v>
      </c>
      <c r="J40" s="79">
        <f>+$J$5*'TABELLA FB2'!J40*365/1000</f>
        <v>1211.8665884760539</v>
      </c>
      <c r="K40" s="80">
        <f>+$K$5*'TABELLA FB2'!K40*365/1000</f>
        <v>1225.7513662136716</v>
      </c>
      <c r="L40" s="349">
        <f>+$L$5*'TABELLA FB2'!L40/1000</f>
        <v>0</v>
      </c>
      <c r="M40" s="79">
        <f>+$M$5*'TABELLA FB2'!M40/1000</f>
        <v>1201.2</v>
      </c>
      <c r="N40" s="79">
        <f>+$N$5*'TABELLA FB2'!N40/1000</f>
        <v>1201.2</v>
      </c>
      <c r="O40" s="79">
        <f>+$O$5*'TABELLA FB2'!O40/1000</f>
        <v>1201.2</v>
      </c>
      <c r="P40" s="80">
        <f>+$P$5*'TABELLA FB2'!P40/1000</f>
        <v>1201.2</v>
      </c>
      <c r="Q40" s="349">
        <f>+$Q$5*'TABELLA FB2'!Q40*200/1000</f>
        <v>16480</v>
      </c>
      <c r="R40" s="79">
        <f>+$R$5*'TABELLA FB2'!R40*200/1000</f>
        <v>16480</v>
      </c>
      <c r="S40" s="79">
        <f>+$S$5*'TABELLA FB2'!S40*200/1000</f>
        <v>16480</v>
      </c>
      <c r="T40" s="79">
        <f>+$T$5*'TABELLA FB2'!T40*200/1000</f>
        <v>16480</v>
      </c>
      <c r="U40" s="80">
        <f>+$U$5*'TABELLA FB2'!U40*200/1000</f>
        <v>16480</v>
      </c>
      <c r="V40" s="349">
        <f>+$V$5*('TABELLA FB2'!V40/10^4)*240</f>
        <v>712322.20799999998</v>
      </c>
      <c r="W40" s="79">
        <f>+$W$5*('TABELLA FB2'!W40/10^4)*240</f>
        <v>712322.20799999998</v>
      </c>
      <c r="X40" s="82">
        <f>+W40+$X$6*(('TABELLA FB2'!X40-'TABELLA FB2'!W40)/10^4)*240</f>
        <v>712322.20799999998</v>
      </c>
      <c r="Y40" s="79">
        <f t="shared" si="30"/>
        <v>712322.20799999998</v>
      </c>
      <c r="Z40" s="80">
        <f t="shared" si="30"/>
        <v>712322.20799999998</v>
      </c>
      <c r="AA40" s="349">
        <f>+$AA$5*('TABELLA FB2'!AA40/10^4)*240</f>
        <v>8876.7360000000008</v>
      </c>
      <c r="AB40" s="79">
        <f t="shared" si="31"/>
        <v>8876.7360000000008</v>
      </c>
      <c r="AC40" s="79">
        <f t="shared" si="31"/>
        <v>8876.7360000000008</v>
      </c>
      <c r="AD40" s="79">
        <f t="shared" si="31"/>
        <v>8876.7360000000008</v>
      </c>
      <c r="AE40" s="80">
        <f t="shared" si="31"/>
        <v>8876.7360000000008</v>
      </c>
      <c r="AF40" s="479"/>
      <c r="AG40" s="349">
        <f t="shared" si="2"/>
        <v>17721</v>
      </c>
      <c r="AH40" s="89">
        <f t="shared" si="3"/>
        <v>831033.74193776213</v>
      </c>
      <c r="AI40" s="89">
        <f t="shared" si="4"/>
        <v>877519.65198867046</v>
      </c>
      <c r="AJ40" s="89">
        <f t="shared" si="5"/>
        <v>915674.34206071624</v>
      </c>
      <c r="AK40" s="89">
        <f t="shared" si="6"/>
        <v>950477.9896885684</v>
      </c>
      <c r="AL40" s="389"/>
      <c r="AM40" s="336">
        <f>IF('TABELLA FB2'!B40&lt;5000,'TABELLA FB4'!$AO$4,IF('TABELLA FB2'!B40&lt;50000,'TABELLA FB4'!$AO$6,IF('TABELLA FB2'!B40&lt;100000,'TABELLA FB4'!$AO$8)))</f>
        <v>1.5</v>
      </c>
      <c r="AN40" s="401">
        <f t="shared" si="7"/>
        <v>5.9027777777777769E-2</v>
      </c>
      <c r="AO40" s="391">
        <f>IF('TABELLA FB2'!C40&lt;5000,'TABELLA FB4'!$AO$4,IF('TABELLA FB2'!C40&lt;50000,'TABELLA FB4'!$AO$6,IF('TABELLA FB2'!C40&lt;100000,'TABELLA FB4'!$AO$7,$AO$8)))</f>
        <v>1.5</v>
      </c>
      <c r="AP40" s="337">
        <f t="shared" si="8"/>
        <v>38.743994574665244</v>
      </c>
      <c r="AQ40" s="391">
        <f>IF('TABELLA FB2'!D40&lt;5000,'TABELLA FB4'!$AO$4,IF('TABELLA FB2'!D40&lt;50000,'TABELLA FB4'!$AO$6,IF('TABELLA FB2'!D40&lt;100000,'TABELLA FB4'!$AO$7,$AO$8)))</f>
        <v>1.5</v>
      </c>
      <c r="AR40" s="337">
        <f t="shared" si="9"/>
        <v>40.955082381500688</v>
      </c>
      <c r="AS40" s="391">
        <f>IF('TABELLA FB2'!E40&lt;5000,'TABELLA FB4'!$AO$4,IF('TABELLA FB2'!E40&lt;50000,'TABELLA FB4'!$AO$6,IF('TABELLA FB2'!E40&lt;100000,'TABELLA FB4'!$AO$7,$AO$8)))</f>
        <v>1.5</v>
      </c>
      <c r="AT40" s="337">
        <f t="shared" si="10"/>
        <v>42.769898309585052</v>
      </c>
      <c r="AU40" s="391">
        <f>IF('TABELLA FB2'!F40&lt;5000,'TABELLA FB4'!$AO$4,IF('TABELLA FB2'!F40&lt;50000,'TABELLA FB4'!$AO$6,IF('TABELLA FB2'!F40&lt;100000,'TABELLA FB4'!$AO$7,$AO$8)))</f>
        <v>1.5</v>
      </c>
      <c r="AV40" s="337">
        <f t="shared" si="11"/>
        <v>44.425322949418202</v>
      </c>
      <c r="AW40" s="129"/>
      <c r="AX40" s="402">
        <f t="shared" si="12"/>
        <v>721198.94400000002</v>
      </c>
      <c r="AY40" s="89">
        <f t="shared" si="13"/>
        <v>721198.94400000002</v>
      </c>
      <c r="AZ40" s="89">
        <f t="shared" si="14"/>
        <v>721198.94400000002</v>
      </c>
      <c r="BA40" s="89">
        <f t="shared" si="15"/>
        <v>721198.94400000002</v>
      </c>
      <c r="BB40" s="89">
        <f t="shared" si="16"/>
        <v>721198.94400000002</v>
      </c>
      <c r="BC40" s="450"/>
      <c r="BD40" s="401">
        <f t="shared" si="17"/>
        <v>0.58160514967021815</v>
      </c>
      <c r="BE40" s="392">
        <f t="shared" si="18"/>
        <v>39.266571946557683</v>
      </c>
      <c r="BF40" s="392">
        <f t="shared" si="19"/>
        <v>41.477659753393127</v>
      </c>
      <c r="BG40" s="392">
        <f t="shared" si="20"/>
        <v>43.292475681477491</v>
      </c>
      <c r="BH40" s="392">
        <f t="shared" si="21"/>
        <v>44.947900321310641</v>
      </c>
      <c r="BI40" s="55"/>
      <c r="BJ40" s="338">
        <f t="shared" si="22"/>
        <v>22.869068493150685</v>
      </c>
      <c r="BK40" s="338">
        <f t="shared" si="23"/>
        <v>5.2703814176671884</v>
      </c>
      <c r="BL40" s="338" t="str">
        <f t="shared" si="24"/>
        <v>20% Fab civile</v>
      </c>
      <c r="BM40" s="388"/>
      <c r="BN40" s="401">
        <f t="shared" si="25"/>
        <v>0.11238584474885845</v>
      </c>
      <c r="BO40" s="392">
        <f t="shared" si="26"/>
        <v>5.2703814176671875</v>
      </c>
      <c r="BP40" s="392">
        <f t="shared" si="27"/>
        <v>5.565193125245246</v>
      </c>
      <c r="BQ40" s="392">
        <f t="shared" si="28"/>
        <v>5.807168582323162</v>
      </c>
      <c r="BR40" s="392">
        <f t="shared" si="29"/>
        <v>6.0278918676342492</v>
      </c>
      <c r="BS40" s="129"/>
      <c r="BT40" s="129"/>
      <c r="BU40" s="340"/>
      <c r="BV40" s="335"/>
    </row>
    <row r="41" spans="1:74" s="8" customFormat="1">
      <c r="A41" s="78" t="str">
        <f>+'TABELLA FB2'!A41</f>
        <v>Cantello</v>
      </c>
      <c r="B41" s="349">
        <f>'TABELLA FB2'!B41*'TABELLA FB3'!D41*365/1000</f>
        <v>0</v>
      </c>
      <c r="C41" s="79">
        <f>'TABELLA FB2'!C41*'TABELLA FB3'!E41*365/1000</f>
        <v>437054.03476659098</v>
      </c>
      <c r="D41" s="79">
        <f>'TABELLA FB2'!D41*'TABELLA FB3'!F41*365/1000</f>
        <v>455681.65130301454</v>
      </c>
      <c r="E41" s="79">
        <f>'TABELLA FB2'!E41*'TABELLA FB3'!G41*365/1000</f>
        <v>471146.64208419557</v>
      </c>
      <c r="F41" s="80">
        <f>'TABELLA FB2'!F41*'TABELLA FB3'!H41*365/1000</f>
        <v>485336.34990693332</v>
      </c>
      <c r="G41" s="349">
        <f>+$G$5*'TABELLA FB2'!G41*365/1000</f>
        <v>584</v>
      </c>
      <c r="H41" s="79">
        <f>+$H$5*'TABELLA FB2'!H41*365/1000</f>
        <v>672.3908227178199</v>
      </c>
      <c r="I41" s="79">
        <f>+$I$5*'TABELLA FB2'!I41*365/1000</f>
        <v>685.23556586920859</v>
      </c>
      <c r="J41" s="79">
        <f>+$J$5*'TABELLA FB2'!J41*365/1000</f>
        <v>692.86270894736936</v>
      </c>
      <c r="K41" s="80">
        <f>+$K$5*'TABELLA FB2'!K41*365/1000</f>
        <v>698.32568331931179</v>
      </c>
      <c r="L41" s="349">
        <f>+$L$5*'TABELLA FB2'!L41/1000</f>
        <v>0</v>
      </c>
      <c r="M41" s="79">
        <f>+$M$5*'TABELLA FB2'!M41/1000</f>
        <v>4359.5600000000004</v>
      </c>
      <c r="N41" s="79">
        <f>+$N$5*'TABELLA FB2'!N41/1000</f>
        <v>4928.96</v>
      </c>
      <c r="O41" s="79">
        <f>+$O$5*'TABELLA FB2'!O41/1000</f>
        <v>5498.36</v>
      </c>
      <c r="P41" s="80">
        <f>+$P$5*'TABELLA FB2'!P41/1000</f>
        <v>6067.76</v>
      </c>
      <c r="Q41" s="349">
        <f>+$Q$5*'TABELLA FB2'!Q41*200/1000</f>
        <v>9536</v>
      </c>
      <c r="R41" s="79">
        <f>+$R$5*'TABELLA FB2'!R41*200/1000</f>
        <v>9536</v>
      </c>
      <c r="S41" s="79">
        <f>+$S$5*'TABELLA FB2'!S41*200/1000</f>
        <v>9536</v>
      </c>
      <c r="T41" s="79">
        <f>+$T$5*'TABELLA FB2'!T41*200/1000</f>
        <v>9536</v>
      </c>
      <c r="U41" s="80">
        <f>+$U$5*'TABELLA FB2'!U41*200/1000</f>
        <v>9536</v>
      </c>
      <c r="V41" s="349">
        <f>+$V$5*('TABELLA FB2'!V41/10^4)*240</f>
        <v>101103.55200000001</v>
      </c>
      <c r="W41" s="79">
        <f>+$W$5*('TABELLA FB2'!W41/10^4)*240</f>
        <v>101103.55200000001</v>
      </c>
      <c r="X41" s="82">
        <f>+W41+$X$6*(('TABELLA FB2'!X41-'TABELLA FB2'!W41)/10^4)*240</f>
        <v>101103.55200000001</v>
      </c>
      <c r="Y41" s="79">
        <f t="shared" si="30"/>
        <v>101103.55200000001</v>
      </c>
      <c r="Z41" s="80">
        <f t="shared" si="30"/>
        <v>101103.55200000001</v>
      </c>
      <c r="AA41" s="349">
        <f>+$AA$5*('TABELLA FB2'!AA41/10^4)*240</f>
        <v>132201.50400000002</v>
      </c>
      <c r="AB41" s="79">
        <f t="shared" si="31"/>
        <v>132201.50400000002</v>
      </c>
      <c r="AC41" s="79">
        <f t="shared" si="31"/>
        <v>132201.50400000002</v>
      </c>
      <c r="AD41" s="79">
        <f t="shared" si="31"/>
        <v>132201.50400000002</v>
      </c>
      <c r="AE41" s="80">
        <f t="shared" si="31"/>
        <v>132201.50400000002</v>
      </c>
      <c r="AF41" s="479"/>
      <c r="AG41" s="349">
        <f t="shared" si="2"/>
        <v>10120</v>
      </c>
      <c r="AH41" s="89">
        <f t="shared" si="3"/>
        <v>451621.98558930878</v>
      </c>
      <c r="AI41" s="89">
        <f t="shared" si="4"/>
        <v>470831.84686888376</v>
      </c>
      <c r="AJ41" s="89">
        <f t="shared" si="5"/>
        <v>486873.86479314294</v>
      </c>
      <c r="AK41" s="89">
        <f t="shared" si="6"/>
        <v>501638.43559025263</v>
      </c>
      <c r="AL41" s="389"/>
      <c r="AM41" s="336">
        <f>IF('TABELLA FB2'!B41&lt;5000,'TABELLA FB4'!$AO$4,IF('TABELLA FB2'!B41&lt;50000,'TABELLA FB4'!$AO$6,IF('TABELLA FB2'!B41&lt;100000,'TABELLA FB4'!$AO$8)))</f>
        <v>1.5</v>
      </c>
      <c r="AN41" s="401">
        <f t="shared" si="7"/>
        <v>2.7777777777777776E-2</v>
      </c>
      <c r="AO41" s="391">
        <f>IF('TABELLA FB2'!C41&lt;5000,'TABELLA FB4'!$AO$4,IF('TABELLA FB2'!C41&lt;50000,'TABELLA FB4'!$AO$6,IF('TABELLA FB2'!C41&lt;100000,'TABELLA FB4'!$AO$7,$AO$8)))</f>
        <v>1.5</v>
      </c>
      <c r="AP41" s="337">
        <f t="shared" si="8"/>
        <v>21.027681962961793</v>
      </c>
      <c r="AQ41" s="391">
        <f>IF('TABELLA FB2'!D41&lt;5000,'TABELLA FB4'!$AO$4,IF('TABELLA FB2'!D41&lt;50000,'TABELLA FB4'!$AO$6,IF('TABELLA FB2'!D41&lt;100000,'TABELLA FB4'!$AO$7,$AO$8)))</f>
        <v>1.5</v>
      </c>
      <c r="AR41" s="337">
        <f t="shared" si="9"/>
        <v>21.941393020780236</v>
      </c>
      <c r="AS41" s="391">
        <f>IF('TABELLA FB2'!E41&lt;5000,'TABELLA FB4'!$AO$4,IF('TABELLA FB2'!E41&lt;50000,'TABELLA FB4'!$AO$6,IF('TABELLA FB2'!E41&lt;100000,'TABELLA FB4'!$AO$7,$AO$8)))</f>
        <v>1.5</v>
      </c>
      <c r="AT41" s="337">
        <f t="shared" si="10"/>
        <v>22.704426597847359</v>
      </c>
      <c r="AU41" s="391">
        <f>IF('TABELLA FB2'!F41&lt;5000,'TABELLA FB4'!$AO$4,IF('TABELLA FB2'!F41&lt;50000,'TABELLA FB4'!$AO$6,IF('TABELLA FB2'!F41&lt;100000,'TABELLA FB4'!$AO$7,$AO$8)))</f>
        <v>1.5</v>
      </c>
      <c r="AV41" s="337">
        <f t="shared" si="11"/>
        <v>23.406698800906227</v>
      </c>
      <c r="AW41" s="129"/>
      <c r="AX41" s="402">
        <f t="shared" si="12"/>
        <v>233305.05600000004</v>
      </c>
      <c r="AY41" s="89">
        <f t="shared" si="13"/>
        <v>233305.05600000004</v>
      </c>
      <c r="AZ41" s="89">
        <f t="shared" si="14"/>
        <v>233305.05600000004</v>
      </c>
      <c r="BA41" s="89">
        <f t="shared" si="15"/>
        <v>233305.05600000004</v>
      </c>
      <c r="BB41" s="89">
        <f t="shared" si="16"/>
        <v>233305.05600000004</v>
      </c>
      <c r="BC41" s="450"/>
      <c r="BD41" s="401">
        <f t="shared" si="17"/>
        <v>0.33016235413495687</v>
      </c>
      <c r="BE41" s="392">
        <f t="shared" si="18"/>
        <v>21.330066539318974</v>
      </c>
      <c r="BF41" s="392">
        <f t="shared" si="19"/>
        <v>22.243777597137417</v>
      </c>
      <c r="BG41" s="392">
        <f t="shared" si="20"/>
        <v>23.00681117420454</v>
      </c>
      <c r="BH41" s="392">
        <f t="shared" si="21"/>
        <v>23.709083377263408</v>
      </c>
      <c r="BI41" s="55"/>
      <c r="BJ41" s="338">
        <f t="shared" si="22"/>
        <v>7.398054794520549</v>
      </c>
      <c r="BK41" s="338">
        <f t="shared" si="23"/>
        <v>2.8641678436663423</v>
      </c>
      <c r="BL41" s="338" t="str">
        <f t="shared" si="24"/>
        <v>20% Fab civile</v>
      </c>
      <c r="BM41" s="388"/>
      <c r="BN41" s="401">
        <f t="shared" si="25"/>
        <v>6.418061897513952E-2</v>
      </c>
      <c r="BO41" s="392">
        <f t="shared" si="26"/>
        <v>2.8641678436663418</v>
      </c>
      <c r="BP41" s="392">
        <f t="shared" si="27"/>
        <v>2.9859959847088011</v>
      </c>
      <c r="BQ41" s="392">
        <f t="shared" si="28"/>
        <v>3.0877337949844175</v>
      </c>
      <c r="BR41" s="392">
        <f t="shared" si="29"/>
        <v>3.1813700887255996</v>
      </c>
      <c r="BS41" s="129"/>
      <c r="BT41" s="129"/>
      <c r="BU41" s="340"/>
      <c r="BV41" s="335"/>
    </row>
    <row r="42" spans="1:74" s="8" customFormat="1">
      <c r="A42" s="78" t="str">
        <f>+'TABELLA FB2'!A42</f>
        <v>Caravate</v>
      </c>
      <c r="B42" s="349">
        <f>'TABELLA FB2'!B42*'TABELLA FB3'!D42*365/1000</f>
        <v>0</v>
      </c>
      <c r="C42" s="79">
        <f>'TABELLA FB2'!C42*'TABELLA FB3'!E42*365/1000</f>
        <v>255644.11520629056</v>
      </c>
      <c r="D42" s="79">
        <f>'TABELLA FB2'!D42*'TABELLA FB3'!F42*365/1000</f>
        <v>266410.59132009221</v>
      </c>
      <c r="E42" s="79">
        <f>'TABELLA FB2'!E42*'TABELLA FB3'!G42*365/1000</f>
        <v>275373.90383095201</v>
      </c>
      <c r="F42" s="80">
        <f>'TABELLA FB2'!F42*'TABELLA FB3'!H42*365/1000</f>
        <v>283610.32899576431</v>
      </c>
      <c r="G42" s="349">
        <f>+$G$5*'TABELLA FB2'!G42*365/1000</f>
        <v>0</v>
      </c>
      <c r="H42" s="79">
        <f>+$H$5*'TABELLA FB2'!H42*365/1000</f>
        <v>0</v>
      </c>
      <c r="I42" s="79">
        <f>+$I$5*'TABELLA FB2'!I42*365/1000</f>
        <v>0</v>
      </c>
      <c r="J42" s="79">
        <f>+$J$5*'TABELLA FB2'!J42*365/1000</f>
        <v>0</v>
      </c>
      <c r="K42" s="80">
        <f>+$K$5*'TABELLA FB2'!K42*365/1000</f>
        <v>0</v>
      </c>
      <c r="L42" s="349">
        <f>+$L$5*'TABELLA FB2'!L42/1000</f>
        <v>0</v>
      </c>
      <c r="M42" s="79">
        <f>+$M$5*'TABELLA FB2'!M42/1000</f>
        <v>1365</v>
      </c>
      <c r="N42" s="79">
        <f>+$N$5*'TABELLA FB2'!N42/1000</f>
        <v>1365</v>
      </c>
      <c r="O42" s="79">
        <f>+$O$5*'TABELLA FB2'!O42/1000</f>
        <v>1365</v>
      </c>
      <c r="P42" s="80">
        <f>+$P$5*'TABELLA FB2'!P42/1000</f>
        <v>1365</v>
      </c>
      <c r="Q42" s="349">
        <f>+$Q$5*'TABELLA FB2'!Q42*200/1000</f>
        <v>4560</v>
      </c>
      <c r="R42" s="79">
        <f>+$R$5*'TABELLA FB2'!R42*200/1000</f>
        <v>4560</v>
      </c>
      <c r="S42" s="79">
        <f>+$S$5*'TABELLA FB2'!S42*200/1000</f>
        <v>4560</v>
      </c>
      <c r="T42" s="79">
        <f>+$T$5*'TABELLA FB2'!T42*200/1000</f>
        <v>4560</v>
      </c>
      <c r="U42" s="80">
        <f>+$U$5*'TABELLA FB2'!U42*200/1000</f>
        <v>4560</v>
      </c>
      <c r="V42" s="349">
        <f>+$V$5*('TABELLA FB2'!V42/10^4)*240</f>
        <v>102936.95999999999</v>
      </c>
      <c r="W42" s="79">
        <f>+$W$5*('TABELLA FB2'!W42/10^4)*240</f>
        <v>102936.95999999999</v>
      </c>
      <c r="X42" s="82">
        <f>+W42+$X$6*(('TABELLA FB2'!X42-'TABELLA FB2'!W42)/10^4)*240</f>
        <v>102936.95999999999</v>
      </c>
      <c r="Y42" s="79">
        <f t="shared" si="30"/>
        <v>102936.95999999999</v>
      </c>
      <c r="Z42" s="80">
        <f t="shared" si="30"/>
        <v>102936.95999999999</v>
      </c>
      <c r="AA42" s="349">
        <f>+$AA$5*('TABELLA FB2'!AA42/10^4)*240</f>
        <v>6282.1440000000002</v>
      </c>
      <c r="AB42" s="79">
        <f t="shared" si="31"/>
        <v>6282.1440000000002</v>
      </c>
      <c r="AC42" s="79">
        <f t="shared" si="31"/>
        <v>6282.1440000000002</v>
      </c>
      <c r="AD42" s="79">
        <f t="shared" si="31"/>
        <v>6282.1440000000002</v>
      </c>
      <c r="AE42" s="80">
        <f t="shared" si="31"/>
        <v>6282.1440000000002</v>
      </c>
      <c r="AF42" s="479"/>
      <c r="AG42" s="349">
        <f t="shared" si="2"/>
        <v>4560</v>
      </c>
      <c r="AH42" s="89">
        <f t="shared" si="3"/>
        <v>261569.11520629056</v>
      </c>
      <c r="AI42" s="89">
        <f t="shared" si="4"/>
        <v>272335.59132009221</v>
      </c>
      <c r="AJ42" s="89">
        <f t="shared" si="5"/>
        <v>281298.90383095201</v>
      </c>
      <c r="AK42" s="89">
        <f t="shared" si="6"/>
        <v>289535.32899576431</v>
      </c>
      <c r="AL42" s="389"/>
      <c r="AM42" s="336">
        <f>IF('TABELLA FB2'!B42&lt;5000,'TABELLA FB4'!$AO$4,IF('TABELLA FB2'!B42&lt;50000,'TABELLA FB4'!$AO$6,IF('TABELLA FB2'!B42&lt;100000,'TABELLA FB4'!$AO$8)))</f>
        <v>1.5</v>
      </c>
      <c r="AN42" s="401">
        <f t="shared" si="7"/>
        <v>0</v>
      </c>
      <c r="AO42" s="391">
        <f>IF('TABELLA FB2'!C42&lt;5000,'TABELLA FB4'!$AO$4,IF('TABELLA FB2'!C42&lt;50000,'TABELLA FB4'!$AO$6,IF('TABELLA FB2'!C42&lt;100000,'TABELLA FB4'!$AO$7,$AO$8)))</f>
        <v>1.5</v>
      </c>
      <c r="AP42" s="337">
        <f t="shared" si="8"/>
        <v>12.224558371684292</v>
      </c>
      <c r="AQ42" s="391">
        <f>IF('TABELLA FB2'!D42&lt;5000,'TABELLA FB4'!$AO$4,IF('TABELLA FB2'!D42&lt;50000,'TABELLA FB4'!$AO$6,IF('TABELLA FB2'!D42&lt;100000,'TABELLA FB4'!$AO$7,$AO$8)))</f>
        <v>1.5</v>
      </c>
      <c r="AR42" s="337">
        <f t="shared" si="9"/>
        <v>12.736662448634521</v>
      </c>
      <c r="AS42" s="391">
        <f>IF('TABELLA FB2'!E42&lt;5000,'TABELLA FB4'!$AO$4,IF('TABELLA FB2'!E42&lt;50000,'TABELLA FB4'!$AO$6,IF('TABELLA FB2'!E42&lt;100000,'TABELLA FB4'!$AO$7,$AO$8)))</f>
        <v>1.5</v>
      </c>
      <c r="AT42" s="337">
        <f t="shared" si="10"/>
        <v>13.16299961144178</v>
      </c>
      <c r="AU42" s="391">
        <f>IF('TABELLA FB2'!F42&lt;5000,'TABELLA FB4'!$AO$4,IF('TABELLA FB2'!F42&lt;50000,'TABELLA FB4'!$AO$6,IF('TABELLA FB2'!F42&lt;100000,'TABELLA FB4'!$AO$7,$AO$8)))</f>
        <v>1.5</v>
      </c>
      <c r="AV42" s="337">
        <f t="shared" si="11"/>
        <v>13.554762604440844</v>
      </c>
      <c r="AW42" s="129"/>
      <c r="AX42" s="402">
        <f t="shared" si="12"/>
        <v>109219.10399999999</v>
      </c>
      <c r="AY42" s="89">
        <f t="shared" si="13"/>
        <v>109219.10399999999</v>
      </c>
      <c r="AZ42" s="89">
        <f t="shared" si="14"/>
        <v>109219.10399999999</v>
      </c>
      <c r="BA42" s="89">
        <f t="shared" si="15"/>
        <v>109219.10399999999</v>
      </c>
      <c r="BB42" s="89">
        <f t="shared" si="16"/>
        <v>109219.10399999999</v>
      </c>
      <c r="BC42" s="450"/>
      <c r="BD42" s="401">
        <f t="shared" si="17"/>
        <v>0.14459665144596651</v>
      </c>
      <c r="BE42" s="392">
        <f t="shared" si="18"/>
        <v>12.36915502313026</v>
      </c>
      <c r="BF42" s="392">
        <f t="shared" si="19"/>
        <v>12.881259100080488</v>
      </c>
      <c r="BG42" s="392">
        <f t="shared" si="20"/>
        <v>13.307596262887747</v>
      </c>
      <c r="BH42" s="392">
        <f t="shared" si="21"/>
        <v>13.699359255886812</v>
      </c>
      <c r="BI42" s="55"/>
      <c r="BJ42" s="338">
        <f t="shared" si="22"/>
        <v>3.4633150684931504</v>
      </c>
      <c r="BK42" s="338">
        <f t="shared" si="23"/>
        <v>1.6588604465137657</v>
      </c>
      <c r="BL42" s="338" t="str">
        <f t="shared" si="24"/>
        <v>20% Fab civile</v>
      </c>
      <c r="BM42" s="388"/>
      <c r="BN42" s="401">
        <f t="shared" si="25"/>
        <v>2.8919330289193301E-2</v>
      </c>
      <c r="BO42" s="392">
        <f t="shared" si="26"/>
        <v>1.6588604465137655</v>
      </c>
      <c r="BP42" s="392">
        <f t="shared" si="27"/>
        <v>1.7271409901071295</v>
      </c>
      <c r="BQ42" s="392">
        <f t="shared" si="28"/>
        <v>1.7839859451480975</v>
      </c>
      <c r="BR42" s="392">
        <f t="shared" si="29"/>
        <v>1.8362210108813057</v>
      </c>
      <c r="BS42" s="129"/>
      <c r="BT42" s="129"/>
      <c r="BU42" s="340"/>
      <c r="BV42" s="335"/>
    </row>
    <row r="43" spans="1:74" s="8" customFormat="1">
      <c r="A43" s="78" t="str">
        <f>+'TABELLA FB2'!A43</f>
        <v>Cardano al Campo</v>
      </c>
      <c r="B43" s="349">
        <f>'TABELLA FB2'!B43*'TABELLA FB3'!D43*365/1000</f>
        <v>0</v>
      </c>
      <c r="C43" s="79">
        <f>'TABELLA FB2'!C43*'TABELLA FB3'!E43*365/1000</f>
        <v>1531766.8134360486</v>
      </c>
      <c r="D43" s="79">
        <f>'TABELLA FB2'!D43*'TABELLA FB3'!F43*365/1000</f>
        <v>1650842.4045930551</v>
      </c>
      <c r="E43" s="79">
        <f>'TABELLA FB2'!E43*'TABELLA FB3'!G43*365/1000</f>
        <v>1746556.5018957814</v>
      </c>
      <c r="F43" s="80">
        <f>'TABELLA FB2'!F43*'TABELLA FB3'!H43*365/1000</f>
        <v>1832864.5973486134</v>
      </c>
      <c r="G43" s="349">
        <f>+$G$5*'TABELLA FB2'!G43*365/1000</f>
        <v>0</v>
      </c>
      <c r="H43" s="79">
        <f>+$H$5*'TABELLA FB2'!H43*365/1000</f>
        <v>0</v>
      </c>
      <c r="I43" s="79">
        <f>+$I$5*'TABELLA FB2'!I43*365/1000</f>
        <v>0</v>
      </c>
      <c r="J43" s="79">
        <f>+$J$5*'TABELLA FB2'!J43*365/1000</f>
        <v>0</v>
      </c>
      <c r="K43" s="80">
        <f>+$K$5*'TABELLA FB2'!K43*365/1000</f>
        <v>0</v>
      </c>
      <c r="L43" s="349">
        <f>+$L$5*'TABELLA FB2'!L43/1000</f>
        <v>0</v>
      </c>
      <c r="M43" s="79">
        <f>+$M$5*'TABELLA FB2'!M43/1000</f>
        <v>16623.345000000001</v>
      </c>
      <c r="N43" s="79">
        <f>+$N$5*'TABELLA FB2'!N43/1000</f>
        <v>20371.895</v>
      </c>
      <c r="O43" s="79">
        <f>+$O$5*'TABELLA FB2'!O43/1000</f>
        <v>24120.445</v>
      </c>
      <c r="P43" s="80">
        <f>+$P$5*'TABELLA FB2'!P43/1000</f>
        <v>27868.994999999995</v>
      </c>
      <c r="Q43" s="349">
        <f>+$Q$5*'TABELLA FB2'!Q43*200/1000</f>
        <v>24016</v>
      </c>
      <c r="R43" s="79">
        <f>+$R$5*'TABELLA FB2'!R43*200/1000</f>
        <v>24016</v>
      </c>
      <c r="S43" s="79">
        <f>+$S$5*'TABELLA FB2'!S43*200/1000</f>
        <v>24016</v>
      </c>
      <c r="T43" s="79">
        <f>+$T$5*'TABELLA FB2'!T43*200/1000</f>
        <v>24016</v>
      </c>
      <c r="U43" s="80">
        <f>+$U$5*'TABELLA FB2'!U43*200/1000</f>
        <v>24016</v>
      </c>
      <c r="V43" s="349">
        <f>+$V$5*('TABELLA FB2'!V43/10^4)*240</f>
        <v>784752.19200000004</v>
      </c>
      <c r="W43" s="79">
        <f>+$W$5*('TABELLA FB2'!W43/10^4)*240</f>
        <v>784752.19200000004</v>
      </c>
      <c r="X43" s="82">
        <f>+W43+$X$6*(('TABELLA FB2'!X43-'TABELLA FB2'!W43)/10^4)*240</f>
        <v>784752.19200000004</v>
      </c>
      <c r="Y43" s="79">
        <f t="shared" si="30"/>
        <v>784752.19200000004</v>
      </c>
      <c r="Z43" s="80">
        <f t="shared" si="30"/>
        <v>784752.19200000004</v>
      </c>
      <c r="AA43" s="349">
        <f>+$AA$5*('TABELLA FB2'!AA43/10^4)*240</f>
        <v>0</v>
      </c>
      <c r="AB43" s="79">
        <f t="shared" si="31"/>
        <v>0</v>
      </c>
      <c r="AC43" s="79">
        <f t="shared" si="31"/>
        <v>0</v>
      </c>
      <c r="AD43" s="79">
        <f t="shared" si="31"/>
        <v>0</v>
      </c>
      <c r="AE43" s="80">
        <f t="shared" si="31"/>
        <v>0</v>
      </c>
      <c r="AF43" s="479"/>
      <c r="AG43" s="349">
        <f t="shared" si="2"/>
        <v>24016</v>
      </c>
      <c r="AH43" s="89">
        <f t="shared" si="3"/>
        <v>1572406.1584360485</v>
      </c>
      <c r="AI43" s="89">
        <f t="shared" si="4"/>
        <v>1695230.2995930552</v>
      </c>
      <c r="AJ43" s="89">
        <f t="shared" si="5"/>
        <v>1794692.9468957814</v>
      </c>
      <c r="AK43" s="89">
        <f t="shared" si="6"/>
        <v>1884749.5923486133</v>
      </c>
      <c r="AL43" s="389"/>
      <c r="AM43" s="336">
        <f>IF('TABELLA FB2'!B43&lt;5000,'TABELLA FB4'!$AO$4,IF('TABELLA FB2'!B43&lt;50000,'TABELLA FB4'!$AO$6,IF('TABELLA FB2'!B43&lt;100000,'TABELLA FB4'!$AO$8)))</f>
        <v>1.5</v>
      </c>
      <c r="AN43" s="401">
        <f t="shared" si="7"/>
        <v>0</v>
      </c>
      <c r="AO43" s="391">
        <f>IF('TABELLA FB2'!C43&lt;5000,'TABELLA FB4'!$AO$4,IF('TABELLA FB2'!C43&lt;50000,'TABELLA FB4'!$AO$6,IF('TABELLA FB2'!C43&lt;100000,'TABELLA FB4'!$AO$7,$AO$8)))</f>
        <v>1.5</v>
      </c>
      <c r="AP43" s="337">
        <f t="shared" si="8"/>
        <v>73.648694750573071</v>
      </c>
      <c r="AQ43" s="391">
        <f>IF('TABELLA FB2'!D43&lt;5000,'TABELLA FB4'!$AO$4,IF('TABELLA FB2'!D43&lt;50000,'TABELLA FB4'!$AO$6,IF('TABELLA FB2'!D43&lt;100000,'TABELLA FB4'!$AO$7,$AO$8)))</f>
        <v>1.5</v>
      </c>
      <c r="AR43" s="337">
        <f t="shared" si="9"/>
        <v>79.490786700582902</v>
      </c>
      <c r="AS43" s="391">
        <f>IF('TABELLA FB2'!E43&lt;5000,'TABELLA FB4'!$AO$4,IF('TABELLA FB2'!E43&lt;50000,'TABELLA FB4'!$AO$6,IF('TABELLA FB2'!E43&lt;100000,'TABELLA FB4'!$AO$7,$AO$8)))</f>
        <v>1.5</v>
      </c>
      <c r="AT43" s="337">
        <f t="shared" si="10"/>
        <v>84.221696484768884</v>
      </c>
      <c r="AU43" s="391">
        <f>IF('TABELLA FB2'!F43&lt;5000,'TABELLA FB4'!$AO$4,IF('TABELLA FB2'!F43&lt;50000,'TABELLA FB4'!$AO$6,IF('TABELLA FB2'!F43&lt;100000,'TABELLA FB4'!$AO$7,$AO$8)))</f>
        <v>1.5</v>
      </c>
      <c r="AV43" s="337">
        <f t="shared" si="11"/>
        <v>88.505212725866301</v>
      </c>
      <c r="AW43" s="129"/>
      <c r="AX43" s="402">
        <f t="shared" si="12"/>
        <v>784752.19200000004</v>
      </c>
      <c r="AY43" s="89">
        <f t="shared" si="13"/>
        <v>784752.19200000004</v>
      </c>
      <c r="AZ43" s="89">
        <f t="shared" si="14"/>
        <v>784752.19200000004</v>
      </c>
      <c r="BA43" s="89">
        <f t="shared" si="15"/>
        <v>784752.19200000004</v>
      </c>
      <c r="BB43" s="89">
        <f t="shared" si="16"/>
        <v>784752.19200000004</v>
      </c>
      <c r="BC43" s="450"/>
      <c r="BD43" s="401">
        <f t="shared" si="17"/>
        <v>0.76154236428209021</v>
      </c>
      <c r="BE43" s="392">
        <f t="shared" si="18"/>
        <v>74.410237114855164</v>
      </c>
      <c r="BF43" s="392">
        <f t="shared" si="19"/>
        <v>80.252329064864995</v>
      </c>
      <c r="BG43" s="392">
        <f t="shared" si="20"/>
        <v>84.983238849050977</v>
      </c>
      <c r="BH43" s="392">
        <f t="shared" si="21"/>
        <v>89.266755090148393</v>
      </c>
      <c r="BI43" s="55"/>
      <c r="BJ43" s="338">
        <f t="shared" si="22"/>
        <v>24.884328767123289</v>
      </c>
      <c r="BK43" s="338">
        <f t="shared" si="23"/>
        <v>9.9721344395994969</v>
      </c>
      <c r="BL43" s="338" t="str">
        <f t="shared" si="24"/>
        <v>20% Fab civile</v>
      </c>
      <c r="BM43" s="388"/>
      <c r="BN43" s="401">
        <f t="shared" si="25"/>
        <v>0.15230847285641805</v>
      </c>
      <c r="BO43" s="392">
        <f t="shared" si="26"/>
        <v>9.9721344395994969</v>
      </c>
      <c r="BP43" s="392">
        <f t="shared" si="27"/>
        <v>10.751080032934141</v>
      </c>
      <c r="BQ43" s="392">
        <f t="shared" si="28"/>
        <v>11.381868004158937</v>
      </c>
      <c r="BR43" s="392">
        <f t="shared" si="29"/>
        <v>11.953003502971924</v>
      </c>
      <c r="BS43" s="129"/>
      <c r="BT43" s="129"/>
      <c r="BU43" s="340"/>
      <c r="BV43" s="335"/>
    </row>
    <row r="44" spans="1:74" s="8" customFormat="1">
      <c r="A44" s="78" t="str">
        <f>+'TABELLA FB2'!A44</f>
        <v>Carnago</v>
      </c>
      <c r="B44" s="349">
        <f>'TABELLA FB2'!B44*'TABELLA FB3'!D44*365/1000</f>
        <v>0</v>
      </c>
      <c r="C44" s="79">
        <f>'TABELLA FB2'!C44*'TABELLA FB3'!E44*365/1000</f>
        <v>633527.61279870081</v>
      </c>
      <c r="D44" s="79">
        <f>'TABELLA FB2'!D44*'TABELLA FB3'!F44*365/1000</f>
        <v>668463.82387533679</v>
      </c>
      <c r="E44" s="79">
        <f>'TABELLA FB2'!E44*'TABELLA FB3'!G44*365/1000</f>
        <v>697360.41365395917</v>
      </c>
      <c r="F44" s="80">
        <f>'TABELLA FB2'!F44*'TABELLA FB3'!H44*365/1000</f>
        <v>723830.5494149538</v>
      </c>
      <c r="G44" s="349">
        <f>+$G$5*'TABELLA FB2'!G44*365/1000</f>
        <v>0</v>
      </c>
      <c r="H44" s="79">
        <f>+$H$5*'TABELLA FB2'!H44*365/1000</f>
        <v>0</v>
      </c>
      <c r="I44" s="79">
        <f>+$I$5*'TABELLA FB2'!I44*365/1000</f>
        <v>0</v>
      </c>
      <c r="J44" s="79">
        <f>+$J$5*'TABELLA FB2'!J44*365/1000</f>
        <v>0</v>
      </c>
      <c r="K44" s="80">
        <f>+$K$5*'TABELLA FB2'!K44*365/1000</f>
        <v>0</v>
      </c>
      <c r="L44" s="349">
        <f>+$L$5*'TABELLA FB2'!L44/1000</f>
        <v>0</v>
      </c>
      <c r="M44" s="79">
        <f>+$M$5*'TABELLA FB2'!M44/1000</f>
        <v>2302.73</v>
      </c>
      <c r="N44" s="79">
        <f>+$N$5*'TABELLA FB2'!N44/1000</f>
        <v>2459.6799999999998</v>
      </c>
      <c r="O44" s="79">
        <f>+$O$5*'TABELLA FB2'!O44/1000</f>
        <v>2616.63</v>
      </c>
      <c r="P44" s="80">
        <f>+$P$5*'TABELLA FB2'!P44/1000</f>
        <v>2773.58</v>
      </c>
      <c r="Q44" s="349">
        <f>+$Q$5*'TABELLA FB2'!Q44*200/1000</f>
        <v>9664</v>
      </c>
      <c r="R44" s="79">
        <f>+$R$5*'TABELLA FB2'!R44*200/1000</f>
        <v>9664</v>
      </c>
      <c r="S44" s="79">
        <f>+$S$5*'TABELLA FB2'!S44*200/1000</f>
        <v>9664</v>
      </c>
      <c r="T44" s="79">
        <f>+$T$5*'TABELLA FB2'!T44*200/1000</f>
        <v>9664</v>
      </c>
      <c r="U44" s="80">
        <f>+$U$5*'TABELLA FB2'!U44*200/1000</f>
        <v>9664</v>
      </c>
      <c r="V44" s="349">
        <f>+$V$5*('TABELLA FB2'!V44/10^4)*240</f>
        <v>239558.68799999999</v>
      </c>
      <c r="W44" s="79">
        <f>+$W$5*('TABELLA FB2'!W44/10^4)*240</f>
        <v>239558.68799999999</v>
      </c>
      <c r="X44" s="82">
        <f>+W44+$X$6*(('TABELLA FB2'!X44-'TABELLA FB2'!W44)/10^4)*240</f>
        <v>239558.68799999999</v>
      </c>
      <c r="Y44" s="79">
        <f t="shared" si="30"/>
        <v>239558.68799999999</v>
      </c>
      <c r="Z44" s="80">
        <f t="shared" si="30"/>
        <v>239558.68799999999</v>
      </c>
      <c r="AA44" s="349">
        <f>+$AA$5*('TABELLA FB2'!AA44/10^4)*240</f>
        <v>8239.1039999999994</v>
      </c>
      <c r="AB44" s="79">
        <f t="shared" si="31"/>
        <v>8239.1039999999994</v>
      </c>
      <c r="AC44" s="79">
        <f t="shared" si="31"/>
        <v>8239.1039999999994</v>
      </c>
      <c r="AD44" s="79">
        <f t="shared" si="31"/>
        <v>8239.1039999999994</v>
      </c>
      <c r="AE44" s="80">
        <f t="shared" si="31"/>
        <v>8239.1039999999994</v>
      </c>
      <c r="AF44" s="479"/>
      <c r="AG44" s="349">
        <f t="shared" si="2"/>
        <v>9664</v>
      </c>
      <c r="AH44" s="89">
        <f t="shared" si="3"/>
        <v>645494.34279870079</v>
      </c>
      <c r="AI44" s="89">
        <f t="shared" si="4"/>
        <v>680587.50387533684</v>
      </c>
      <c r="AJ44" s="89">
        <f t="shared" si="5"/>
        <v>709641.04365395918</v>
      </c>
      <c r="AK44" s="89">
        <f t="shared" si="6"/>
        <v>736268.12941495376</v>
      </c>
      <c r="AL44" s="389"/>
      <c r="AM44" s="336">
        <f>IF('TABELLA FB2'!B44&lt;5000,'TABELLA FB4'!$AO$4,IF('TABELLA FB2'!B44&lt;50000,'TABELLA FB4'!$AO$6,IF('TABELLA FB2'!B44&lt;100000,'TABELLA FB4'!$AO$8)))</f>
        <v>1.5</v>
      </c>
      <c r="AN44" s="401">
        <f t="shared" si="7"/>
        <v>0</v>
      </c>
      <c r="AO44" s="391">
        <f>IF('TABELLA FB2'!C44&lt;5000,'TABELLA FB4'!$AO$4,IF('TABELLA FB2'!C44&lt;50000,'TABELLA FB4'!$AO$6,IF('TABELLA FB2'!C44&lt;100000,'TABELLA FB4'!$AO$7,$AO$8)))</f>
        <v>1.5</v>
      </c>
      <c r="AP44" s="337">
        <f t="shared" si="8"/>
        <v>30.243071860668792</v>
      </c>
      <c r="AQ44" s="391">
        <f>IF('TABELLA FB2'!D44&lt;5000,'TABELLA FB4'!$AO$4,IF('TABELLA FB2'!D44&lt;50000,'TABELLA FB4'!$AO$6,IF('TABELLA FB2'!D44&lt;100000,'TABELLA FB4'!$AO$7,$AO$8)))</f>
        <v>1.5</v>
      </c>
      <c r="AR44" s="337">
        <f t="shared" si="9"/>
        <v>31.912267117358102</v>
      </c>
      <c r="AS44" s="391">
        <f>IF('TABELLA FB2'!E44&lt;5000,'TABELLA FB4'!$AO$4,IF('TABELLA FB2'!E44&lt;50000,'TABELLA FB4'!$AO$6,IF('TABELLA FB2'!E44&lt;100000,'TABELLA FB4'!$AO$7,$AO$8)))</f>
        <v>1.5</v>
      </c>
      <c r="AT44" s="337">
        <f t="shared" si="10"/>
        <v>33.294189671516314</v>
      </c>
      <c r="AU44" s="391">
        <f>IF('TABELLA FB2'!F44&lt;5000,'TABELLA FB4'!$AO$4,IF('TABELLA FB2'!F44&lt;50000,'TABELLA FB4'!$AO$6,IF('TABELLA FB2'!F44&lt;100000,'TABELLA FB4'!$AO$7,$AO$8)))</f>
        <v>1.5</v>
      </c>
      <c r="AV44" s="337">
        <f t="shared" si="11"/>
        <v>34.560698697438816</v>
      </c>
      <c r="AW44" s="129"/>
      <c r="AX44" s="402">
        <f t="shared" si="12"/>
        <v>247797.79199999999</v>
      </c>
      <c r="AY44" s="89">
        <f t="shared" si="13"/>
        <v>247797.79199999999</v>
      </c>
      <c r="AZ44" s="89">
        <f t="shared" si="14"/>
        <v>247797.79199999999</v>
      </c>
      <c r="BA44" s="89">
        <f t="shared" si="15"/>
        <v>247797.79199999999</v>
      </c>
      <c r="BB44" s="89">
        <f t="shared" si="16"/>
        <v>247797.79199999999</v>
      </c>
      <c r="BC44" s="450"/>
      <c r="BD44" s="401">
        <f t="shared" si="17"/>
        <v>0.30644342973110095</v>
      </c>
      <c r="BE44" s="392">
        <f t="shared" si="18"/>
        <v>30.549515290399892</v>
      </c>
      <c r="BF44" s="392">
        <f t="shared" si="19"/>
        <v>32.218710547089202</v>
      </c>
      <c r="BG44" s="392">
        <f t="shared" si="20"/>
        <v>33.600633101247418</v>
      </c>
      <c r="BH44" s="392">
        <f t="shared" si="21"/>
        <v>34.86714212716992</v>
      </c>
      <c r="BI44" s="55"/>
      <c r="BJ44" s="338">
        <f t="shared" si="22"/>
        <v>7.857616438356164</v>
      </c>
      <c r="BK44" s="338">
        <f t="shared" si="23"/>
        <v>4.093698267368727</v>
      </c>
      <c r="BL44" s="338" t="str">
        <f t="shared" si="24"/>
        <v>20% Fab civile</v>
      </c>
      <c r="BM44" s="388"/>
      <c r="BN44" s="401">
        <f t="shared" si="25"/>
        <v>6.1288685946220195E-2</v>
      </c>
      <c r="BO44" s="392">
        <f t="shared" si="26"/>
        <v>4.0936982673687261</v>
      </c>
      <c r="BP44" s="392">
        <f t="shared" si="27"/>
        <v>4.3162576349273003</v>
      </c>
      <c r="BQ44" s="392">
        <f t="shared" si="28"/>
        <v>4.5005139754817298</v>
      </c>
      <c r="BR44" s="392">
        <f t="shared" si="29"/>
        <v>4.6693818456047289</v>
      </c>
      <c r="BS44" s="129"/>
      <c r="BT44" s="129"/>
      <c r="BU44" s="340"/>
      <c r="BV44" s="335"/>
    </row>
    <row r="45" spans="1:74" s="8" customFormat="1">
      <c r="A45" s="78" t="str">
        <f>+'TABELLA FB2'!A45</f>
        <v>Caronno Pertusella</v>
      </c>
      <c r="B45" s="349">
        <f>'TABELLA FB2'!B45*'TABELLA FB3'!D45*365/1000</f>
        <v>0</v>
      </c>
      <c r="C45" s="79">
        <f>'TABELLA FB2'!C45*'TABELLA FB3'!E45*365/1000</f>
        <v>1598667.7344492604</v>
      </c>
      <c r="D45" s="79">
        <f>'TABELLA FB2'!D45*'TABELLA FB3'!F45*365/1000</f>
        <v>1735770.0502524618</v>
      </c>
      <c r="E45" s="79">
        <f>'TABELLA FB2'!E45*'TABELLA FB3'!G45*365/1000</f>
        <v>1844392.6844153379</v>
      </c>
      <c r="F45" s="80">
        <f>'TABELLA FB2'!F45*'TABELLA FB3'!H45*365/1000</f>
        <v>1941502.6082446089</v>
      </c>
      <c r="G45" s="349">
        <f>+$G$5*'TABELLA FB2'!G45*365/1000</f>
        <v>0</v>
      </c>
      <c r="H45" s="79">
        <f>+$H$5*'TABELLA FB2'!H45*365/1000</f>
        <v>0</v>
      </c>
      <c r="I45" s="79">
        <f>+$I$5*'TABELLA FB2'!I45*365/1000</f>
        <v>0</v>
      </c>
      <c r="J45" s="79">
        <f>+$J$5*'TABELLA FB2'!J45*365/1000</f>
        <v>0</v>
      </c>
      <c r="K45" s="80">
        <f>+$K$5*'TABELLA FB2'!K45*365/1000</f>
        <v>0</v>
      </c>
      <c r="L45" s="349">
        <f>+$L$5*'TABELLA FB2'!L45/1000</f>
        <v>0</v>
      </c>
      <c r="M45" s="79">
        <f>+$M$5*'TABELLA FB2'!M45/1000</f>
        <v>3149.5250000000001</v>
      </c>
      <c r="N45" s="79">
        <f>+$N$5*'TABELLA FB2'!N45/1000</f>
        <v>3222.5250000000001</v>
      </c>
      <c r="O45" s="79">
        <f>+$O$5*'TABELLA FB2'!O45/1000</f>
        <v>3295.5250000000001</v>
      </c>
      <c r="P45" s="80">
        <f>+$P$5*'TABELLA FB2'!P45/1000</f>
        <v>3368.5250000000001</v>
      </c>
      <c r="Q45" s="349">
        <f>+$Q$5*'TABELLA FB2'!Q45*200/1000</f>
        <v>37536</v>
      </c>
      <c r="R45" s="79">
        <f>+$R$5*'TABELLA FB2'!R45*200/1000</f>
        <v>37536</v>
      </c>
      <c r="S45" s="79">
        <f>+$S$5*'TABELLA FB2'!S45*200/1000</f>
        <v>37536</v>
      </c>
      <c r="T45" s="79">
        <f>+$T$5*'TABELLA FB2'!T45*200/1000</f>
        <v>37536</v>
      </c>
      <c r="U45" s="80">
        <f>+$U$5*'TABELLA FB2'!U45*200/1000</f>
        <v>37536</v>
      </c>
      <c r="V45" s="349">
        <f>+$V$5*('TABELLA FB2'!V45/10^4)*240</f>
        <v>1407728.16</v>
      </c>
      <c r="W45" s="79">
        <f>+$W$5*('TABELLA FB2'!W45/10^4)*240</f>
        <v>1407728.16</v>
      </c>
      <c r="X45" s="82">
        <f>+W45+$X$6*(('TABELLA FB2'!X45-'TABELLA FB2'!W45)/10^4)*240</f>
        <v>1407728.16</v>
      </c>
      <c r="Y45" s="79">
        <f t="shared" si="30"/>
        <v>1407728.16</v>
      </c>
      <c r="Z45" s="80">
        <f t="shared" si="30"/>
        <v>1407728.16</v>
      </c>
      <c r="AA45" s="349">
        <f>+$AA$5*('TABELLA FB2'!AA45/10^4)*240</f>
        <v>1573.3440000000001</v>
      </c>
      <c r="AB45" s="79">
        <f t="shared" si="31"/>
        <v>1573.3440000000001</v>
      </c>
      <c r="AC45" s="79">
        <f t="shared" si="31"/>
        <v>1573.3440000000001</v>
      </c>
      <c r="AD45" s="79">
        <f t="shared" si="31"/>
        <v>1573.3440000000001</v>
      </c>
      <c r="AE45" s="80">
        <f t="shared" si="31"/>
        <v>1573.3440000000001</v>
      </c>
      <c r="AF45" s="479"/>
      <c r="AG45" s="349">
        <f t="shared" si="2"/>
        <v>37536</v>
      </c>
      <c r="AH45" s="89">
        <f t="shared" si="3"/>
        <v>1639353.2594492603</v>
      </c>
      <c r="AI45" s="89">
        <f t="shared" si="4"/>
        <v>1776528.5752524617</v>
      </c>
      <c r="AJ45" s="89">
        <f t="shared" si="5"/>
        <v>1885224.2094153378</v>
      </c>
      <c r="AK45" s="89">
        <f t="shared" si="6"/>
        <v>1982407.1332446088</v>
      </c>
      <c r="AL45" s="389"/>
      <c r="AM45" s="336">
        <f>IF('TABELLA FB2'!B45&lt;5000,'TABELLA FB4'!$AO$4,IF('TABELLA FB2'!B45&lt;50000,'TABELLA FB4'!$AO$6,IF('TABELLA FB2'!B45&lt;100000,'TABELLA FB4'!$AO$8)))</f>
        <v>1.5</v>
      </c>
      <c r="AN45" s="401">
        <f t="shared" si="7"/>
        <v>0</v>
      </c>
      <c r="AO45" s="391">
        <f>IF('TABELLA FB2'!C45&lt;5000,'TABELLA FB4'!$AO$4,IF('TABELLA FB2'!C45&lt;50000,'TABELLA FB4'!$AO$6,IF('TABELLA FB2'!C45&lt;100000,'TABELLA FB4'!$AO$7,$AO$8)))</f>
        <v>1.5</v>
      </c>
      <c r="AP45" s="337">
        <f t="shared" si="8"/>
        <v>76.189938139709867</v>
      </c>
      <c r="AQ45" s="391">
        <f>IF('TABELLA FB2'!D45&lt;5000,'TABELLA FB4'!$AO$4,IF('TABELLA FB2'!D45&lt;50000,'TABELLA FB4'!$AO$6,IF('TABELLA FB2'!D45&lt;100000,'TABELLA FB4'!$AO$7,$AO$8)))</f>
        <v>1.5</v>
      </c>
      <c r="AR45" s="337">
        <f t="shared" si="9"/>
        <v>82.714639233849951</v>
      </c>
      <c r="AS45" s="391">
        <f>IF('TABELLA FB2'!E45&lt;5000,'TABELLA FB4'!$AO$4,IF('TABELLA FB2'!E45&lt;50000,'TABELLA FB4'!$AO$6,IF('TABELLA FB2'!E45&lt;100000,'TABELLA FB4'!$AO$7,$AO$8)))</f>
        <v>1.5</v>
      </c>
      <c r="AT45" s="337">
        <f t="shared" si="10"/>
        <v>87.884713157122221</v>
      </c>
      <c r="AU45" s="391">
        <f>IF('TABELLA FB2'!F45&lt;5000,'TABELLA FB4'!$AO$4,IF('TABELLA FB2'!F45&lt;50000,'TABELLA FB4'!$AO$6,IF('TABELLA FB2'!F45&lt;100000,'TABELLA FB4'!$AO$7,$AO$8)))</f>
        <v>1.5</v>
      </c>
      <c r="AV45" s="337">
        <f t="shared" si="11"/>
        <v>92.507188605622559</v>
      </c>
      <c r="AW45" s="129"/>
      <c r="AX45" s="402">
        <f t="shared" si="12"/>
        <v>1409301.504</v>
      </c>
      <c r="AY45" s="89">
        <f t="shared" si="13"/>
        <v>1409301.504</v>
      </c>
      <c r="AZ45" s="89">
        <f t="shared" si="14"/>
        <v>1409301.504</v>
      </c>
      <c r="BA45" s="89">
        <f t="shared" si="15"/>
        <v>1409301.504</v>
      </c>
      <c r="BB45" s="89">
        <f t="shared" si="16"/>
        <v>1409301.504</v>
      </c>
      <c r="BC45" s="450"/>
      <c r="BD45" s="401">
        <f t="shared" si="17"/>
        <v>1.1902587519025873</v>
      </c>
      <c r="BE45" s="392">
        <f t="shared" si="18"/>
        <v>77.380196891612457</v>
      </c>
      <c r="BF45" s="392">
        <f t="shared" si="19"/>
        <v>83.904897985752541</v>
      </c>
      <c r="BG45" s="392">
        <f t="shared" si="20"/>
        <v>89.074971909024811</v>
      </c>
      <c r="BH45" s="392">
        <f t="shared" si="21"/>
        <v>93.697447357525149</v>
      </c>
      <c r="BI45" s="55"/>
      <c r="BJ45" s="338">
        <f t="shared" si="22"/>
        <v>44.688657534246573</v>
      </c>
      <c r="BK45" s="338">
        <f t="shared" si="23"/>
        <v>10.3967101690085</v>
      </c>
      <c r="BL45" s="338" t="str">
        <f t="shared" si="24"/>
        <v>20% Fab civile</v>
      </c>
      <c r="BM45" s="388"/>
      <c r="BN45" s="401">
        <f t="shared" si="25"/>
        <v>0.23805175038051751</v>
      </c>
      <c r="BO45" s="392">
        <f t="shared" si="26"/>
        <v>10.3967101690085</v>
      </c>
      <c r="BP45" s="392">
        <f t="shared" si="27"/>
        <v>11.266670314893846</v>
      </c>
      <c r="BQ45" s="392">
        <f t="shared" si="28"/>
        <v>11.956013504663481</v>
      </c>
      <c r="BR45" s="392">
        <f t="shared" si="29"/>
        <v>12.572343564463527</v>
      </c>
      <c r="BS45" s="129"/>
      <c r="BT45" s="129"/>
      <c r="BU45" s="340"/>
      <c r="BV45" s="335"/>
    </row>
    <row r="46" spans="1:74" s="8" customFormat="1">
      <c r="A46" s="78" t="str">
        <f>+'TABELLA FB2'!A46</f>
        <v>Caronno Varesino</v>
      </c>
      <c r="B46" s="349">
        <f>'TABELLA FB2'!B46*'TABELLA FB3'!D46*365/1000</f>
        <v>0</v>
      </c>
      <c r="C46" s="79">
        <f>'TABELLA FB2'!C46*'TABELLA FB3'!E46*365/1000</f>
        <v>467305.53265373834</v>
      </c>
      <c r="D46" s="79">
        <f>'TABELLA FB2'!D46*'TABELLA FB3'!F46*365/1000</f>
        <v>527848.2773280862</v>
      </c>
      <c r="E46" s="79">
        <f>'TABELLA FB2'!E46*'TABELLA FB3'!G46*365/1000</f>
        <v>548749.45932480064</v>
      </c>
      <c r="F46" s="80">
        <f>'TABELLA FB2'!F46*'TABELLA FB3'!H46*365/1000</f>
        <v>568171.24481259729</v>
      </c>
      <c r="G46" s="349">
        <f>+$G$5*'TABELLA FB2'!G46*365/1000</f>
        <v>0</v>
      </c>
      <c r="H46" s="79">
        <f>+$H$5*'TABELLA FB2'!H46*365/1000</f>
        <v>0</v>
      </c>
      <c r="I46" s="79">
        <f>+$I$5*'TABELLA FB2'!I46*365/1000</f>
        <v>0</v>
      </c>
      <c r="J46" s="79">
        <f>+$J$5*'TABELLA FB2'!J46*365/1000</f>
        <v>0</v>
      </c>
      <c r="K46" s="80">
        <f>+$K$5*'TABELLA FB2'!K46*365/1000</f>
        <v>0</v>
      </c>
      <c r="L46" s="349">
        <f>+$L$5*'TABELLA FB2'!L46/1000</f>
        <v>0</v>
      </c>
      <c r="M46" s="79">
        <f>+$M$5*'TABELLA FB2'!M46/1000</f>
        <v>723.45</v>
      </c>
      <c r="N46" s="79">
        <f>+$N$5*'TABELLA FB2'!N46/1000</f>
        <v>723.45</v>
      </c>
      <c r="O46" s="79">
        <f>+$O$5*'TABELLA FB2'!O46/1000</f>
        <v>723.45</v>
      </c>
      <c r="P46" s="80">
        <f>+$P$5*'TABELLA FB2'!P46/1000</f>
        <v>723.45</v>
      </c>
      <c r="Q46" s="349">
        <f>+$Q$5*'TABELLA FB2'!Q46*200/1000</f>
        <v>6640</v>
      </c>
      <c r="R46" s="79">
        <f>+$R$5*'TABELLA FB2'!R46*200/1000</f>
        <v>6640</v>
      </c>
      <c r="S46" s="79">
        <f>+$S$5*'TABELLA FB2'!S46*200/1000</f>
        <v>6640</v>
      </c>
      <c r="T46" s="79">
        <f>+$T$5*'TABELLA FB2'!T46*200/1000</f>
        <v>6640</v>
      </c>
      <c r="U46" s="80">
        <f>+$U$5*'TABELLA FB2'!U46*200/1000</f>
        <v>6640</v>
      </c>
      <c r="V46" s="349">
        <f>+$V$5*('TABELLA FB2'!V46/10^4)*240</f>
        <v>138398.976</v>
      </c>
      <c r="W46" s="79">
        <f>+$W$5*('TABELLA FB2'!W46/10^4)*240</f>
        <v>138398.976</v>
      </c>
      <c r="X46" s="82">
        <f>+W46+$X$6*(('TABELLA FB2'!X46-'TABELLA FB2'!W46)/10^4)*240</f>
        <v>138398.976</v>
      </c>
      <c r="Y46" s="79">
        <f t="shared" si="30"/>
        <v>138398.976</v>
      </c>
      <c r="Z46" s="80">
        <f t="shared" si="30"/>
        <v>138398.976</v>
      </c>
      <c r="AA46" s="349">
        <f>+$AA$5*('TABELLA FB2'!AA46/10^4)*240</f>
        <v>14546.304</v>
      </c>
      <c r="AB46" s="79">
        <f t="shared" si="31"/>
        <v>14546.304</v>
      </c>
      <c r="AC46" s="79">
        <f t="shared" si="31"/>
        <v>14546.304</v>
      </c>
      <c r="AD46" s="79">
        <f t="shared" si="31"/>
        <v>14546.304</v>
      </c>
      <c r="AE46" s="80">
        <f t="shared" si="31"/>
        <v>14546.304</v>
      </c>
      <c r="AF46" s="479"/>
      <c r="AG46" s="349">
        <f t="shared" si="2"/>
        <v>6640</v>
      </c>
      <c r="AH46" s="89">
        <f t="shared" si="3"/>
        <v>474668.98265373835</v>
      </c>
      <c r="AI46" s="89">
        <f t="shared" si="4"/>
        <v>535211.72732808616</v>
      </c>
      <c r="AJ46" s="89">
        <f t="shared" si="5"/>
        <v>556112.9093248006</v>
      </c>
      <c r="AK46" s="89">
        <f t="shared" si="6"/>
        <v>575534.69481259724</v>
      </c>
      <c r="AL46" s="389"/>
      <c r="AM46" s="336">
        <f>IF('TABELLA FB2'!B46&lt;5000,'TABELLA FB4'!$AO$4,IF('TABELLA FB2'!B46&lt;50000,'TABELLA FB4'!$AO$6,IF('TABELLA FB2'!B46&lt;100000,'TABELLA FB4'!$AO$8)))</f>
        <v>1.5</v>
      </c>
      <c r="AN46" s="401">
        <f t="shared" si="7"/>
        <v>0</v>
      </c>
      <c r="AO46" s="391">
        <f>IF('TABELLA FB2'!C46&lt;5000,'TABELLA FB4'!$AO$4,IF('TABELLA FB2'!C46&lt;50000,'TABELLA FB4'!$AO$6,IF('TABELLA FB2'!C46&lt;100000,'TABELLA FB4'!$AO$7,$AO$8)))</f>
        <v>1.5</v>
      </c>
      <c r="AP46" s="337">
        <f t="shared" si="8"/>
        <v>22.261652523484507</v>
      </c>
      <c r="AQ46" s="391">
        <f>IF('TABELLA FB2'!D46&lt;5000,'TABELLA FB4'!$AO$4,IF('TABELLA FB2'!D46&lt;50000,'TABELLA FB4'!$AO$6,IF('TABELLA FB2'!D46&lt;100000,'TABELLA FB4'!$AO$7,$AO$8)))</f>
        <v>1.5</v>
      </c>
      <c r="AR46" s="337">
        <f t="shared" si="9"/>
        <v>25.141349283109115</v>
      </c>
      <c r="AS46" s="391">
        <f>IF('TABELLA FB2'!E46&lt;5000,'TABELLA FB4'!$AO$4,IF('TABELLA FB2'!E46&lt;50000,'TABELLA FB4'!$AO$6,IF('TABELLA FB2'!E46&lt;100000,'TABELLA FB4'!$AO$7,$AO$8)))</f>
        <v>1.5</v>
      </c>
      <c r="AT46" s="337">
        <f t="shared" si="10"/>
        <v>26.135507483105048</v>
      </c>
      <c r="AU46" s="391">
        <f>IF('TABELLA FB2'!F46&lt;5000,'TABELLA FB4'!$AO$4,IF('TABELLA FB2'!F46&lt;50000,'TABELLA FB4'!$AO$6,IF('TABELLA FB2'!F46&lt;100000,'TABELLA FB4'!$AO$7,$AO$8)))</f>
        <v>1.5</v>
      </c>
      <c r="AV46" s="337">
        <f t="shared" si="11"/>
        <v>27.059298649762042</v>
      </c>
      <c r="AW46" s="129"/>
      <c r="AX46" s="402">
        <f t="shared" si="12"/>
        <v>152945.28</v>
      </c>
      <c r="AY46" s="89">
        <f t="shared" si="13"/>
        <v>152945.28</v>
      </c>
      <c r="AZ46" s="89">
        <f t="shared" si="14"/>
        <v>152945.28</v>
      </c>
      <c r="BA46" s="89">
        <f t="shared" si="15"/>
        <v>152945.28</v>
      </c>
      <c r="BB46" s="89">
        <f t="shared" si="16"/>
        <v>152945.28</v>
      </c>
      <c r="BC46" s="450"/>
      <c r="BD46" s="401">
        <f t="shared" si="17"/>
        <v>0.21055301877219684</v>
      </c>
      <c r="BE46" s="392">
        <f t="shared" si="18"/>
        <v>22.472205542256702</v>
      </c>
      <c r="BF46" s="392">
        <f t="shared" si="19"/>
        <v>25.35190230188131</v>
      </c>
      <c r="BG46" s="392">
        <f t="shared" si="20"/>
        <v>26.346060501877243</v>
      </c>
      <c r="BH46" s="392">
        <f t="shared" si="21"/>
        <v>27.269851668534237</v>
      </c>
      <c r="BI46" s="55"/>
      <c r="BJ46" s="338">
        <f t="shared" si="22"/>
        <v>4.8498630136986298</v>
      </c>
      <c r="BK46" s="338">
        <f t="shared" si="23"/>
        <v>3.0103309402190406</v>
      </c>
      <c r="BL46" s="338" t="str">
        <f t="shared" si="24"/>
        <v>20% Fab civile</v>
      </c>
      <c r="BM46" s="388"/>
      <c r="BN46" s="401">
        <f t="shared" si="25"/>
        <v>4.2110603754439369E-2</v>
      </c>
      <c r="BO46" s="392">
        <f t="shared" si="26"/>
        <v>3.0103309402190406</v>
      </c>
      <c r="BP46" s="392">
        <f t="shared" si="27"/>
        <v>3.3942905081689885</v>
      </c>
      <c r="BQ46" s="392">
        <f t="shared" si="28"/>
        <v>3.5268449348351125</v>
      </c>
      <c r="BR46" s="392">
        <f t="shared" si="29"/>
        <v>3.6500170903893787</v>
      </c>
      <c r="BS46" s="129"/>
      <c r="BT46" s="129"/>
      <c r="BU46" s="340"/>
      <c r="BV46" s="335"/>
    </row>
    <row r="47" spans="1:74" s="8" customFormat="1">
      <c r="A47" s="78" t="str">
        <f>+'TABELLA FB2'!A47</f>
        <v>Casale Litta</v>
      </c>
      <c r="B47" s="349">
        <f>'TABELLA FB2'!B47*'TABELLA FB3'!D47*365/1000</f>
        <v>0</v>
      </c>
      <c r="C47" s="79">
        <f>'TABELLA FB2'!C47*'TABELLA FB3'!E47*365/1000</f>
        <v>243133.63113493478</v>
      </c>
      <c r="D47" s="79">
        <f>'TABELLA FB2'!D47*'TABELLA FB3'!F47*365/1000</f>
        <v>252689.21472260793</v>
      </c>
      <c r="E47" s="79">
        <f>'TABELLA FB2'!E47*'TABELLA FB3'!G47*365/1000</f>
        <v>260778.17683929487</v>
      </c>
      <c r="F47" s="80">
        <f>'TABELLA FB2'!F47*'TABELLA FB3'!H47*365/1000</f>
        <v>268276.87938401906</v>
      </c>
      <c r="G47" s="349">
        <f>+$G$5*'TABELLA FB2'!G47*365/1000</f>
        <v>0</v>
      </c>
      <c r="H47" s="79">
        <f>+$H$5*'TABELLA FB2'!H47*365/1000</f>
        <v>0</v>
      </c>
      <c r="I47" s="79">
        <f>+$I$5*'TABELLA FB2'!I47*365/1000</f>
        <v>0</v>
      </c>
      <c r="J47" s="79">
        <f>+$J$5*'TABELLA FB2'!J47*365/1000</f>
        <v>0</v>
      </c>
      <c r="K47" s="80">
        <f>+$K$5*'TABELLA FB2'!K47*365/1000</f>
        <v>0</v>
      </c>
      <c r="L47" s="349">
        <f>+$L$5*'TABELLA FB2'!L47/1000</f>
        <v>0</v>
      </c>
      <c r="M47" s="79">
        <f>+$M$5*'TABELLA FB2'!M47/1000</f>
        <v>1222.06</v>
      </c>
      <c r="N47" s="79">
        <f>+$N$5*'TABELLA FB2'!N47/1000</f>
        <v>1353.46</v>
      </c>
      <c r="O47" s="79">
        <f>+$O$5*'TABELLA FB2'!O47/1000</f>
        <v>1484.86</v>
      </c>
      <c r="P47" s="80">
        <f>+$P$5*'TABELLA FB2'!P47/1000</f>
        <v>1616.26</v>
      </c>
      <c r="Q47" s="349">
        <f>+$Q$5*'TABELLA FB2'!Q47*200/1000</f>
        <v>2832</v>
      </c>
      <c r="R47" s="79">
        <f>+$R$5*'TABELLA FB2'!R47*200/1000</f>
        <v>2832</v>
      </c>
      <c r="S47" s="79">
        <f>+$S$5*'TABELLA FB2'!S47*200/1000</f>
        <v>2832</v>
      </c>
      <c r="T47" s="79">
        <f>+$T$5*'TABELLA FB2'!T47*200/1000</f>
        <v>2832</v>
      </c>
      <c r="U47" s="80">
        <f>+$U$5*'TABELLA FB2'!U47*200/1000</f>
        <v>2832</v>
      </c>
      <c r="V47" s="349">
        <f>+$V$5*('TABELLA FB2'!V47/10^4)*240</f>
        <v>190380.67199999999</v>
      </c>
      <c r="W47" s="79">
        <f>+$W$5*('TABELLA FB2'!W47/10^4)*240</f>
        <v>190380.67199999999</v>
      </c>
      <c r="X47" s="82">
        <f>+W47+$X$6*(('TABELLA FB2'!X47-'TABELLA FB2'!W47)/10^4)*240</f>
        <v>190380.67199999999</v>
      </c>
      <c r="Y47" s="79">
        <f t="shared" si="30"/>
        <v>190380.67199999999</v>
      </c>
      <c r="Z47" s="80">
        <f t="shared" si="30"/>
        <v>190380.67199999999</v>
      </c>
      <c r="AA47" s="349">
        <f>+$AA$5*('TABELLA FB2'!AA47/10^4)*240</f>
        <v>41547.168000000005</v>
      </c>
      <c r="AB47" s="79">
        <f t="shared" si="31"/>
        <v>41547.168000000005</v>
      </c>
      <c r="AC47" s="79">
        <f t="shared" si="31"/>
        <v>41547.168000000005</v>
      </c>
      <c r="AD47" s="79">
        <f t="shared" si="31"/>
        <v>41547.168000000005</v>
      </c>
      <c r="AE47" s="80">
        <f t="shared" si="31"/>
        <v>41547.168000000005</v>
      </c>
      <c r="AF47" s="479"/>
      <c r="AG47" s="349">
        <f t="shared" si="2"/>
        <v>2832</v>
      </c>
      <c r="AH47" s="89">
        <f t="shared" si="3"/>
        <v>247187.69113493478</v>
      </c>
      <c r="AI47" s="89">
        <f t="shared" si="4"/>
        <v>256874.67472260792</v>
      </c>
      <c r="AJ47" s="89">
        <f t="shared" si="5"/>
        <v>265095.03683929489</v>
      </c>
      <c r="AK47" s="89">
        <f t="shared" si="6"/>
        <v>272725.13938401907</v>
      </c>
      <c r="AL47" s="389"/>
      <c r="AM47" s="336">
        <f>IF('TABELLA FB2'!B47&lt;5000,'TABELLA FB4'!$AO$4,IF('TABELLA FB2'!B47&lt;50000,'TABELLA FB4'!$AO$6,IF('TABELLA FB2'!B47&lt;100000,'TABELLA FB4'!$AO$8)))</f>
        <v>1.5</v>
      </c>
      <c r="AN47" s="401">
        <f t="shared" si="7"/>
        <v>0</v>
      </c>
      <c r="AO47" s="391">
        <f>IF('TABELLA FB2'!C47&lt;5000,'TABELLA FB4'!$AO$4,IF('TABELLA FB2'!C47&lt;50000,'TABELLA FB4'!$AO$6,IF('TABELLA FB2'!C47&lt;100000,'TABELLA FB4'!$AO$7,$AO$8)))</f>
        <v>1.5</v>
      </c>
      <c r="AP47" s="337">
        <f t="shared" si="8"/>
        <v>11.622702203906714</v>
      </c>
      <c r="AQ47" s="391">
        <f>IF('TABELLA FB2'!D47&lt;5000,'TABELLA FB4'!$AO$4,IF('TABELLA FB2'!D47&lt;50000,'TABELLA FB4'!$AO$6,IF('TABELLA FB2'!D47&lt;100000,'TABELLA FB4'!$AO$7,$AO$8)))</f>
        <v>1.5</v>
      </c>
      <c r="AR47" s="337">
        <f t="shared" si="9"/>
        <v>12.083460555679599</v>
      </c>
      <c r="AS47" s="391">
        <f>IF('TABELLA FB2'!E47&lt;5000,'TABELLA FB4'!$AO$4,IF('TABELLA FB2'!E47&lt;50000,'TABELLA FB4'!$AO$6,IF('TABELLA FB2'!E47&lt;100000,'TABELLA FB4'!$AO$7,$AO$8)))</f>
        <v>1.5</v>
      </c>
      <c r="AT47" s="337">
        <f t="shared" si="10"/>
        <v>12.474459514806641</v>
      </c>
      <c r="AU47" s="391">
        <f>IF('TABELLA FB2'!F47&lt;5000,'TABELLA FB4'!$AO$4,IF('TABELLA FB2'!F47&lt;50000,'TABELLA FB4'!$AO$6,IF('TABELLA FB2'!F47&lt;100000,'TABELLA FB4'!$AO$7,$AO$8)))</f>
        <v>1.5</v>
      </c>
      <c r="AV47" s="337">
        <f t="shared" si="11"/>
        <v>12.837382961568638</v>
      </c>
      <c r="AW47" s="129"/>
      <c r="AX47" s="402">
        <f t="shared" si="12"/>
        <v>231927.84</v>
      </c>
      <c r="AY47" s="89">
        <f t="shared" si="13"/>
        <v>231927.84</v>
      </c>
      <c r="AZ47" s="89">
        <f t="shared" si="14"/>
        <v>231927.84</v>
      </c>
      <c r="BA47" s="89">
        <f t="shared" si="15"/>
        <v>231927.84</v>
      </c>
      <c r="BB47" s="89">
        <f t="shared" si="16"/>
        <v>231927.84</v>
      </c>
      <c r="BC47" s="450"/>
      <c r="BD47" s="401">
        <f t="shared" si="17"/>
        <v>8.9802130898021304E-2</v>
      </c>
      <c r="BE47" s="392">
        <f t="shared" si="18"/>
        <v>11.712504334804736</v>
      </c>
      <c r="BF47" s="392">
        <f t="shared" si="19"/>
        <v>12.173262686577621</v>
      </c>
      <c r="BG47" s="392">
        <f t="shared" si="20"/>
        <v>12.564261645704663</v>
      </c>
      <c r="BH47" s="392">
        <f t="shared" si="21"/>
        <v>12.92718509246666</v>
      </c>
      <c r="BI47" s="55"/>
      <c r="BJ47" s="338">
        <f t="shared" si="22"/>
        <v>7.3543835616438358</v>
      </c>
      <c r="BK47" s="338">
        <f t="shared" si="23"/>
        <v>1.5676540533671663</v>
      </c>
      <c r="BL47" s="338" t="str">
        <f t="shared" si="24"/>
        <v>20% Fab civile</v>
      </c>
      <c r="BM47" s="388"/>
      <c r="BN47" s="401">
        <f t="shared" si="25"/>
        <v>1.796042617960426E-2</v>
      </c>
      <c r="BO47" s="392">
        <f t="shared" si="26"/>
        <v>1.5676540533671661</v>
      </c>
      <c r="BP47" s="392">
        <f t="shared" si="27"/>
        <v>1.6290885002702176</v>
      </c>
      <c r="BQ47" s="392">
        <f t="shared" si="28"/>
        <v>1.6812216948204901</v>
      </c>
      <c r="BR47" s="392">
        <f t="shared" si="29"/>
        <v>1.7296114877220894</v>
      </c>
      <c r="BS47" s="129"/>
      <c r="BT47" s="129"/>
      <c r="BU47" s="340"/>
      <c r="BV47" s="335"/>
    </row>
    <row r="48" spans="1:74" s="8" customFormat="1">
      <c r="A48" s="78" t="str">
        <f>+'TABELLA FB2'!A48</f>
        <v>Casalzuigno</v>
      </c>
      <c r="B48" s="349">
        <f>'TABELLA FB2'!B48*'TABELLA FB3'!D48*365/1000</f>
        <v>0</v>
      </c>
      <c r="C48" s="79">
        <f>'TABELLA FB2'!C48*'TABELLA FB3'!E48*365/1000</f>
        <v>128951.12554250013</v>
      </c>
      <c r="D48" s="79">
        <f>'TABELLA FB2'!D48*'TABELLA FB3'!F48*365/1000</f>
        <v>136040.76162670407</v>
      </c>
      <c r="E48" s="79">
        <f>'TABELLA FB2'!E48*'TABELLA FB3'!G48*365/1000</f>
        <v>141630.62278391919</v>
      </c>
      <c r="F48" s="80">
        <f>'TABELLA FB2'!F48*'TABELLA FB3'!H48*365/1000</f>
        <v>146611.43439976231</v>
      </c>
      <c r="G48" s="349">
        <f>+$G$5*'TABELLA FB2'!G48*365/1000</f>
        <v>1971</v>
      </c>
      <c r="H48" s="79">
        <f>+$H$5*'TABELLA FB2'!H48*365/1000</f>
        <v>2182.2498168730845</v>
      </c>
      <c r="I48" s="79">
        <f>+$I$5*'TABELLA FB2'!I48*365/1000</f>
        <v>2250.2983126221666</v>
      </c>
      <c r="J48" s="79">
        <f>+$J$5*'TABELLA FB2'!J48*365/1000</f>
        <v>2291.0836038575239</v>
      </c>
      <c r="K48" s="80">
        <f>+$K$5*'TABELLA FB2'!K48*365/1000</f>
        <v>2320.4687458955218</v>
      </c>
      <c r="L48" s="349">
        <f>+$L$5*'TABELLA FB2'!L48/1000</f>
        <v>0</v>
      </c>
      <c r="M48" s="79">
        <f>+$M$5*'TABELLA FB2'!M48/1000</f>
        <v>4763.1400000000003</v>
      </c>
      <c r="N48" s="79">
        <f>+$N$5*'TABELLA FB2'!N48/1000</f>
        <v>4850.74</v>
      </c>
      <c r="O48" s="79">
        <f>+$O$5*'TABELLA FB2'!O48/1000</f>
        <v>4938.34</v>
      </c>
      <c r="P48" s="80">
        <f>+$P$5*'TABELLA FB2'!P48/1000</f>
        <v>5025.9399999999996</v>
      </c>
      <c r="Q48" s="349">
        <f>+$Q$5*'TABELLA FB2'!Q48*200/1000</f>
        <v>1472</v>
      </c>
      <c r="R48" s="79">
        <f>+$R$5*'TABELLA FB2'!R48*200/1000</f>
        <v>1472</v>
      </c>
      <c r="S48" s="79">
        <f>+$S$5*'TABELLA FB2'!S48*200/1000</f>
        <v>1472</v>
      </c>
      <c r="T48" s="79">
        <f>+$T$5*'TABELLA FB2'!T48*200/1000</f>
        <v>1472</v>
      </c>
      <c r="U48" s="80">
        <f>+$U$5*'TABELLA FB2'!U48*200/1000</f>
        <v>1472</v>
      </c>
      <c r="V48" s="349">
        <f>+$V$5*('TABELLA FB2'!V48/10^4)*240</f>
        <v>56183.327999999994</v>
      </c>
      <c r="W48" s="79">
        <f>+$W$5*('TABELLA FB2'!W48/10^4)*240</f>
        <v>56183.327999999994</v>
      </c>
      <c r="X48" s="82">
        <f>+W48+$X$6*(('TABELLA FB2'!X48-'TABELLA FB2'!W48)/10^4)*240</f>
        <v>56183.327999999994</v>
      </c>
      <c r="Y48" s="79">
        <f t="shared" si="30"/>
        <v>56183.327999999994</v>
      </c>
      <c r="Z48" s="80">
        <f t="shared" si="30"/>
        <v>56183.327999999994</v>
      </c>
      <c r="AA48" s="349">
        <f>+$AA$5*('TABELLA FB2'!AA48/10^4)*240</f>
        <v>0</v>
      </c>
      <c r="AB48" s="79">
        <f t="shared" si="31"/>
        <v>0</v>
      </c>
      <c r="AC48" s="79">
        <f t="shared" si="31"/>
        <v>0</v>
      </c>
      <c r="AD48" s="79">
        <f t="shared" si="31"/>
        <v>0</v>
      </c>
      <c r="AE48" s="80">
        <f t="shared" si="31"/>
        <v>0</v>
      </c>
      <c r="AF48" s="479"/>
      <c r="AG48" s="349">
        <f t="shared" si="2"/>
        <v>3443</v>
      </c>
      <c r="AH48" s="89">
        <f t="shared" si="3"/>
        <v>137368.51535937324</v>
      </c>
      <c r="AI48" s="89">
        <f t="shared" si="4"/>
        <v>144613.79993932624</v>
      </c>
      <c r="AJ48" s="89">
        <f t="shared" si="5"/>
        <v>150332.0463877767</v>
      </c>
      <c r="AK48" s="89">
        <f t="shared" si="6"/>
        <v>155429.84314565783</v>
      </c>
      <c r="AL48" s="389"/>
      <c r="AM48" s="336">
        <f>IF('TABELLA FB2'!B48&lt;5000,'TABELLA FB4'!$AO$4,IF('TABELLA FB2'!B48&lt;50000,'TABELLA FB4'!$AO$6,IF('TABELLA FB2'!B48&lt;100000,'TABELLA FB4'!$AO$8)))</f>
        <v>1.5</v>
      </c>
      <c r="AN48" s="401">
        <f t="shared" si="7"/>
        <v>9.3749999999999986E-2</v>
      </c>
      <c r="AO48" s="391">
        <f>IF('TABELLA FB2'!C48&lt;5000,'TABELLA FB4'!$AO$4,IF('TABELLA FB2'!C48&lt;50000,'TABELLA FB4'!$AO$6,IF('TABELLA FB2'!C48&lt;100000,'TABELLA FB4'!$AO$7,$AO$8)))</f>
        <v>1.5</v>
      </c>
      <c r="AP48" s="337">
        <f t="shared" si="8"/>
        <v>6.4638753500462913</v>
      </c>
      <c r="AQ48" s="391">
        <f>IF('TABELLA FB2'!D48&lt;5000,'TABELLA FB4'!$AO$4,IF('TABELLA FB2'!D48&lt;50000,'TABELLA FB4'!$AO$6,IF('TABELLA FB2'!D48&lt;100000,'TABELLA FB4'!$AO$7,$AO$8)))</f>
        <v>1.5</v>
      </c>
      <c r="AR48" s="337">
        <f t="shared" si="9"/>
        <v>6.8084950503865214</v>
      </c>
      <c r="AS48" s="391">
        <f>IF('TABELLA FB2'!E48&lt;5000,'TABELLA FB4'!$AO$4,IF('TABELLA FB2'!E48&lt;50000,'TABELLA FB4'!$AO$6,IF('TABELLA FB2'!E48&lt;100000,'TABELLA FB4'!$AO$7,$AO$8)))</f>
        <v>1.5</v>
      </c>
      <c r="AT48" s="337">
        <f t="shared" si="10"/>
        <v>7.0804816584749179</v>
      </c>
      <c r="AU48" s="391">
        <f>IF('TABELLA FB2'!F48&lt;5000,'TABELLA FB4'!$AO$4,IF('TABELLA FB2'!F48&lt;50000,'TABELLA FB4'!$AO$6,IF('TABELLA FB2'!F48&lt;100000,'TABELLA FB4'!$AO$7,$AO$8)))</f>
        <v>1.5</v>
      </c>
      <c r="AV48" s="337">
        <f t="shared" si="11"/>
        <v>7.3229567706267984</v>
      </c>
      <c r="AW48" s="129"/>
      <c r="AX48" s="402">
        <f t="shared" si="12"/>
        <v>56183.327999999994</v>
      </c>
      <c r="AY48" s="89">
        <f t="shared" si="13"/>
        <v>56183.327999999994</v>
      </c>
      <c r="AZ48" s="89">
        <f t="shared" si="14"/>
        <v>56183.327999999994</v>
      </c>
      <c r="BA48" s="89">
        <f t="shared" si="15"/>
        <v>56183.327999999994</v>
      </c>
      <c r="BB48" s="89">
        <f t="shared" si="16"/>
        <v>56183.327999999994</v>
      </c>
      <c r="BC48" s="450"/>
      <c r="BD48" s="401">
        <f t="shared" si="17"/>
        <v>0.14042681380010147</v>
      </c>
      <c r="BE48" s="392">
        <f t="shared" si="18"/>
        <v>6.510552163846393</v>
      </c>
      <c r="BF48" s="392">
        <f t="shared" si="19"/>
        <v>6.8551718641866231</v>
      </c>
      <c r="BG48" s="392">
        <f t="shared" si="20"/>
        <v>7.1271584722750196</v>
      </c>
      <c r="BH48" s="392">
        <f t="shared" si="21"/>
        <v>7.3696335844269001</v>
      </c>
      <c r="BI48" s="55"/>
      <c r="BJ48" s="338">
        <f t="shared" si="22"/>
        <v>1.7815616438356161</v>
      </c>
      <c r="BK48" s="338">
        <f t="shared" si="23"/>
        <v>0.87118540943285927</v>
      </c>
      <c r="BL48" s="338" t="str">
        <f t="shared" si="24"/>
        <v>20% Fab civile</v>
      </c>
      <c r="BM48" s="388"/>
      <c r="BN48" s="401">
        <f t="shared" si="25"/>
        <v>2.1835362760020294E-2</v>
      </c>
      <c r="BO48" s="392">
        <f t="shared" si="26"/>
        <v>0.87118540943285916</v>
      </c>
      <c r="BP48" s="392">
        <f t="shared" si="27"/>
        <v>0.91713470281155651</v>
      </c>
      <c r="BQ48" s="392">
        <f t="shared" si="28"/>
        <v>0.95339958389000956</v>
      </c>
      <c r="BR48" s="392">
        <f t="shared" si="29"/>
        <v>0.98572959884359346</v>
      </c>
      <c r="BS48" s="129"/>
      <c r="BT48" s="129"/>
      <c r="BU48" s="340"/>
      <c r="BV48" s="335"/>
    </row>
    <row r="49" spans="1:74" s="8" customFormat="1">
      <c r="A49" s="78" t="str">
        <f>+'TABELLA FB2'!A49</f>
        <v>Casciago</v>
      </c>
      <c r="B49" s="349">
        <f>'TABELLA FB2'!B49*'TABELLA FB3'!D49*365/1000</f>
        <v>0</v>
      </c>
      <c r="C49" s="79">
        <f>'TABELLA FB2'!C49*'TABELLA FB3'!E49*365/1000</f>
        <v>392178.16353869409</v>
      </c>
      <c r="D49" s="79">
        <f>'TABELLA FB2'!D49*'TABELLA FB3'!F49*365/1000</f>
        <v>410085.24360280589</v>
      </c>
      <c r="E49" s="79">
        <f>'TABELLA FB2'!E49*'TABELLA FB3'!G49*365/1000</f>
        <v>424725.44896254857</v>
      </c>
      <c r="F49" s="80">
        <f>'TABELLA FB2'!F49*'TABELLA FB3'!H49*365/1000</f>
        <v>438046.0274732635</v>
      </c>
      <c r="G49" s="349">
        <f>+$G$5*'TABELLA FB2'!G49*365/1000</f>
        <v>0</v>
      </c>
      <c r="H49" s="79">
        <f>+$H$5*'TABELLA FB2'!H49*365/1000</f>
        <v>0</v>
      </c>
      <c r="I49" s="79">
        <f>+$I$5*'TABELLA FB2'!I49*365/1000</f>
        <v>0</v>
      </c>
      <c r="J49" s="79">
        <f>+$J$5*'TABELLA FB2'!J49*365/1000</f>
        <v>0</v>
      </c>
      <c r="K49" s="80">
        <f>+$K$5*'TABELLA FB2'!K49*365/1000</f>
        <v>0</v>
      </c>
      <c r="L49" s="349">
        <f>+$L$5*'TABELLA FB2'!L49/1000</f>
        <v>0</v>
      </c>
      <c r="M49" s="79">
        <f>+$M$5*'TABELLA FB2'!M49/1000</f>
        <v>1146.5999999999999</v>
      </c>
      <c r="N49" s="79">
        <f>+$N$5*'TABELLA FB2'!N49/1000</f>
        <v>1146.5999999999999</v>
      </c>
      <c r="O49" s="79">
        <f>+$O$5*'TABELLA FB2'!O49/1000</f>
        <v>1146.5999999999999</v>
      </c>
      <c r="P49" s="80">
        <f>+$P$5*'TABELLA FB2'!P49/1000</f>
        <v>1146.5999999999999</v>
      </c>
      <c r="Q49" s="349">
        <f>+$Q$5*'TABELLA FB2'!Q49*200/1000</f>
        <v>7360</v>
      </c>
      <c r="R49" s="79">
        <f>+$R$5*'TABELLA FB2'!R49*200/1000</f>
        <v>7360</v>
      </c>
      <c r="S49" s="79">
        <f>+$S$5*'TABELLA FB2'!S49*200/1000</f>
        <v>7360</v>
      </c>
      <c r="T49" s="79">
        <f>+$T$5*'TABELLA FB2'!T49*200/1000</f>
        <v>7360</v>
      </c>
      <c r="U49" s="80">
        <f>+$U$5*'TABELLA FB2'!U49*200/1000</f>
        <v>7360</v>
      </c>
      <c r="V49" s="349">
        <f>+$V$5*('TABELLA FB2'!V49/10^4)*240</f>
        <v>107170.56</v>
      </c>
      <c r="W49" s="79">
        <f>+$W$5*('TABELLA FB2'!W49/10^4)*240</f>
        <v>107170.56</v>
      </c>
      <c r="X49" s="82">
        <f>+W49+$X$6*(('TABELLA FB2'!X49-'TABELLA FB2'!W49)/10^4)*240</f>
        <v>107170.56</v>
      </c>
      <c r="Y49" s="79">
        <f t="shared" si="30"/>
        <v>107170.56</v>
      </c>
      <c r="Z49" s="80">
        <f t="shared" si="30"/>
        <v>107170.56</v>
      </c>
      <c r="AA49" s="349">
        <f>+$AA$5*('TABELLA FB2'!AA49/10^4)*240</f>
        <v>26153.280000000002</v>
      </c>
      <c r="AB49" s="79">
        <f t="shared" si="31"/>
        <v>26153.280000000002</v>
      </c>
      <c r="AC49" s="79">
        <f t="shared" si="31"/>
        <v>26153.280000000002</v>
      </c>
      <c r="AD49" s="79">
        <f t="shared" si="31"/>
        <v>26153.280000000002</v>
      </c>
      <c r="AE49" s="80">
        <f t="shared" si="31"/>
        <v>26153.280000000002</v>
      </c>
      <c r="AF49" s="479"/>
      <c r="AG49" s="349">
        <f t="shared" si="2"/>
        <v>7360</v>
      </c>
      <c r="AH49" s="89">
        <f t="shared" si="3"/>
        <v>400684.76353869407</v>
      </c>
      <c r="AI49" s="89">
        <f t="shared" si="4"/>
        <v>418591.84360280586</v>
      </c>
      <c r="AJ49" s="89">
        <f t="shared" si="5"/>
        <v>433232.04896254855</v>
      </c>
      <c r="AK49" s="89">
        <f t="shared" si="6"/>
        <v>446552.62747326348</v>
      </c>
      <c r="AL49" s="389"/>
      <c r="AM49" s="336">
        <f>IF('TABELLA FB2'!B49&lt;5000,'TABELLA FB4'!$AO$4,IF('TABELLA FB2'!B49&lt;50000,'TABELLA FB4'!$AO$6,IF('TABELLA FB2'!B49&lt;100000,'TABELLA FB4'!$AO$8)))</f>
        <v>1.5</v>
      </c>
      <c r="AN49" s="401">
        <f t="shared" si="7"/>
        <v>0</v>
      </c>
      <c r="AO49" s="391">
        <f>IF('TABELLA FB2'!C49&lt;5000,'TABELLA FB4'!$AO$4,IF('TABELLA FB2'!C49&lt;50000,'TABELLA FB4'!$AO$6,IF('TABELLA FB2'!C49&lt;100000,'TABELLA FB4'!$AO$7,$AO$8)))</f>
        <v>1.5</v>
      </c>
      <c r="AP49" s="337">
        <f t="shared" si="8"/>
        <v>18.708369650813072</v>
      </c>
      <c r="AQ49" s="391">
        <f>IF('TABELLA FB2'!D49&lt;5000,'TABELLA FB4'!$AO$4,IF('TABELLA FB2'!D49&lt;50000,'TABELLA FB4'!$AO$6,IF('TABELLA FB2'!D49&lt;100000,'TABELLA FB4'!$AO$7,$AO$8)))</f>
        <v>1.5</v>
      </c>
      <c r="AR49" s="337">
        <f t="shared" si="9"/>
        <v>19.560114326617477</v>
      </c>
      <c r="AS49" s="391">
        <f>IF('TABELLA FB2'!E49&lt;5000,'TABELLA FB4'!$AO$4,IF('TABELLA FB2'!E49&lt;50000,'TABELLA FB4'!$AO$6,IF('TABELLA FB2'!E49&lt;100000,'TABELLA FB4'!$AO$7,$AO$8)))</f>
        <v>1.5</v>
      </c>
      <c r="AT49" s="337">
        <f t="shared" si="10"/>
        <v>20.256471126453029</v>
      </c>
      <c r="AU49" s="391">
        <f>IF('TABELLA FB2'!F49&lt;5000,'TABELLA FB4'!$AO$4,IF('TABELLA FB2'!F49&lt;50000,'TABELLA FB4'!$AO$6,IF('TABELLA FB2'!F49&lt;100000,'TABELLA FB4'!$AO$7,$AO$8)))</f>
        <v>1.5</v>
      </c>
      <c r="AV49" s="337">
        <f t="shared" si="11"/>
        <v>20.890060286970293</v>
      </c>
      <c r="AW49" s="129"/>
      <c r="AX49" s="402">
        <f t="shared" si="12"/>
        <v>133323.84</v>
      </c>
      <c r="AY49" s="89">
        <f t="shared" si="13"/>
        <v>133323.84</v>
      </c>
      <c r="AZ49" s="89">
        <f t="shared" si="14"/>
        <v>133323.84</v>
      </c>
      <c r="BA49" s="89">
        <f t="shared" si="15"/>
        <v>133323.84</v>
      </c>
      <c r="BB49" s="89">
        <f t="shared" si="16"/>
        <v>133323.84</v>
      </c>
      <c r="BC49" s="450"/>
      <c r="BD49" s="401">
        <f t="shared" si="17"/>
        <v>0.23338406900050732</v>
      </c>
      <c r="BE49" s="392">
        <f t="shared" si="18"/>
        <v>18.94175371981358</v>
      </c>
      <c r="BF49" s="392">
        <f t="shared" si="19"/>
        <v>19.793498395617984</v>
      </c>
      <c r="BG49" s="392">
        <f t="shared" si="20"/>
        <v>20.489855195453536</v>
      </c>
      <c r="BH49" s="392">
        <f t="shared" si="21"/>
        <v>21.123444355970801</v>
      </c>
      <c r="BI49" s="55"/>
      <c r="BJ49" s="338">
        <f t="shared" si="22"/>
        <v>4.2276712328767125</v>
      </c>
      <c r="BK49" s="338">
        <f t="shared" si="23"/>
        <v>2.5411261005751782</v>
      </c>
      <c r="BL49" s="338" t="str">
        <f t="shared" si="24"/>
        <v>20% Fab civile</v>
      </c>
      <c r="BM49" s="388"/>
      <c r="BN49" s="401">
        <f t="shared" si="25"/>
        <v>4.6676813800101469E-2</v>
      </c>
      <c r="BO49" s="392">
        <f t="shared" si="26"/>
        <v>2.5411261005751777</v>
      </c>
      <c r="BP49" s="392">
        <f t="shared" si="27"/>
        <v>2.6546920573490986</v>
      </c>
      <c r="BQ49" s="392">
        <f t="shared" si="28"/>
        <v>2.7475396306605058</v>
      </c>
      <c r="BR49" s="392">
        <f t="shared" si="29"/>
        <v>2.8320181853961404</v>
      </c>
      <c r="BS49" s="129"/>
      <c r="BT49" s="129"/>
      <c r="BU49" s="340"/>
      <c r="BV49" s="335"/>
    </row>
    <row r="50" spans="1:74" s="8" customFormat="1">
      <c r="A50" s="78" t="str">
        <f>+'TABELLA FB2'!A50</f>
        <v>Casorate Sempione</v>
      </c>
      <c r="B50" s="349">
        <f>'TABELLA FB2'!B50*'TABELLA FB3'!D50*365/1000</f>
        <v>0</v>
      </c>
      <c r="C50" s="79">
        <f>'TABELLA FB2'!C50*'TABELLA FB3'!E50*365/1000</f>
        <v>579820.22138190444</v>
      </c>
      <c r="D50" s="79">
        <f>'TABELLA FB2'!D50*'TABELLA FB3'!F50*365/1000</f>
        <v>616135.48763641145</v>
      </c>
      <c r="E50" s="79">
        <f>'TABELLA FB2'!E50*'TABELLA FB3'!G50*365/1000</f>
        <v>645433.84660683444</v>
      </c>
      <c r="F50" s="80">
        <f>'TABELLA FB2'!F50*'TABELLA FB3'!H50*365/1000</f>
        <v>671901.68354217533</v>
      </c>
      <c r="G50" s="349">
        <f>+$G$5*'TABELLA FB2'!G50*365/1000</f>
        <v>584</v>
      </c>
      <c r="H50" s="79">
        <f>+$H$5*'TABELLA FB2'!H50*365/1000</f>
        <v>828.31460197412616</v>
      </c>
      <c r="I50" s="79">
        <f>+$I$5*'TABELLA FB2'!I50*365/1000</f>
        <v>855.74373282834677</v>
      </c>
      <c r="J50" s="79">
        <f>+$J$5*'TABELLA FB2'!J50*365/1000</f>
        <v>872.2079008200335</v>
      </c>
      <c r="K50" s="80">
        <f>+$K$5*'TABELLA FB2'!K50*365/1000</f>
        <v>884.08116255547156</v>
      </c>
      <c r="L50" s="349">
        <f>+$L$5*'TABELLA FB2'!L50/1000</f>
        <v>0</v>
      </c>
      <c r="M50" s="79">
        <f>+$M$5*'TABELLA FB2'!M50/1000</f>
        <v>1710.875</v>
      </c>
      <c r="N50" s="79">
        <f>+$N$5*'TABELLA FB2'!N50/1000</f>
        <v>1929.875</v>
      </c>
      <c r="O50" s="79">
        <f>+$O$5*'TABELLA FB2'!O50/1000</f>
        <v>2148.875</v>
      </c>
      <c r="P50" s="80">
        <f>+$P$5*'TABELLA FB2'!P50/1000</f>
        <v>2367.875</v>
      </c>
      <c r="Q50" s="349">
        <f>+$Q$5*'TABELLA FB2'!Q50*200/1000</f>
        <v>9328</v>
      </c>
      <c r="R50" s="79">
        <f>+$R$5*'TABELLA FB2'!R50*200/1000</f>
        <v>9328</v>
      </c>
      <c r="S50" s="79">
        <f>+$S$5*'TABELLA FB2'!S50*200/1000</f>
        <v>9328</v>
      </c>
      <c r="T50" s="79">
        <f>+$T$5*'TABELLA FB2'!T50*200/1000</f>
        <v>9328</v>
      </c>
      <c r="U50" s="80">
        <f>+$U$5*'TABELLA FB2'!U50*200/1000</f>
        <v>9328</v>
      </c>
      <c r="V50" s="349">
        <f>+$V$5*('TABELLA FB2'!V50/10^4)*240</f>
        <v>136583.712</v>
      </c>
      <c r="W50" s="79">
        <f>+$W$5*('TABELLA FB2'!W50/10^4)*240</f>
        <v>136583.712</v>
      </c>
      <c r="X50" s="82">
        <f>+W50+$X$6*(('TABELLA FB2'!X50-'TABELLA FB2'!W50)/10^4)*240</f>
        <v>136583.712</v>
      </c>
      <c r="Y50" s="79">
        <f t="shared" si="30"/>
        <v>136583.712</v>
      </c>
      <c r="Z50" s="80">
        <f t="shared" si="30"/>
        <v>136583.712</v>
      </c>
      <c r="AA50" s="349">
        <f>+$AA$5*('TABELLA FB2'!AA50/10^4)*240</f>
        <v>23597.567999999999</v>
      </c>
      <c r="AB50" s="79">
        <f t="shared" si="31"/>
        <v>23597.567999999999</v>
      </c>
      <c r="AC50" s="79">
        <f t="shared" si="31"/>
        <v>23597.567999999999</v>
      </c>
      <c r="AD50" s="79">
        <f t="shared" si="31"/>
        <v>23597.567999999999</v>
      </c>
      <c r="AE50" s="80">
        <f t="shared" si="31"/>
        <v>23597.567999999999</v>
      </c>
      <c r="AF50" s="479"/>
      <c r="AG50" s="349">
        <f t="shared" si="2"/>
        <v>9912</v>
      </c>
      <c r="AH50" s="89">
        <f t="shared" si="3"/>
        <v>591687.41098387854</v>
      </c>
      <c r="AI50" s="89">
        <f t="shared" si="4"/>
        <v>628249.10636923974</v>
      </c>
      <c r="AJ50" s="89">
        <f t="shared" si="5"/>
        <v>657782.92950765451</v>
      </c>
      <c r="AK50" s="89">
        <f t="shared" si="6"/>
        <v>684481.63970473083</v>
      </c>
      <c r="AL50" s="389"/>
      <c r="AM50" s="336">
        <f>IF('TABELLA FB2'!B50&lt;5000,'TABELLA FB4'!$AO$4,IF('TABELLA FB2'!B50&lt;50000,'TABELLA FB4'!$AO$6,IF('TABELLA FB2'!B50&lt;100000,'TABELLA FB4'!$AO$8)))</f>
        <v>1.5</v>
      </c>
      <c r="AN50" s="401">
        <f t="shared" si="7"/>
        <v>2.7777777777777776E-2</v>
      </c>
      <c r="AO50" s="391">
        <f>IF('TABELLA FB2'!C50&lt;5000,'TABELLA FB4'!$AO$4,IF('TABELLA FB2'!C50&lt;50000,'TABELLA FB4'!$AO$6,IF('TABELLA FB2'!C50&lt;100000,'TABELLA FB4'!$AO$7,$AO$8)))</f>
        <v>1.5</v>
      </c>
      <c r="AP50" s="337">
        <f t="shared" si="8"/>
        <v>27.699743673129682</v>
      </c>
      <c r="AQ50" s="391">
        <f>IF('TABELLA FB2'!D50&lt;5000,'TABELLA FB4'!$AO$4,IF('TABELLA FB2'!D50&lt;50000,'TABELLA FB4'!$AO$6,IF('TABELLA FB2'!D50&lt;100000,'TABELLA FB4'!$AO$7,$AO$8)))</f>
        <v>1.5</v>
      </c>
      <c r="AR50" s="337">
        <f t="shared" si="9"/>
        <v>29.438789305995037</v>
      </c>
      <c r="AS50" s="391">
        <f>IF('TABELLA FB2'!E50&lt;5000,'TABELLA FB4'!$AO$4,IF('TABELLA FB2'!E50&lt;50000,'TABELLA FB4'!$AO$6,IF('TABELLA FB2'!E50&lt;100000,'TABELLA FB4'!$AO$7,$AO$8)))</f>
        <v>1.5</v>
      </c>
      <c r="AT50" s="337">
        <f t="shared" si="10"/>
        <v>30.843556388301675</v>
      </c>
      <c r="AU50" s="391">
        <f>IF('TABELLA FB2'!F50&lt;5000,'TABELLA FB4'!$AO$4,IF('TABELLA FB2'!F50&lt;50000,'TABELLA FB4'!$AO$6,IF('TABELLA FB2'!F50&lt;100000,'TABELLA FB4'!$AO$7,$AO$8)))</f>
        <v>1.5</v>
      </c>
      <c r="AV50" s="337">
        <f t="shared" si="11"/>
        <v>32.113472208177832</v>
      </c>
      <c r="AW50" s="129"/>
      <c r="AX50" s="402">
        <f t="shared" si="12"/>
        <v>160181.28</v>
      </c>
      <c r="AY50" s="89">
        <f t="shared" si="13"/>
        <v>160181.28</v>
      </c>
      <c r="AZ50" s="89">
        <f t="shared" si="14"/>
        <v>160181.28</v>
      </c>
      <c r="BA50" s="89">
        <f t="shared" si="15"/>
        <v>160181.28</v>
      </c>
      <c r="BB50" s="89">
        <f t="shared" si="16"/>
        <v>160181.28</v>
      </c>
      <c r="BC50" s="450"/>
      <c r="BD50" s="401">
        <f t="shared" si="17"/>
        <v>0.32356671740233384</v>
      </c>
      <c r="BE50" s="392">
        <f t="shared" si="18"/>
        <v>27.995532612754239</v>
      </c>
      <c r="BF50" s="392">
        <f t="shared" si="19"/>
        <v>29.734578245619595</v>
      </c>
      <c r="BG50" s="392">
        <f t="shared" si="20"/>
        <v>31.139345327926232</v>
      </c>
      <c r="BH50" s="392">
        <f t="shared" si="21"/>
        <v>32.40926114780239</v>
      </c>
      <c r="BI50" s="55"/>
      <c r="BJ50" s="338">
        <f t="shared" si="22"/>
        <v>5.079315068493151</v>
      </c>
      <c r="BK50" s="338">
        <f t="shared" si="23"/>
        <v>3.7524569443422031</v>
      </c>
      <c r="BL50" s="338" t="str">
        <f t="shared" si="24"/>
        <v>20% Fab civile</v>
      </c>
      <c r="BM50" s="388"/>
      <c r="BN50" s="401">
        <f t="shared" si="25"/>
        <v>6.2861491628614916E-2</v>
      </c>
      <c r="BO50" s="392">
        <f t="shared" si="26"/>
        <v>3.7524569443422027</v>
      </c>
      <c r="BP50" s="392">
        <f t="shared" si="27"/>
        <v>3.9843296953909162</v>
      </c>
      <c r="BQ50" s="392">
        <f t="shared" si="28"/>
        <v>4.1716319730318014</v>
      </c>
      <c r="BR50" s="392">
        <f t="shared" si="29"/>
        <v>4.340954082348623</v>
      </c>
      <c r="BS50" s="129"/>
      <c r="BT50" s="129"/>
      <c r="BU50" s="340"/>
      <c r="BV50" s="335"/>
    </row>
    <row r="51" spans="1:74" s="8" customFormat="1">
      <c r="A51" s="78" t="str">
        <f>+'TABELLA FB2'!A51</f>
        <v>Cassano Magnago</v>
      </c>
      <c r="B51" s="349">
        <f>'TABELLA FB2'!B51*'TABELLA FB3'!D51*365/1000</f>
        <v>0</v>
      </c>
      <c r="C51" s="79">
        <f>'TABELLA FB2'!C51*'TABELLA FB3'!E51*365/1000</f>
        <v>2340237.0166157577</v>
      </c>
      <c r="D51" s="79">
        <f>'TABELLA FB2'!D51*'TABELLA FB3'!F51*365/1000</f>
        <v>2450133.5123971323</v>
      </c>
      <c r="E51" s="79">
        <f>'TABELLA FB2'!E51*'TABELLA FB3'!G51*365/1000</f>
        <v>2548626.2965639583</v>
      </c>
      <c r="F51" s="80">
        <f>'TABELLA FB2'!F51*'TABELLA FB3'!H51*365/1000</f>
        <v>2642600.199843342</v>
      </c>
      <c r="G51" s="349">
        <f>+$G$5*'TABELLA FB2'!G51*365/1000</f>
        <v>0</v>
      </c>
      <c r="H51" s="79">
        <f>+$H$5*'TABELLA FB2'!H51*365/1000</f>
        <v>0</v>
      </c>
      <c r="I51" s="79">
        <f>+$I$5*'TABELLA FB2'!I51*365/1000</f>
        <v>0</v>
      </c>
      <c r="J51" s="79">
        <f>+$J$5*'TABELLA FB2'!J51*365/1000</f>
        <v>0</v>
      </c>
      <c r="K51" s="80">
        <f>+$K$5*'TABELLA FB2'!K51*365/1000</f>
        <v>0</v>
      </c>
      <c r="L51" s="349">
        <f>+$L$5*'TABELLA FB2'!L51/1000</f>
        <v>0</v>
      </c>
      <c r="M51" s="79">
        <f>+$M$5*'TABELLA FB2'!M51/1000</f>
        <v>4975.415</v>
      </c>
      <c r="N51" s="79">
        <f>+$N$5*'TABELLA FB2'!N51/1000</f>
        <v>5245.5150000000003</v>
      </c>
      <c r="O51" s="79">
        <f>+$O$5*'TABELLA FB2'!O51/1000</f>
        <v>5515.6149999999989</v>
      </c>
      <c r="P51" s="80">
        <f>+$P$5*'TABELLA FB2'!P51/1000</f>
        <v>5785.7150000000001</v>
      </c>
      <c r="Q51" s="349">
        <f>+$Q$5*'TABELLA FB2'!Q51*200/1000</f>
        <v>48944</v>
      </c>
      <c r="R51" s="79">
        <f>+$R$5*'TABELLA FB2'!R51*200/1000</f>
        <v>48944</v>
      </c>
      <c r="S51" s="79">
        <f>+$S$5*'TABELLA FB2'!S51*200/1000</f>
        <v>48944</v>
      </c>
      <c r="T51" s="79">
        <f>+$T$5*'TABELLA FB2'!T51*200/1000</f>
        <v>48944</v>
      </c>
      <c r="U51" s="80">
        <f>+$U$5*'TABELLA FB2'!U51*200/1000</f>
        <v>48944</v>
      </c>
      <c r="V51" s="349">
        <f>+$V$5*('TABELLA FB2'!V51/10^4)*240</f>
        <v>1235709.2159999998</v>
      </c>
      <c r="W51" s="79">
        <f>+$W$5*('TABELLA FB2'!W51/10^4)*240</f>
        <v>1235709.2159999998</v>
      </c>
      <c r="X51" s="82">
        <f>+W51+$X$6*(('TABELLA FB2'!X51-'TABELLA FB2'!W51)/10^4)*240</f>
        <v>1235709.2159999998</v>
      </c>
      <c r="Y51" s="79">
        <f t="shared" si="30"/>
        <v>1235709.2159999998</v>
      </c>
      <c r="Z51" s="80">
        <f t="shared" si="30"/>
        <v>1235709.2159999998</v>
      </c>
      <c r="AA51" s="349">
        <f>+$AA$5*('TABELLA FB2'!AA51/10^4)*240</f>
        <v>47287.584000000003</v>
      </c>
      <c r="AB51" s="79">
        <f t="shared" si="31"/>
        <v>47287.584000000003</v>
      </c>
      <c r="AC51" s="79">
        <f t="shared" si="31"/>
        <v>47287.584000000003</v>
      </c>
      <c r="AD51" s="79">
        <f t="shared" si="31"/>
        <v>47287.584000000003</v>
      </c>
      <c r="AE51" s="80">
        <f t="shared" si="31"/>
        <v>47287.584000000003</v>
      </c>
      <c r="AF51" s="479"/>
      <c r="AG51" s="349">
        <f t="shared" si="2"/>
        <v>48944</v>
      </c>
      <c r="AH51" s="89">
        <f t="shared" si="3"/>
        <v>2394156.4316157578</v>
      </c>
      <c r="AI51" s="89">
        <f t="shared" si="4"/>
        <v>2504323.0273971325</v>
      </c>
      <c r="AJ51" s="89">
        <f t="shared" si="5"/>
        <v>2603085.9115639585</v>
      </c>
      <c r="AK51" s="89">
        <f t="shared" si="6"/>
        <v>2697329.9148433418</v>
      </c>
      <c r="AL51" s="389"/>
      <c r="AM51" s="336">
        <f>IF('TABELLA FB2'!B51&lt;5000,'TABELLA FB4'!$AO$4,IF('TABELLA FB2'!B51&lt;50000,'TABELLA FB4'!$AO$6,IF('TABELLA FB2'!B51&lt;100000,'TABELLA FB4'!$AO$8)))</f>
        <v>1.5</v>
      </c>
      <c r="AN51" s="401">
        <f t="shared" si="7"/>
        <v>0</v>
      </c>
      <c r="AO51" s="391">
        <f>IF('TABELLA FB2'!C51&lt;5000,'TABELLA FB4'!$AO$4,IF('TABELLA FB2'!C51&lt;50000,'TABELLA FB4'!$AO$6,IF('TABELLA FB2'!C51&lt;100000,'TABELLA FB4'!$AO$7,$AO$8)))</f>
        <v>1.5</v>
      </c>
      <c r="AP51" s="337">
        <f t="shared" si="8"/>
        <v>111.54929754641159</v>
      </c>
      <c r="AQ51" s="391">
        <f>IF('TABELLA FB2'!D51&lt;5000,'TABELLA FB4'!$AO$4,IF('TABELLA FB2'!D51&lt;50000,'TABELLA FB4'!$AO$6,IF('TABELLA FB2'!D51&lt;100000,'TABELLA FB4'!$AO$7,$AO$8)))</f>
        <v>1.5</v>
      </c>
      <c r="AR51" s="337">
        <f t="shared" si="9"/>
        <v>116.7893373000919</v>
      </c>
      <c r="AS51" s="391">
        <f>IF('TABELLA FB2'!E51&lt;5000,'TABELLA FB4'!$AO$4,IF('TABELLA FB2'!E51&lt;50000,'TABELLA FB4'!$AO$6,IF('TABELLA FB2'!E51&lt;100000,'TABELLA FB4'!$AO$7,$AO$8)))</f>
        <v>1.5</v>
      </c>
      <c r="AT51" s="337">
        <f t="shared" si="10"/>
        <v>121.48696306906193</v>
      </c>
      <c r="AU51" s="391">
        <f>IF('TABELLA FB2'!F51&lt;5000,'TABELLA FB4'!$AO$4,IF('TABELLA FB2'!F51&lt;50000,'TABELLA FB4'!$AO$6,IF('TABELLA FB2'!F51&lt;100000,'TABELLA FB4'!$AO$7,$AO$8)))</f>
        <v>1.5</v>
      </c>
      <c r="AV51" s="337">
        <f t="shared" si="11"/>
        <v>125.96964967862165</v>
      </c>
      <c r="AW51" s="129"/>
      <c r="AX51" s="402">
        <f t="shared" si="12"/>
        <v>1282996.7999999998</v>
      </c>
      <c r="AY51" s="89">
        <f t="shared" si="13"/>
        <v>1282996.7999999998</v>
      </c>
      <c r="AZ51" s="89">
        <f t="shared" si="14"/>
        <v>1282996.7999999998</v>
      </c>
      <c r="BA51" s="89">
        <f t="shared" si="15"/>
        <v>1282996.7999999998</v>
      </c>
      <c r="BB51" s="89">
        <f t="shared" si="16"/>
        <v>1282996.7999999998</v>
      </c>
      <c r="BC51" s="450"/>
      <c r="BD51" s="401">
        <f t="shared" si="17"/>
        <v>1.5520040588533737</v>
      </c>
      <c r="BE51" s="392">
        <f t="shared" si="18"/>
        <v>113.10130160526496</v>
      </c>
      <c r="BF51" s="392">
        <f t="shared" si="19"/>
        <v>118.34134135894527</v>
      </c>
      <c r="BG51" s="392">
        <f t="shared" si="20"/>
        <v>123.0389671279153</v>
      </c>
      <c r="BH51" s="392">
        <f t="shared" si="21"/>
        <v>127.52165373747502</v>
      </c>
      <c r="BI51" s="55"/>
      <c r="BJ51" s="338">
        <f t="shared" si="22"/>
        <v>40.68356164383561</v>
      </c>
      <c r="BK51" s="338">
        <f t="shared" si="23"/>
        <v>15.183640484625556</v>
      </c>
      <c r="BL51" s="338" t="str">
        <f t="shared" si="24"/>
        <v>20% Fab civile</v>
      </c>
      <c r="BM51" s="388"/>
      <c r="BN51" s="401">
        <f t="shared" si="25"/>
        <v>0.3104008117706748</v>
      </c>
      <c r="BO51" s="392">
        <f t="shared" si="26"/>
        <v>15.183640484625554</v>
      </c>
      <c r="BP51" s="392">
        <f t="shared" si="27"/>
        <v>15.882312451782928</v>
      </c>
      <c r="BQ51" s="392">
        <f t="shared" si="28"/>
        <v>16.508662554312266</v>
      </c>
      <c r="BR51" s="392">
        <f t="shared" si="29"/>
        <v>17.106354102253562</v>
      </c>
      <c r="BS51" s="129"/>
      <c r="BT51" s="129"/>
      <c r="BU51" s="340"/>
      <c r="BV51" s="335"/>
    </row>
    <row r="52" spans="1:74" s="8" customFormat="1">
      <c r="A52" s="78" t="str">
        <f>+'TABELLA FB2'!A52</f>
        <v>Cassano Valcuvia</v>
      </c>
      <c r="B52" s="349">
        <f>'TABELLA FB2'!B52*'TABELLA FB3'!D52*365/1000</f>
        <v>0</v>
      </c>
      <c r="C52" s="79">
        <f>'TABELLA FB2'!C52*'TABELLA FB3'!E52*365/1000</f>
        <v>60321.892485741351</v>
      </c>
      <c r="D52" s="79">
        <f>'TABELLA FB2'!D52*'TABELLA FB3'!F52*365/1000</f>
        <v>63987.775538173497</v>
      </c>
      <c r="E52" s="79">
        <f>'TABELLA FB2'!E52*'TABELLA FB3'!G52*365/1000</f>
        <v>66830.73597169944</v>
      </c>
      <c r="F52" s="80">
        <f>'TABELLA FB2'!F52*'TABELLA FB3'!H52*365/1000</f>
        <v>69338.419438836034</v>
      </c>
      <c r="G52" s="349">
        <f>+$G$5*'TABELLA FB2'!G52*365/1000</f>
        <v>0</v>
      </c>
      <c r="H52" s="79">
        <f>+$H$5*'TABELLA FB2'!H52*365/1000</f>
        <v>0</v>
      </c>
      <c r="I52" s="79">
        <f>+$I$5*'TABELLA FB2'!I52*365/1000</f>
        <v>0</v>
      </c>
      <c r="J52" s="79">
        <f>+$J$5*'TABELLA FB2'!J52*365/1000</f>
        <v>0</v>
      </c>
      <c r="K52" s="80">
        <f>+$K$5*'TABELLA FB2'!K52*365/1000</f>
        <v>0</v>
      </c>
      <c r="L52" s="349">
        <f>+$L$5*'TABELLA FB2'!L52/1000</f>
        <v>0</v>
      </c>
      <c r="M52" s="79">
        <f>+$M$5*'TABELLA FB2'!M52/1000</f>
        <v>2324.4650000000001</v>
      </c>
      <c r="N52" s="79">
        <f>+$N$5*'TABELLA FB2'!N52/1000</f>
        <v>2412.0650000000001</v>
      </c>
      <c r="O52" s="79">
        <f>+$O$5*'TABELLA FB2'!O52/1000</f>
        <v>2499.665</v>
      </c>
      <c r="P52" s="80">
        <f>+$P$5*'TABELLA FB2'!P52/1000</f>
        <v>2587.2649999999999</v>
      </c>
      <c r="Q52" s="349">
        <f>+$Q$5*'TABELLA FB2'!Q52*200/1000</f>
        <v>464</v>
      </c>
      <c r="R52" s="79">
        <f>+$R$5*'TABELLA FB2'!R52*200/1000</f>
        <v>464</v>
      </c>
      <c r="S52" s="79">
        <f>+$S$5*'TABELLA FB2'!S52*200/1000</f>
        <v>464</v>
      </c>
      <c r="T52" s="79">
        <f>+$T$5*'TABELLA FB2'!T52*200/1000</f>
        <v>464</v>
      </c>
      <c r="U52" s="80">
        <f>+$U$5*'TABELLA FB2'!U52*200/1000</f>
        <v>464</v>
      </c>
      <c r="V52" s="349">
        <f>+$V$5*('TABELLA FB2'!V52/10^4)*240</f>
        <v>15256.512000000001</v>
      </c>
      <c r="W52" s="79">
        <f>+$W$5*('TABELLA FB2'!W52/10^4)*240</f>
        <v>15256.512000000001</v>
      </c>
      <c r="X52" s="82">
        <f>+W52+$X$6*(('TABELLA FB2'!X52-'TABELLA FB2'!W52)/10^4)*240</f>
        <v>15256.512000000001</v>
      </c>
      <c r="Y52" s="79">
        <f t="shared" ref="Y52:Z71" si="32">+X52</f>
        <v>15256.512000000001</v>
      </c>
      <c r="Z52" s="80">
        <f t="shared" si="32"/>
        <v>15256.512000000001</v>
      </c>
      <c r="AA52" s="349">
        <f>+$AA$5*('TABELLA FB2'!AA52/10^4)*240</f>
        <v>19885.824000000001</v>
      </c>
      <c r="AB52" s="79">
        <f t="shared" ref="AB52:AE71" si="33">+AA52</f>
        <v>19885.824000000001</v>
      </c>
      <c r="AC52" s="79">
        <f t="shared" si="33"/>
        <v>19885.824000000001</v>
      </c>
      <c r="AD52" s="79">
        <f t="shared" si="33"/>
        <v>19885.824000000001</v>
      </c>
      <c r="AE52" s="80">
        <f t="shared" si="33"/>
        <v>19885.824000000001</v>
      </c>
      <c r="AF52" s="479"/>
      <c r="AG52" s="349">
        <f t="shared" si="2"/>
        <v>464</v>
      </c>
      <c r="AH52" s="89">
        <f t="shared" si="3"/>
        <v>63110.357485741348</v>
      </c>
      <c r="AI52" s="89">
        <f t="shared" si="4"/>
        <v>66863.840538173492</v>
      </c>
      <c r="AJ52" s="89">
        <f t="shared" si="5"/>
        <v>69794.400971699433</v>
      </c>
      <c r="AK52" s="89">
        <f t="shared" si="6"/>
        <v>72389.684438836033</v>
      </c>
      <c r="AL52" s="389"/>
      <c r="AM52" s="336">
        <f>IF('TABELLA FB2'!B52&lt;5000,'TABELLA FB4'!$AO$4,IF('TABELLA FB2'!B52&lt;50000,'TABELLA FB4'!$AO$6,IF('TABELLA FB2'!B52&lt;100000,'TABELLA FB4'!$AO$8)))</f>
        <v>1.5</v>
      </c>
      <c r="AN52" s="401">
        <f t="shared" si="7"/>
        <v>0</v>
      </c>
      <c r="AO52" s="391">
        <f>IF('TABELLA FB2'!C52&lt;5000,'TABELLA FB4'!$AO$4,IF('TABELLA FB2'!C52&lt;50000,'TABELLA FB4'!$AO$6,IF('TABELLA FB2'!C52&lt;100000,'TABELLA FB4'!$AO$7,$AO$8)))</f>
        <v>1.5</v>
      </c>
      <c r="AP52" s="337">
        <f t="shared" si="8"/>
        <v>2.9797544466201171</v>
      </c>
      <c r="AQ52" s="391">
        <f>IF('TABELLA FB2'!D52&lt;5000,'TABELLA FB4'!$AO$4,IF('TABELLA FB2'!D52&lt;50000,'TABELLA FB4'!$AO$6,IF('TABELLA FB2'!D52&lt;100000,'TABELLA FB4'!$AO$7,$AO$8)))</f>
        <v>1.5</v>
      </c>
      <c r="AR52" s="337">
        <f t="shared" si="9"/>
        <v>3.1582876968309304</v>
      </c>
      <c r="AS52" s="391">
        <f>IF('TABELLA FB2'!E52&lt;5000,'TABELLA FB4'!$AO$4,IF('TABELLA FB2'!E52&lt;50000,'TABELLA FB4'!$AO$6,IF('TABELLA FB2'!E52&lt;100000,'TABELLA FB4'!$AO$7,$AO$8)))</f>
        <v>1.5</v>
      </c>
      <c r="AT52" s="337">
        <f t="shared" si="10"/>
        <v>3.2976788894453684</v>
      </c>
      <c r="AU52" s="391">
        <f>IF('TABELLA FB2'!F52&lt;5000,'TABELLA FB4'!$AO$4,IF('TABELLA FB2'!F52&lt;50000,'TABELLA FB4'!$AO$6,IF('TABELLA FB2'!F52&lt;100000,'TABELLA FB4'!$AO$7,$AO$8)))</f>
        <v>1.5</v>
      </c>
      <c r="AV52" s="337">
        <f t="shared" si="11"/>
        <v>3.421122737768076</v>
      </c>
      <c r="AW52" s="129"/>
      <c r="AX52" s="402">
        <f t="shared" si="12"/>
        <v>35142.336000000003</v>
      </c>
      <c r="AY52" s="89">
        <f t="shared" si="13"/>
        <v>35142.336000000003</v>
      </c>
      <c r="AZ52" s="89">
        <f t="shared" si="14"/>
        <v>35142.336000000003</v>
      </c>
      <c r="BA52" s="89">
        <f t="shared" si="15"/>
        <v>35142.336000000003</v>
      </c>
      <c r="BB52" s="89">
        <f t="shared" si="16"/>
        <v>35142.336000000003</v>
      </c>
      <c r="BC52" s="450"/>
      <c r="BD52" s="401">
        <f t="shared" si="17"/>
        <v>1.4713343480466766E-2</v>
      </c>
      <c r="BE52" s="392">
        <f t="shared" si="18"/>
        <v>2.9944677901005838</v>
      </c>
      <c r="BF52" s="392">
        <f t="shared" si="19"/>
        <v>3.1730010403113971</v>
      </c>
      <c r="BG52" s="392">
        <f t="shared" si="20"/>
        <v>3.3123922329258351</v>
      </c>
      <c r="BH52" s="392">
        <f t="shared" si="21"/>
        <v>3.4358360812485427</v>
      </c>
      <c r="BI52" s="55"/>
      <c r="BJ52" s="338">
        <f t="shared" si="22"/>
        <v>1.1143561643835616</v>
      </c>
      <c r="BK52" s="338">
        <f t="shared" si="23"/>
        <v>0.40024326157877566</v>
      </c>
      <c r="BL52" s="338" t="str">
        <f t="shared" si="24"/>
        <v>20% Fab civile</v>
      </c>
      <c r="BM52" s="388"/>
      <c r="BN52" s="401">
        <f t="shared" si="25"/>
        <v>2.9426686960933538E-3</v>
      </c>
      <c r="BO52" s="392">
        <f t="shared" si="26"/>
        <v>0.40024326157877566</v>
      </c>
      <c r="BP52" s="392">
        <f t="shared" si="27"/>
        <v>0.42404769494021749</v>
      </c>
      <c r="BQ52" s="392">
        <f t="shared" si="28"/>
        <v>0.44263318728880913</v>
      </c>
      <c r="BR52" s="392">
        <f t="shared" si="29"/>
        <v>0.45909236706517015</v>
      </c>
      <c r="BS52" s="129"/>
      <c r="BT52" s="129"/>
      <c r="BU52" s="340"/>
      <c r="BV52" s="335"/>
    </row>
    <row r="53" spans="1:74" s="8" customFormat="1">
      <c r="A53" s="78" t="str">
        <f>+'TABELLA FB2'!A53</f>
        <v>Castellanza</v>
      </c>
      <c r="B53" s="349">
        <f>'TABELLA FB2'!B53*'TABELLA FB3'!D53*365/1000</f>
        <v>0</v>
      </c>
      <c r="C53" s="79">
        <f>'TABELLA FB2'!C53*'TABELLA FB3'!E53*365/1000</f>
        <v>1618837.9153474749</v>
      </c>
      <c r="D53" s="79">
        <f>'TABELLA FB2'!D53*'TABELLA FB3'!F53*365/1000</f>
        <v>1686420.4411485167</v>
      </c>
      <c r="E53" s="79">
        <f>'TABELLA FB2'!E53*'TABELLA FB3'!G53*365/1000</f>
        <v>1749099.0740519196</v>
      </c>
      <c r="F53" s="80">
        <f>'TABELLA FB2'!F53*'TABELLA FB3'!H53*365/1000</f>
        <v>1809839.8839519252</v>
      </c>
      <c r="G53" s="349">
        <f>+$G$5*'TABELLA FB2'!G53*365/1000</f>
        <v>41537</v>
      </c>
      <c r="H53" s="79">
        <f>+$H$5*'TABELLA FB2'!H53*365/1000</f>
        <v>42089.785799034318</v>
      </c>
      <c r="I53" s="79">
        <f>+$I$5*'TABELLA FB2'!I53*365/1000</f>
        <v>42432.514325672302</v>
      </c>
      <c r="J53" s="79">
        <f>+$J$5*'TABELLA FB2'!J53*365/1000</f>
        <v>42634.289930015591</v>
      </c>
      <c r="K53" s="80">
        <f>+$K$5*'TABELLA FB2'!K53*365/1000</f>
        <v>42778.033620681927</v>
      </c>
      <c r="L53" s="349">
        <f>+$L$5*'TABELLA FB2'!L53/1000</f>
        <v>0</v>
      </c>
      <c r="M53" s="79">
        <f>+$M$5*'TABELLA FB2'!M53/1000</f>
        <v>2700.3649999999998</v>
      </c>
      <c r="N53" s="79">
        <f>+$N$5*'TABELLA FB2'!N53/1000</f>
        <v>2824.4650000000001</v>
      </c>
      <c r="O53" s="79">
        <f>+$O$5*'TABELLA FB2'!O53/1000</f>
        <v>2948.5650000000001</v>
      </c>
      <c r="P53" s="80">
        <f>+$P$5*'TABELLA FB2'!P53/1000</f>
        <v>3072.6650000000004</v>
      </c>
      <c r="Q53" s="349">
        <f>+$Q$5*'TABELLA FB2'!Q53*200/1000</f>
        <v>109344</v>
      </c>
      <c r="R53" s="79">
        <f>+$R$5*'TABELLA FB2'!R53*200/1000</f>
        <v>109344</v>
      </c>
      <c r="S53" s="79">
        <f>+$S$5*'TABELLA FB2'!S53*200/1000</f>
        <v>109344</v>
      </c>
      <c r="T53" s="79">
        <f>+$T$5*'TABELLA FB2'!T53*200/1000</f>
        <v>109344</v>
      </c>
      <c r="U53" s="80">
        <f>+$U$5*'TABELLA FB2'!U53*200/1000</f>
        <v>109344</v>
      </c>
      <c r="V53" s="349">
        <f>+$V$5*('TABELLA FB2'!V53/10^4)*240</f>
        <v>1582617.3119999999</v>
      </c>
      <c r="W53" s="79">
        <f>+$W$5*('TABELLA FB2'!W53/10^4)*240</f>
        <v>1582617.3119999999</v>
      </c>
      <c r="X53" s="82">
        <f>+W53+$X$6*(('TABELLA FB2'!X53-'TABELLA FB2'!W53)/10^4)*240</f>
        <v>1582617.3119999999</v>
      </c>
      <c r="Y53" s="79">
        <f t="shared" si="32"/>
        <v>1582617.3119999999</v>
      </c>
      <c r="Z53" s="80">
        <f t="shared" si="32"/>
        <v>1582617.3119999999</v>
      </c>
      <c r="AA53" s="349">
        <f>+$AA$5*('TABELLA FB2'!AA53/10^4)*240</f>
        <v>3767.04</v>
      </c>
      <c r="AB53" s="79">
        <f t="shared" si="33"/>
        <v>3767.04</v>
      </c>
      <c r="AC53" s="79">
        <f t="shared" si="33"/>
        <v>3767.04</v>
      </c>
      <c r="AD53" s="79">
        <f t="shared" si="33"/>
        <v>3767.04</v>
      </c>
      <c r="AE53" s="80">
        <f t="shared" si="33"/>
        <v>3767.04</v>
      </c>
      <c r="AF53" s="479"/>
      <c r="AG53" s="349">
        <f t="shared" si="2"/>
        <v>150881</v>
      </c>
      <c r="AH53" s="89">
        <f t="shared" si="3"/>
        <v>1772972.0661465093</v>
      </c>
      <c r="AI53" s="89">
        <f t="shared" si="4"/>
        <v>1841021.4204741891</v>
      </c>
      <c r="AJ53" s="89">
        <f t="shared" si="5"/>
        <v>1904025.9289819351</v>
      </c>
      <c r="AK53" s="89">
        <f t="shared" si="6"/>
        <v>1965034.5825726071</v>
      </c>
      <c r="AL53" s="389"/>
      <c r="AM53" s="336">
        <f>IF('TABELLA FB2'!B53&lt;5000,'TABELLA FB4'!$AO$4,IF('TABELLA FB2'!B53&lt;50000,'TABELLA FB4'!$AO$6,IF('TABELLA FB2'!B53&lt;100000,'TABELLA FB4'!$AO$8)))</f>
        <v>1.5</v>
      </c>
      <c r="AN53" s="401">
        <f t="shared" si="7"/>
        <v>1.9756944444444442</v>
      </c>
      <c r="AO53" s="391">
        <f>IF('TABELLA FB2'!C53&lt;5000,'TABELLA FB4'!$AO$4,IF('TABELLA FB2'!C53&lt;50000,'TABELLA FB4'!$AO$6,IF('TABELLA FB2'!C53&lt;100000,'TABELLA FB4'!$AO$7,$AO$8)))</f>
        <v>1.5</v>
      </c>
      <c r="AP53" s="337">
        <f t="shared" si="8"/>
        <v>79.129949873787524</v>
      </c>
      <c r="AQ53" s="391">
        <f>IF('TABELLA FB2'!D53&lt;5000,'TABELLA FB4'!$AO$4,IF('TABELLA FB2'!D53&lt;50000,'TABELLA FB4'!$AO$6,IF('TABELLA FB2'!D53&lt;100000,'TABELLA FB4'!$AO$7,$AO$8)))</f>
        <v>1.5</v>
      </c>
      <c r="AR53" s="337">
        <f t="shared" si="9"/>
        <v>82.36669617932786</v>
      </c>
      <c r="AS53" s="391">
        <f>IF('TABELLA FB2'!E53&lt;5000,'TABELLA FB4'!$AO$4,IF('TABELLA FB2'!E53&lt;50000,'TABELLA FB4'!$AO$6,IF('TABELLA FB2'!E53&lt;100000,'TABELLA FB4'!$AO$7,$AO$8)))</f>
        <v>1.5</v>
      </c>
      <c r="AT53" s="337">
        <f t="shared" si="10"/>
        <v>85.363485967557779</v>
      </c>
      <c r="AU53" s="391">
        <f>IF('TABELLA FB2'!F53&lt;5000,'TABELLA FB4'!$AO$4,IF('TABELLA FB2'!F53&lt;50000,'TABELLA FB4'!$AO$6,IF('TABELLA FB2'!F53&lt;100000,'TABELLA FB4'!$AO$7,$AO$8)))</f>
        <v>1.5</v>
      </c>
      <c r="AV53" s="337">
        <f t="shared" si="11"/>
        <v>88.265343539412427</v>
      </c>
      <c r="AW53" s="129"/>
      <c r="AX53" s="402">
        <f t="shared" si="12"/>
        <v>1586384.352</v>
      </c>
      <c r="AY53" s="89">
        <f t="shared" si="13"/>
        <v>1586384.352</v>
      </c>
      <c r="AZ53" s="89">
        <f t="shared" si="14"/>
        <v>1586384.352</v>
      </c>
      <c r="BA53" s="89">
        <f t="shared" si="15"/>
        <v>1586384.352</v>
      </c>
      <c r="BB53" s="89">
        <f t="shared" si="16"/>
        <v>1586384.352</v>
      </c>
      <c r="BC53" s="450"/>
      <c r="BD53" s="401">
        <f t="shared" si="17"/>
        <v>5.4429699391171988</v>
      </c>
      <c r="BE53" s="392">
        <f t="shared" si="18"/>
        <v>82.597225368460272</v>
      </c>
      <c r="BF53" s="392">
        <f t="shared" si="19"/>
        <v>85.833971674000608</v>
      </c>
      <c r="BG53" s="392">
        <f t="shared" si="20"/>
        <v>88.830761462230527</v>
      </c>
      <c r="BH53" s="392">
        <f t="shared" si="21"/>
        <v>91.732619034085175</v>
      </c>
      <c r="BI53" s="55"/>
      <c r="BJ53" s="338">
        <f t="shared" si="22"/>
        <v>50.303917808219175</v>
      </c>
      <c r="BK53" s="338">
        <f t="shared" si="23"/>
        <v>11.244115082106223</v>
      </c>
      <c r="BL53" s="338" t="str">
        <f t="shared" si="24"/>
        <v>20% Fab civile</v>
      </c>
      <c r="BM53" s="388"/>
      <c r="BN53" s="401">
        <f t="shared" si="25"/>
        <v>0.95688102486047688</v>
      </c>
      <c r="BO53" s="392">
        <f t="shared" si="26"/>
        <v>11.244115082106223</v>
      </c>
      <c r="BP53" s="392">
        <f t="shared" si="27"/>
        <v>11.675681256178267</v>
      </c>
      <c r="BQ53" s="392">
        <f t="shared" si="28"/>
        <v>12.075253227942255</v>
      </c>
      <c r="BR53" s="392">
        <f t="shared" si="29"/>
        <v>12.462167570856209</v>
      </c>
      <c r="BS53" s="129"/>
      <c r="BT53" s="129"/>
      <c r="BU53" s="340"/>
      <c r="BV53" s="335"/>
    </row>
    <row r="54" spans="1:74" s="8" customFormat="1">
      <c r="A54" s="78" t="str">
        <f>+'TABELLA FB2'!A54</f>
        <v>Castello Cabiaglio</v>
      </c>
      <c r="B54" s="349">
        <f>'TABELLA FB2'!B54*'TABELLA FB3'!D54*365/1000</f>
        <v>0</v>
      </c>
      <c r="C54" s="79">
        <f>'TABELLA FB2'!C54*'TABELLA FB3'!E54*365/1000</f>
        <v>55631.357548917425</v>
      </c>
      <c r="D54" s="79">
        <f>'TABELLA FB2'!D54*'TABELLA FB3'!F54*365/1000</f>
        <v>59873.306034698566</v>
      </c>
      <c r="E54" s="79">
        <f>'TABELLA FB2'!E54*'TABELLA FB3'!G54*365/1000</f>
        <v>63065.635699201899</v>
      </c>
      <c r="F54" s="80">
        <f>'TABELLA FB2'!F54*'TABELLA FB3'!H54*365/1000</f>
        <v>65826.640515061765</v>
      </c>
      <c r="G54" s="349">
        <f>+$G$5*'TABELLA FB2'!G54*365/1000</f>
        <v>0</v>
      </c>
      <c r="H54" s="79">
        <f>+$H$5*'TABELLA FB2'!H54*365/1000</f>
        <v>0</v>
      </c>
      <c r="I54" s="79">
        <f>+$I$5*'TABELLA FB2'!I54*365/1000</f>
        <v>0</v>
      </c>
      <c r="J54" s="79">
        <f>+$J$5*'TABELLA FB2'!J54*365/1000</f>
        <v>0</v>
      </c>
      <c r="K54" s="80">
        <f>+$K$5*'TABELLA FB2'!K54*365/1000</f>
        <v>0</v>
      </c>
      <c r="L54" s="349">
        <f>+$L$5*'TABELLA FB2'!L54/1000</f>
        <v>0</v>
      </c>
      <c r="M54" s="79">
        <f>+$M$5*'TABELLA FB2'!M54/1000</f>
        <v>3234.98</v>
      </c>
      <c r="N54" s="79">
        <f>+$N$5*'TABELLA FB2'!N54/1000</f>
        <v>3264.18</v>
      </c>
      <c r="O54" s="79">
        <f>+$O$5*'TABELLA FB2'!O54/1000</f>
        <v>3293.3800000000006</v>
      </c>
      <c r="P54" s="80">
        <f>+$P$5*'TABELLA FB2'!P54/1000</f>
        <v>3322.5800000000004</v>
      </c>
      <c r="Q54" s="349">
        <f>+$Q$5*'TABELLA FB2'!Q54*200/1000</f>
        <v>912</v>
      </c>
      <c r="R54" s="79">
        <f>+$R$5*'TABELLA FB2'!R54*200/1000</f>
        <v>912</v>
      </c>
      <c r="S54" s="79">
        <f>+$S$5*'TABELLA FB2'!S54*200/1000</f>
        <v>912</v>
      </c>
      <c r="T54" s="79">
        <f>+$T$5*'TABELLA FB2'!T54*200/1000</f>
        <v>912</v>
      </c>
      <c r="U54" s="80">
        <f>+$U$5*'TABELLA FB2'!U54*200/1000</f>
        <v>912</v>
      </c>
      <c r="V54" s="349">
        <f>+$V$5*('TABELLA FB2'!V54/10^4)*240</f>
        <v>10044</v>
      </c>
      <c r="W54" s="79">
        <f>+$W$5*('TABELLA FB2'!W54/10^4)*240</f>
        <v>10044</v>
      </c>
      <c r="X54" s="82">
        <f>+W54+$X$6*(('TABELLA FB2'!X54-'TABELLA FB2'!W54)/10^4)*240</f>
        <v>10044</v>
      </c>
      <c r="Y54" s="79">
        <f t="shared" si="32"/>
        <v>10044</v>
      </c>
      <c r="Z54" s="80">
        <f t="shared" si="32"/>
        <v>10044</v>
      </c>
      <c r="AA54" s="349">
        <f>+$AA$5*('TABELLA FB2'!AA54/10^4)*240</f>
        <v>0</v>
      </c>
      <c r="AB54" s="79">
        <f t="shared" si="33"/>
        <v>0</v>
      </c>
      <c r="AC54" s="79">
        <f t="shared" si="33"/>
        <v>0</v>
      </c>
      <c r="AD54" s="79">
        <f t="shared" si="33"/>
        <v>0</v>
      </c>
      <c r="AE54" s="80">
        <f t="shared" si="33"/>
        <v>0</v>
      </c>
      <c r="AF54" s="479"/>
      <c r="AG54" s="349">
        <f t="shared" si="2"/>
        <v>912</v>
      </c>
      <c r="AH54" s="89">
        <f t="shared" si="3"/>
        <v>59778.337548917429</v>
      </c>
      <c r="AI54" s="89">
        <f t="shared" si="4"/>
        <v>64049.486034698566</v>
      </c>
      <c r="AJ54" s="89">
        <f t="shared" si="5"/>
        <v>67271.015699201904</v>
      </c>
      <c r="AK54" s="89">
        <f t="shared" si="6"/>
        <v>70061.220515061766</v>
      </c>
      <c r="AL54" s="389"/>
      <c r="AM54" s="336">
        <f>IF('TABELLA FB2'!B54&lt;5000,'TABELLA FB4'!$AO$4,IF('TABELLA FB2'!B54&lt;50000,'TABELLA FB4'!$AO$6,IF('TABELLA FB2'!B54&lt;100000,'TABELLA FB4'!$AO$8)))</f>
        <v>1.5</v>
      </c>
      <c r="AN54" s="401">
        <f t="shared" si="7"/>
        <v>0</v>
      </c>
      <c r="AO54" s="391">
        <f>IF('TABELLA FB2'!C54&lt;5000,'TABELLA FB4'!$AO$4,IF('TABELLA FB2'!C54&lt;50000,'TABELLA FB4'!$AO$6,IF('TABELLA FB2'!C54&lt;100000,'TABELLA FB4'!$AO$7,$AO$8)))</f>
        <v>1.5</v>
      </c>
      <c r="AP54" s="337">
        <f t="shared" si="8"/>
        <v>2.7999589777833629</v>
      </c>
      <c r="AQ54" s="391">
        <f>IF('TABELLA FB2'!D54&lt;5000,'TABELLA FB4'!$AO$4,IF('TABELLA FB2'!D54&lt;50000,'TABELLA FB4'!$AO$6,IF('TABELLA FB2'!D54&lt;100000,'TABELLA FB4'!$AO$7,$AO$8)))</f>
        <v>1.5</v>
      </c>
      <c r="AR54" s="337">
        <f t="shared" si="9"/>
        <v>3.0031148228071998</v>
      </c>
      <c r="AS54" s="391">
        <f>IF('TABELLA FB2'!E54&lt;5000,'TABELLA FB4'!$AO$4,IF('TABELLA FB2'!E54&lt;50000,'TABELLA FB4'!$AO$6,IF('TABELLA FB2'!E54&lt;100000,'TABELLA FB4'!$AO$7,$AO$8)))</f>
        <v>1.5</v>
      </c>
      <c r="AT54" s="337">
        <f t="shared" si="10"/>
        <v>3.156345876103591</v>
      </c>
      <c r="AU54" s="391">
        <f>IF('TABELLA FB2'!F54&lt;5000,'TABELLA FB4'!$AO$4,IF('TABELLA FB2'!F54&lt;50000,'TABELLA FB4'!$AO$6,IF('TABELLA FB2'!F54&lt;100000,'TABELLA FB4'!$AO$7,$AO$8)))</f>
        <v>1.5</v>
      </c>
      <c r="AV54" s="337">
        <f t="shared" si="11"/>
        <v>3.2890610975581129</v>
      </c>
      <c r="AW54" s="129"/>
      <c r="AX54" s="402">
        <f t="shared" si="12"/>
        <v>10044</v>
      </c>
      <c r="AY54" s="89">
        <f t="shared" si="13"/>
        <v>10044</v>
      </c>
      <c r="AZ54" s="89">
        <f t="shared" si="14"/>
        <v>10044</v>
      </c>
      <c r="BA54" s="89">
        <f t="shared" si="15"/>
        <v>10044</v>
      </c>
      <c r="BB54" s="89">
        <f t="shared" si="16"/>
        <v>10044</v>
      </c>
      <c r="BC54" s="450"/>
      <c r="BD54" s="401">
        <f t="shared" si="17"/>
        <v>2.8919330289193301E-2</v>
      </c>
      <c r="BE54" s="392">
        <f t="shared" si="18"/>
        <v>2.8288783080725564</v>
      </c>
      <c r="BF54" s="392">
        <f t="shared" si="19"/>
        <v>3.0320341530963932</v>
      </c>
      <c r="BG54" s="392">
        <f t="shared" si="20"/>
        <v>3.1852652063927844</v>
      </c>
      <c r="BH54" s="392">
        <f t="shared" si="21"/>
        <v>3.3179804278473064</v>
      </c>
      <c r="BI54" s="55"/>
      <c r="BJ54" s="338">
        <f t="shared" si="22"/>
        <v>0.3184931506849315</v>
      </c>
      <c r="BK54" s="338">
        <f t="shared" si="23"/>
        <v>0.37911172976228708</v>
      </c>
      <c r="BL54" s="338" t="str">
        <f t="shared" si="24"/>
        <v/>
      </c>
      <c r="BM54" s="388"/>
      <c r="BN54" s="401">
        <f t="shared" si="25"/>
        <v>5.7838660578386604E-3</v>
      </c>
      <c r="BO54" s="392">
        <f t="shared" si="26"/>
        <v>0.31849315068493145</v>
      </c>
      <c r="BP54" s="392">
        <f t="shared" si="27"/>
        <v>0.31849315068493145</v>
      </c>
      <c r="BQ54" s="392">
        <f t="shared" si="28"/>
        <v>0.31849315068493145</v>
      </c>
      <c r="BR54" s="392">
        <f t="shared" si="29"/>
        <v>0.31849315068493145</v>
      </c>
      <c r="BS54" s="129"/>
      <c r="BT54" s="129"/>
      <c r="BU54" s="340"/>
      <c r="BV54" s="335"/>
    </row>
    <row r="55" spans="1:74" s="8" customFormat="1">
      <c r="A55" s="78" t="str">
        <f>+'TABELLA FB2'!A55</f>
        <v>Castelseprio</v>
      </c>
      <c r="B55" s="349">
        <f>'TABELLA FB2'!B55*'TABELLA FB3'!D55*365/1000</f>
        <v>0</v>
      </c>
      <c r="C55" s="79">
        <f>'TABELLA FB2'!C55*'TABELLA FB3'!E55*365/1000</f>
        <v>122378.13134305165</v>
      </c>
      <c r="D55" s="79">
        <f>'TABELLA FB2'!D55*'TABELLA FB3'!F55*365/1000</f>
        <v>126370.55942009736</v>
      </c>
      <c r="E55" s="79">
        <f>'TABELLA FB2'!E55*'TABELLA FB3'!G55*365/1000</f>
        <v>129925.02178476262</v>
      </c>
      <c r="F55" s="80">
        <f>'TABELLA FB2'!F55*'TABELLA FB3'!H55*365/1000</f>
        <v>133303.90422050969</v>
      </c>
      <c r="G55" s="349">
        <f>+$G$5*'TABELLA FB2'!G55*365/1000</f>
        <v>0</v>
      </c>
      <c r="H55" s="79">
        <f>+$H$5*'TABELLA FB2'!H55*365/1000</f>
        <v>0</v>
      </c>
      <c r="I55" s="79">
        <f>+$I$5*'TABELLA FB2'!I55*365/1000</f>
        <v>0</v>
      </c>
      <c r="J55" s="79">
        <f>+$J$5*'TABELLA FB2'!J55*365/1000</f>
        <v>0</v>
      </c>
      <c r="K55" s="80">
        <f>+$K$5*'TABELLA FB2'!K55*365/1000</f>
        <v>0</v>
      </c>
      <c r="L55" s="349">
        <f>+$L$5*'TABELLA FB2'!L55/1000</f>
        <v>0</v>
      </c>
      <c r="M55" s="79">
        <f>+$M$5*'TABELLA FB2'!M55/1000</f>
        <v>505.05</v>
      </c>
      <c r="N55" s="79">
        <f>+$N$5*'TABELLA FB2'!N55/1000</f>
        <v>505.05</v>
      </c>
      <c r="O55" s="79">
        <f>+$O$5*'TABELLA FB2'!O55/1000</f>
        <v>505.05</v>
      </c>
      <c r="P55" s="80">
        <f>+$P$5*'TABELLA FB2'!P55/1000</f>
        <v>505.05</v>
      </c>
      <c r="Q55" s="349">
        <f>+$Q$5*'TABELLA FB2'!Q55*200/1000</f>
        <v>2160</v>
      </c>
      <c r="R55" s="79">
        <f>+$R$5*'TABELLA FB2'!R55*200/1000</f>
        <v>2160</v>
      </c>
      <c r="S55" s="79">
        <f>+$S$5*'TABELLA FB2'!S55*200/1000</f>
        <v>2160</v>
      </c>
      <c r="T55" s="79">
        <f>+$T$5*'TABELLA FB2'!T55*200/1000</f>
        <v>2160</v>
      </c>
      <c r="U55" s="80">
        <f>+$U$5*'TABELLA FB2'!U55*200/1000</f>
        <v>2160</v>
      </c>
      <c r="V55" s="349">
        <f>+$V$5*('TABELLA FB2'!V55/10^4)*240</f>
        <v>211022.49600000001</v>
      </c>
      <c r="W55" s="79">
        <f>+$W$5*('TABELLA FB2'!W55/10^4)*240</f>
        <v>211022.49600000001</v>
      </c>
      <c r="X55" s="82">
        <f>+W55+$X$6*(('TABELLA FB2'!X55-'TABELLA FB2'!W55)/10^4)*240</f>
        <v>211022.49600000001</v>
      </c>
      <c r="Y55" s="79">
        <f t="shared" si="32"/>
        <v>211022.49600000001</v>
      </c>
      <c r="Z55" s="80">
        <f t="shared" si="32"/>
        <v>211022.49600000001</v>
      </c>
      <c r="AA55" s="349">
        <f>+$AA$5*('TABELLA FB2'!AA55/10^4)*240</f>
        <v>0</v>
      </c>
      <c r="AB55" s="79">
        <f t="shared" si="33"/>
        <v>0</v>
      </c>
      <c r="AC55" s="79">
        <f t="shared" si="33"/>
        <v>0</v>
      </c>
      <c r="AD55" s="79">
        <f t="shared" si="33"/>
        <v>0</v>
      </c>
      <c r="AE55" s="80">
        <f t="shared" si="33"/>
        <v>0</v>
      </c>
      <c r="AF55" s="479"/>
      <c r="AG55" s="349">
        <f t="shared" si="2"/>
        <v>2160</v>
      </c>
      <c r="AH55" s="89">
        <f t="shared" si="3"/>
        <v>125043.18134305165</v>
      </c>
      <c r="AI55" s="89">
        <f t="shared" si="4"/>
        <v>129035.60942009736</v>
      </c>
      <c r="AJ55" s="89">
        <f t="shared" si="5"/>
        <v>132590.07178476261</v>
      </c>
      <c r="AK55" s="89">
        <f t="shared" si="6"/>
        <v>135968.95422050968</v>
      </c>
      <c r="AL55" s="389"/>
      <c r="AM55" s="336">
        <f>IF('TABELLA FB2'!B55&lt;5000,'TABELLA FB4'!$AO$4,IF('TABELLA FB2'!B55&lt;50000,'TABELLA FB4'!$AO$6,IF('TABELLA FB2'!B55&lt;100000,'TABELLA FB4'!$AO$8)))</f>
        <v>1.5</v>
      </c>
      <c r="AN55" s="401">
        <f t="shared" si="7"/>
        <v>0</v>
      </c>
      <c r="AO55" s="391">
        <f>IF('TABELLA FB2'!C55&lt;5000,'TABELLA FB4'!$AO$4,IF('TABELLA FB2'!C55&lt;50000,'TABELLA FB4'!$AO$6,IF('TABELLA FB2'!C55&lt;100000,'TABELLA FB4'!$AO$7,$AO$8)))</f>
        <v>1.5</v>
      </c>
      <c r="AP55" s="337">
        <f t="shared" si="8"/>
        <v>5.8449001780370828</v>
      </c>
      <c r="AQ55" s="391">
        <f>IF('TABELLA FB2'!D55&lt;5000,'TABELLA FB4'!$AO$4,IF('TABELLA FB2'!D55&lt;50000,'TABELLA FB4'!$AO$6,IF('TABELLA FB2'!D55&lt;100000,'TABELLA FB4'!$AO$7,$AO$8)))</f>
        <v>1.5</v>
      </c>
      <c r="AR55" s="337">
        <f t="shared" si="9"/>
        <v>6.0347987737869744</v>
      </c>
      <c r="AS55" s="391">
        <f>IF('TABELLA FB2'!E55&lt;5000,'TABELLA FB4'!$AO$4,IF('TABELLA FB2'!E55&lt;50000,'TABELLA FB4'!$AO$6,IF('TABELLA FB2'!E55&lt;100000,'TABELLA FB4'!$AO$7,$AO$8)))</f>
        <v>1.5</v>
      </c>
      <c r="AT55" s="337">
        <f t="shared" si="10"/>
        <v>6.2038656670834564</v>
      </c>
      <c r="AU55" s="391">
        <f>IF('TABELLA FB2'!F55&lt;5000,'TABELLA FB4'!$AO$4,IF('TABELLA FB2'!F55&lt;50000,'TABELLA FB4'!$AO$6,IF('TABELLA FB2'!F55&lt;100000,'TABELLA FB4'!$AO$7,$AO$8)))</f>
        <v>1.5</v>
      </c>
      <c r="AV55" s="337">
        <f t="shared" si="11"/>
        <v>6.3645811558461602</v>
      </c>
      <c r="AW55" s="129"/>
      <c r="AX55" s="402">
        <f t="shared" si="12"/>
        <v>211022.49600000001</v>
      </c>
      <c r="AY55" s="89">
        <f t="shared" si="13"/>
        <v>211022.49600000001</v>
      </c>
      <c r="AZ55" s="89">
        <f t="shared" si="14"/>
        <v>211022.49600000001</v>
      </c>
      <c r="BA55" s="89">
        <f t="shared" si="15"/>
        <v>211022.49600000001</v>
      </c>
      <c r="BB55" s="89">
        <f t="shared" si="16"/>
        <v>211022.49600000001</v>
      </c>
      <c r="BC55" s="450"/>
      <c r="BD55" s="401">
        <f t="shared" si="17"/>
        <v>6.8493150684931503E-2</v>
      </c>
      <c r="BE55" s="392">
        <f t="shared" si="18"/>
        <v>5.9133933287220142</v>
      </c>
      <c r="BF55" s="392">
        <f t="shared" si="19"/>
        <v>6.1032919244719057</v>
      </c>
      <c r="BG55" s="392">
        <f t="shared" si="20"/>
        <v>6.2723588177683878</v>
      </c>
      <c r="BH55" s="392">
        <f t="shared" si="21"/>
        <v>6.4330743065310916</v>
      </c>
      <c r="BI55" s="55"/>
      <c r="BJ55" s="338">
        <f t="shared" si="22"/>
        <v>6.6914794520547947</v>
      </c>
      <c r="BK55" s="338">
        <f t="shared" si="23"/>
        <v>0.79301865387526416</v>
      </c>
      <c r="BL55" s="338" t="str">
        <f t="shared" si="24"/>
        <v>20% Fab civile</v>
      </c>
      <c r="BM55" s="388"/>
      <c r="BN55" s="401">
        <f t="shared" si="25"/>
        <v>1.3698630136986301E-2</v>
      </c>
      <c r="BO55" s="392">
        <f t="shared" si="26"/>
        <v>0.79301865387526405</v>
      </c>
      <c r="BP55" s="392">
        <f t="shared" si="27"/>
        <v>0.81833846664191623</v>
      </c>
      <c r="BQ55" s="392">
        <f t="shared" si="28"/>
        <v>0.84088071908144724</v>
      </c>
      <c r="BR55" s="392">
        <f t="shared" si="29"/>
        <v>0.86230945091647437</v>
      </c>
      <c r="BS55" s="129"/>
      <c r="BT55" s="129"/>
      <c r="BU55" s="340"/>
      <c r="BV55" s="335"/>
    </row>
    <row r="56" spans="1:74" s="8" customFormat="1">
      <c r="A56" s="78" t="str">
        <f>+'TABELLA FB2'!A56</f>
        <v>Castelveccana</v>
      </c>
      <c r="B56" s="349">
        <f>'TABELLA FB2'!B56*'TABELLA FB3'!D56*365/1000</f>
        <v>0</v>
      </c>
      <c r="C56" s="79">
        <f>'TABELLA FB2'!C56*'TABELLA FB3'!E56*365/1000</f>
        <v>195349.14442657027</v>
      </c>
      <c r="D56" s="79">
        <f>'TABELLA FB2'!D56*'TABELLA FB3'!F56*365/1000</f>
        <v>202100.0332980071</v>
      </c>
      <c r="E56" s="79">
        <f>'TABELLA FB2'!E56*'TABELLA FB3'!G56*365/1000</f>
        <v>208012.15904178898</v>
      </c>
      <c r="F56" s="80">
        <f>'TABELLA FB2'!F56*'TABELLA FB3'!H56*365/1000</f>
        <v>213587.64500699041</v>
      </c>
      <c r="G56" s="349">
        <f>+$G$5*'TABELLA FB2'!G56*365/1000</f>
        <v>0</v>
      </c>
      <c r="H56" s="79">
        <f>+$H$5*'TABELLA FB2'!H56*365/1000</f>
        <v>0</v>
      </c>
      <c r="I56" s="79">
        <f>+$I$5*'TABELLA FB2'!I56*365/1000</f>
        <v>0</v>
      </c>
      <c r="J56" s="79">
        <f>+$J$5*'TABELLA FB2'!J56*365/1000</f>
        <v>0</v>
      </c>
      <c r="K56" s="80">
        <f>+$K$5*'TABELLA FB2'!K56*365/1000</f>
        <v>0</v>
      </c>
      <c r="L56" s="349">
        <f>+$L$5*'TABELLA FB2'!L56/1000</f>
        <v>0</v>
      </c>
      <c r="M56" s="79">
        <f>+$M$5*'TABELLA FB2'!M56/1000</f>
        <v>13165.720000000001</v>
      </c>
      <c r="N56" s="79">
        <f>+$N$5*'TABELLA FB2'!N56/1000</f>
        <v>13483.270000000002</v>
      </c>
      <c r="O56" s="79">
        <f>+$O$5*'TABELLA FB2'!O56/1000</f>
        <v>13800.820000000002</v>
      </c>
      <c r="P56" s="80">
        <f>+$P$5*'TABELLA FB2'!P56/1000</f>
        <v>14118.370000000003</v>
      </c>
      <c r="Q56" s="349">
        <f>+$Q$5*'TABELLA FB2'!Q56*200/1000</f>
        <v>2448</v>
      </c>
      <c r="R56" s="79">
        <f>+$R$5*'TABELLA FB2'!R56*200/1000</f>
        <v>2448</v>
      </c>
      <c r="S56" s="79">
        <f>+$S$5*'TABELLA FB2'!S56*200/1000</f>
        <v>2448</v>
      </c>
      <c r="T56" s="79">
        <f>+$T$5*'TABELLA FB2'!T56*200/1000</f>
        <v>2448</v>
      </c>
      <c r="U56" s="80">
        <f>+$U$5*'TABELLA FB2'!U56*200/1000</f>
        <v>2448</v>
      </c>
      <c r="V56" s="349">
        <f>+$V$5*('TABELLA FB2'!V56/10^4)*240</f>
        <v>0</v>
      </c>
      <c r="W56" s="79">
        <f>+$W$5*('TABELLA FB2'!W56/10^4)*240</f>
        <v>0</v>
      </c>
      <c r="X56" s="82">
        <f>+W56+$X$6*(('TABELLA FB2'!X56-'TABELLA FB2'!W56)/10^4)*240</f>
        <v>0</v>
      </c>
      <c r="Y56" s="79">
        <f t="shared" si="32"/>
        <v>0</v>
      </c>
      <c r="Z56" s="80">
        <f t="shared" si="32"/>
        <v>0</v>
      </c>
      <c r="AA56" s="349">
        <f>+$AA$5*('TABELLA FB2'!AA56/10^4)*240</f>
        <v>0</v>
      </c>
      <c r="AB56" s="79">
        <f t="shared" si="33"/>
        <v>0</v>
      </c>
      <c r="AC56" s="79">
        <f t="shared" si="33"/>
        <v>0</v>
      </c>
      <c r="AD56" s="79">
        <f t="shared" si="33"/>
        <v>0</v>
      </c>
      <c r="AE56" s="80">
        <f t="shared" si="33"/>
        <v>0</v>
      </c>
      <c r="AF56" s="479"/>
      <c r="AG56" s="349">
        <f t="shared" si="2"/>
        <v>2448</v>
      </c>
      <c r="AH56" s="89">
        <f t="shared" si="3"/>
        <v>210962.86442657028</v>
      </c>
      <c r="AI56" s="89">
        <f t="shared" si="4"/>
        <v>218031.30329800709</v>
      </c>
      <c r="AJ56" s="89">
        <f t="shared" si="5"/>
        <v>224260.97904178899</v>
      </c>
      <c r="AK56" s="89">
        <f t="shared" si="6"/>
        <v>230154.0150069904</v>
      </c>
      <c r="AL56" s="389"/>
      <c r="AM56" s="336">
        <f>IF('TABELLA FB2'!B56&lt;5000,'TABELLA FB4'!$AO$4,IF('TABELLA FB2'!B56&lt;50000,'TABELLA FB4'!$AO$6,IF('TABELLA FB2'!B56&lt;100000,'TABELLA FB4'!$AO$8)))</f>
        <v>1.5</v>
      </c>
      <c r="AN56" s="401">
        <f t="shared" si="7"/>
        <v>0</v>
      </c>
      <c r="AO56" s="391">
        <f>IF('TABELLA FB2'!C56&lt;5000,'TABELLA FB4'!$AO$4,IF('TABELLA FB2'!C56&lt;50000,'TABELLA FB4'!$AO$6,IF('TABELLA FB2'!C56&lt;100000,'TABELLA FB4'!$AO$7,$AO$8)))</f>
        <v>1.5</v>
      </c>
      <c r="AP56" s="337">
        <f t="shared" si="8"/>
        <v>9.9179444647341253</v>
      </c>
      <c r="AQ56" s="391">
        <f>IF('TABELLA FB2'!D56&lt;5000,'TABELLA FB4'!$AO$4,IF('TABELLA FB2'!D56&lt;50000,'TABELLA FB4'!$AO$6,IF('TABELLA FB2'!D56&lt;100000,'TABELLA FB4'!$AO$7,$AO$8)))</f>
        <v>1.5</v>
      </c>
      <c r="AR56" s="337">
        <f t="shared" si="9"/>
        <v>10.25415255412895</v>
      </c>
      <c r="AS56" s="391">
        <f>IF('TABELLA FB2'!E56&lt;5000,'TABELLA FB4'!$AO$4,IF('TABELLA FB2'!E56&lt;50000,'TABELLA FB4'!$AO$6,IF('TABELLA FB2'!E56&lt;100000,'TABELLA FB4'!$AO$7,$AO$8)))</f>
        <v>1.5</v>
      </c>
      <c r="AT56" s="337">
        <f t="shared" si="10"/>
        <v>10.550465137071393</v>
      </c>
      <c r="AU56" s="391">
        <f>IF('TABELLA FB2'!F56&lt;5000,'TABELLA FB4'!$AO$4,IF('TABELLA FB2'!F56&lt;50000,'TABELLA FB4'!$AO$6,IF('TABELLA FB2'!F56&lt;100000,'TABELLA FB4'!$AO$7,$AO$8)))</f>
        <v>1.5</v>
      </c>
      <c r="AV56" s="337">
        <f t="shared" si="11"/>
        <v>10.830765553985463</v>
      </c>
      <c r="AW56" s="129"/>
      <c r="AX56" s="402">
        <f t="shared" si="12"/>
        <v>0</v>
      </c>
      <c r="AY56" s="89">
        <f t="shared" si="13"/>
        <v>0</v>
      </c>
      <c r="AZ56" s="89">
        <f t="shared" si="14"/>
        <v>0</v>
      </c>
      <c r="BA56" s="89">
        <f t="shared" si="15"/>
        <v>0</v>
      </c>
      <c r="BB56" s="89">
        <f t="shared" si="16"/>
        <v>0</v>
      </c>
      <c r="BC56" s="450"/>
      <c r="BD56" s="401">
        <f t="shared" si="17"/>
        <v>7.7625570776255703E-2</v>
      </c>
      <c r="BE56" s="392">
        <f t="shared" si="18"/>
        <v>9.9955700355103811</v>
      </c>
      <c r="BF56" s="392">
        <f t="shared" si="19"/>
        <v>10.331778124905206</v>
      </c>
      <c r="BG56" s="392">
        <f t="shared" si="20"/>
        <v>10.628090707847649</v>
      </c>
      <c r="BH56" s="392">
        <f t="shared" si="21"/>
        <v>10.908391124761719</v>
      </c>
      <c r="BI56" s="55"/>
      <c r="BJ56" s="338">
        <f t="shared" si="22"/>
        <v>0</v>
      </c>
      <c r="BK56" s="338">
        <f t="shared" si="23"/>
        <v>1.3379177094531349</v>
      </c>
      <c r="BL56" s="338" t="str">
        <f t="shared" si="24"/>
        <v/>
      </c>
      <c r="BM56" s="388"/>
      <c r="BN56" s="401">
        <f t="shared" si="25"/>
        <v>0</v>
      </c>
      <c r="BO56" s="392">
        <f t="shared" si="26"/>
        <v>0</v>
      </c>
      <c r="BP56" s="392">
        <f t="shared" si="27"/>
        <v>0</v>
      </c>
      <c r="BQ56" s="392">
        <f t="shared" si="28"/>
        <v>0</v>
      </c>
      <c r="BR56" s="392">
        <f t="shared" si="29"/>
        <v>0</v>
      </c>
      <c r="BS56" s="129"/>
      <c r="BT56" s="129"/>
      <c r="BU56" s="340"/>
      <c r="BV56" s="335"/>
    </row>
    <row r="57" spans="1:74" s="8" customFormat="1">
      <c r="A57" s="78" t="str">
        <f>+'TABELLA FB2'!A57</f>
        <v>Castiglione Olona</v>
      </c>
      <c r="B57" s="349">
        <f>'TABELLA FB2'!B57*'TABELLA FB3'!D57*365/1000</f>
        <v>0</v>
      </c>
      <c r="C57" s="79">
        <f>'TABELLA FB2'!C57*'TABELLA FB3'!E57*365/1000</f>
        <v>831951.82977393013</v>
      </c>
      <c r="D57" s="79">
        <f>'TABELLA FB2'!D57*'TABELLA FB3'!F57*365/1000</f>
        <v>874853.82413055631</v>
      </c>
      <c r="E57" s="79">
        <f>'TABELLA FB2'!E57*'TABELLA FB3'!G57*365/1000</f>
        <v>910860.83546798059</v>
      </c>
      <c r="F57" s="80">
        <f>'TABELLA FB2'!F57*'TABELLA FB3'!H57*365/1000</f>
        <v>944103.15127606201</v>
      </c>
      <c r="G57" s="349">
        <f>+$G$5*'TABELLA FB2'!G57*365/1000</f>
        <v>0</v>
      </c>
      <c r="H57" s="79">
        <f>+$H$5*'TABELLA FB2'!H57*365/1000</f>
        <v>0</v>
      </c>
      <c r="I57" s="79">
        <f>+$I$5*'TABELLA FB2'!I57*365/1000</f>
        <v>0</v>
      </c>
      <c r="J57" s="79">
        <f>+$J$5*'TABELLA FB2'!J57*365/1000</f>
        <v>0</v>
      </c>
      <c r="K57" s="80">
        <f>+$K$5*'TABELLA FB2'!K57*365/1000</f>
        <v>0</v>
      </c>
      <c r="L57" s="349">
        <f>+$L$5*'TABELLA FB2'!L57/1000</f>
        <v>0</v>
      </c>
      <c r="M57" s="79">
        <f>+$M$5*'TABELLA FB2'!M57/1000</f>
        <v>1126.0899999999999</v>
      </c>
      <c r="N57" s="79">
        <f>+$N$5*'TABELLA FB2'!N57/1000</f>
        <v>1140.69</v>
      </c>
      <c r="O57" s="79">
        <f>+$O$5*'TABELLA FB2'!O57/1000</f>
        <v>1155.29</v>
      </c>
      <c r="P57" s="80">
        <f>+$P$5*'TABELLA FB2'!P57/1000</f>
        <v>1169.8900000000001</v>
      </c>
      <c r="Q57" s="349">
        <f>+$Q$5*'TABELLA FB2'!Q57*200/1000</f>
        <v>15440</v>
      </c>
      <c r="R57" s="79">
        <f>+$R$5*'TABELLA FB2'!R57*200/1000</f>
        <v>15440</v>
      </c>
      <c r="S57" s="79">
        <f>+$S$5*'TABELLA FB2'!S57*200/1000</f>
        <v>15440</v>
      </c>
      <c r="T57" s="79">
        <f>+$T$5*'TABELLA FB2'!T57*200/1000</f>
        <v>15440</v>
      </c>
      <c r="U57" s="80">
        <f>+$U$5*'TABELLA FB2'!U57*200/1000</f>
        <v>15440</v>
      </c>
      <c r="V57" s="349">
        <f>+$V$5*('TABELLA FB2'!V57/10^4)*240</f>
        <v>544779.64799999993</v>
      </c>
      <c r="W57" s="79">
        <f>+$W$5*('TABELLA FB2'!W57/10^4)*240</f>
        <v>544779.64799999993</v>
      </c>
      <c r="X57" s="82">
        <f>+W57+$X$6*(('TABELLA FB2'!X57-'TABELLA FB2'!W57)/10^4)*240</f>
        <v>544779.64799999993</v>
      </c>
      <c r="Y57" s="79">
        <f t="shared" si="32"/>
        <v>544779.64799999993</v>
      </c>
      <c r="Z57" s="80">
        <f t="shared" si="32"/>
        <v>544779.64799999993</v>
      </c>
      <c r="AA57" s="349">
        <f>+$AA$5*('TABELLA FB2'!AA57/10^4)*240</f>
        <v>69597.792000000016</v>
      </c>
      <c r="AB57" s="79">
        <f t="shared" si="33"/>
        <v>69597.792000000016</v>
      </c>
      <c r="AC57" s="79">
        <f t="shared" si="33"/>
        <v>69597.792000000016</v>
      </c>
      <c r="AD57" s="79">
        <f t="shared" si="33"/>
        <v>69597.792000000016</v>
      </c>
      <c r="AE57" s="80">
        <f t="shared" si="33"/>
        <v>69597.792000000016</v>
      </c>
      <c r="AF57" s="479"/>
      <c r="AG57" s="349">
        <f t="shared" si="2"/>
        <v>15440</v>
      </c>
      <c r="AH57" s="89">
        <f t="shared" si="3"/>
        <v>848517.9197739301</v>
      </c>
      <c r="AI57" s="89">
        <f t="shared" si="4"/>
        <v>891434.51413055626</v>
      </c>
      <c r="AJ57" s="89">
        <f t="shared" si="5"/>
        <v>927456.12546798063</v>
      </c>
      <c r="AK57" s="89">
        <f t="shared" si="6"/>
        <v>960713.04127606202</v>
      </c>
      <c r="AL57" s="389"/>
      <c r="AM57" s="336">
        <f>IF('TABELLA FB2'!B57&lt;5000,'TABELLA FB4'!$AO$4,IF('TABELLA FB2'!B57&lt;50000,'TABELLA FB4'!$AO$6,IF('TABELLA FB2'!B57&lt;100000,'TABELLA FB4'!$AO$8)))</f>
        <v>1.5</v>
      </c>
      <c r="AN57" s="401">
        <f t="shared" si="7"/>
        <v>0</v>
      </c>
      <c r="AO57" s="391">
        <f>IF('TABELLA FB2'!C57&lt;5000,'TABELLA FB4'!$AO$4,IF('TABELLA FB2'!C57&lt;50000,'TABELLA FB4'!$AO$6,IF('TABELLA FB2'!C57&lt;100000,'TABELLA FB4'!$AO$7,$AO$8)))</f>
        <v>1.5</v>
      </c>
      <c r="AP57" s="337">
        <f t="shared" si="8"/>
        <v>39.62509131344796</v>
      </c>
      <c r="AQ57" s="391">
        <f>IF('TABELLA FB2'!D57&lt;5000,'TABELLA FB4'!$AO$4,IF('TABELLA FB2'!D57&lt;50000,'TABELLA FB4'!$AO$6,IF('TABELLA FB2'!D57&lt;100000,'TABELLA FB4'!$AO$7,$AO$8)))</f>
        <v>1.5</v>
      </c>
      <c r="AR57" s="337">
        <f t="shared" si="9"/>
        <v>41.6664057329983</v>
      </c>
      <c r="AS57" s="391">
        <f>IF('TABELLA FB2'!E57&lt;5000,'TABELLA FB4'!$AO$4,IF('TABELLA FB2'!E57&lt;50000,'TABELLA FB4'!$AO$6,IF('TABELLA FB2'!E57&lt;100000,'TABELLA FB4'!$AO$7,$AO$8)))</f>
        <v>1.5</v>
      </c>
      <c r="AT57" s="337">
        <f t="shared" si="10"/>
        <v>43.379762436642906</v>
      </c>
      <c r="AU57" s="391">
        <f>IF('TABELLA FB2'!F57&lt;5000,'TABELLA FB4'!$AO$4,IF('TABELLA FB2'!F57&lt;50000,'TABELLA FB4'!$AO$6,IF('TABELLA FB2'!F57&lt;100000,'TABELLA FB4'!$AO$7,$AO$8)))</f>
        <v>1.5</v>
      </c>
      <c r="AV57" s="337">
        <f t="shared" si="11"/>
        <v>44.961617260086662</v>
      </c>
      <c r="AW57" s="129"/>
      <c r="AX57" s="402">
        <f t="shared" si="12"/>
        <v>614377.43999999994</v>
      </c>
      <c r="AY57" s="89">
        <f t="shared" si="13"/>
        <v>614377.43999999994</v>
      </c>
      <c r="AZ57" s="89">
        <f t="shared" si="14"/>
        <v>614377.43999999994</v>
      </c>
      <c r="BA57" s="89">
        <f t="shared" si="15"/>
        <v>614377.43999999994</v>
      </c>
      <c r="BB57" s="89">
        <f t="shared" si="16"/>
        <v>614377.43999999994</v>
      </c>
      <c r="BC57" s="450"/>
      <c r="BD57" s="401">
        <f t="shared" si="17"/>
        <v>0.48959918822932513</v>
      </c>
      <c r="BE57" s="392">
        <f t="shared" si="18"/>
        <v>40.114690501677288</v>
      </c>
      <c r="BF57" s="392">
        <f t="shared" si="19"/>
        <v>42.156004921227627</v>
      </c>
      <c r="BG57" s="392">
        <f t="shared" si="20"/>
        <v>43.869361624872234</v>
      </c>
      <c r="BH57" s="392">
        <f t="shared" si="21"/>
        <v>45.451216448315989</v>
      </c>
      <c r="BI57" s="55"/>
      <c r="BJ57" s="338">
        <f t="shared" si="22"/>
        <v>19.481780821917809</v>
      </c>
      <c r="BK57" s="338">
        <f t="shared" si="23"/>
        <v>5.3812653461055948</v>
      </c>
      <c r="BL57" s="338" t="str">
        <f t="shared" si="24"/>
        <v>20% Fab civile</v>
      </c>
      <c r="BM57" s="388"/>
      <c r="BN57" s="401">
        <f t="shared" si="25"/>
        <v>9.7919837645865038E-2</v>
      </c>
      <c r="BO57" s="392">
        <f t="shared" si="26"/>
        <v>5.3812653461055939</v>
      </c>
      <c r="BP57" s="392">
        <f t="shared" si="27"/>
        <v>5.653440602045638</v>
      </c>
      <c r="BQ57" s="392">
        <f t="shared" si="28"/>
        <v>5.8818881625315873</v>
      </c>
      <c r="BR57" s="392">
        <f t="shared" si="29"/>
        <v>6.0928021389907538</v>
      </c>
      <c r="BS57" s="129"/>
      <c r="BT57" s="129"/>
      <c r="BU57" s="340"/>
      <c r="BV57" s="335"/>
    </row>
    <row r="58" spans="1:74" s="8" customFormat="1">
      <c r="A58" s="78" t="str">
        <f>+'TABELLA FB2'!A58</f>
        <v>Castronno</v>
      </c>
      <c r="B58" s="349">
        <f>'TABELLA FB2'!B58*'TABELLA FB3'!D58*365/1000</f>
        <v>0</v>
      </c>
      <c r="C58" s="79">
        <f>'TABELLA FB2'!C58*'TABELLA FB3'!E58*365/1000</f>
        <v>553545.2357481512</v>
      </c>
      <c r="D58" s="79">
        <f>'TABELLA FB2'!D58*'TABELLA FB3'!F58*365/1000</f>
        <v>589520.99895244895</v>
      </c>
      <c r="E58" s="79">
        <f>'TABELLA FB2'!E58*'TABELLA FB3'!G58*365/1000</f>
        <v>618355.57964624651</v>
      </c>
      <c r="F58" s="80">
        <f>'TABELLA FB2'!F58*'TABELLA FB3'!H58*365/1000</f>
        <v>644305.85965515301</v>
      </c>
      <c r="G58" s="349">
        <f>+$G$5*'TABELLA FB2'!G58*365/1000</f>
        <v>0</v>
      </c>
      <c r="H58" s="79">
        <f>+$H$5*'TABELLA FB2'!H58*365/1000</f>
        <v>0</v>
      </c>
      <c r="I58" s="79">
        <f>+$I$5*'TABELLA FB2'!I58*365/1000</f>
        <v>0</v>
      </c>
      <c r="J58" s="79">
        <f>+$J$5*'TABELLA FB2'!J58*365/1000</f>
        <v>0</v>
      </c>
      <c r="K58" s="80">
        <f>+$K$5*'TABELLA FB2'!K58*365/1000</f>
        <v>0</v>
      </c>
      <c r="L58" s="349">
        <f>+$L$5*'TABELLA FB2'!L58/1000</f>
        <v>0</v>
      </c>
      <c r="M58" s="79">
        <f>+$M$5*'TABELLA FB2'!M58/1000</f>
        <v>2753.4</v>
      </c>
      <c r="N58" s="79">
        <f>+$N$5*'TABELLA FB2'!N58/1000</f>
        <v>2844.65</v>
      </c>
      <c r="O58" s="79">
        <f>+$O$5*'TABELLA FB2'!O58/1000</f>
        <v>2935.9</v>
      </c>
      <c r="P58" s="80">
        <f>+$P$5*'TABELLA FB2'!P58/1000</f>
        <v>3027.15</v>
      </c>
      <c r="Q58" s="349">
        <f>+$Q$5*'TABELLA FB2'!Q58*200/1000</f>
        <v>10896</v>
      </c>
      <c r="R58" s="79">
        <f>+$R$5*'TABELLA FB2'!R58*200/1000</f>
        <v>10896</v>
      </c>
      <c r="S58" s="79">
        <f>+$S$5*'TABELLA FB2'!S58*200/1000</f>
        <v>10896</v>
      </c>
      <c r="T58" s="79">
        <f>+$T$5*'TABELLA FB2'!T58*200/1000</f>
        <v>10896</v>
      </c>
      <c r="U58" s="80">
        <f>+$U$5*'TABELLA FB2'!U58*200/1000</f>
        <v>10896</v>
      </c>
      <c r="V58" s="349">
        <f>+$V$5*('TABELLA FB2'!V58/10^4)*240</f>
        <v>293531.04000000004</v>
      </c>
      <c r="W58" s="79">
        <f>+$W$5*('TABELLA FB2'!W58/10^4)*240</f>
        <v>293531.04000000004</v>
      </c>
      <c r="X58" s="82">
        <f>+W58+$X$6*(('TABELLA FB2'!X58-'TABELLA FB2'!W58)/10^4)*240</f>
        <v>293531.04000000004</v>
      </c>
      <c r="Y58" s="79">
        <f t="shared" si="32"/>
        <v>293531.04000000004</v>
      </c>
      <c r="Z58" s="80">
        <f t="shared" si="32"/>
        <v>293531.04000000004</v>
      </c>
      <c r="AA58" s="349">
        <f>+$AA$5*('TABELLA FB2'!AA58/10^4)*240</f>
        <v>4598.2079999999996</v>
      </c>
      <c r="AB58" s="79">
        <f t="shared" si="33"/>
        <v>4598.2079999999996</v>
      </c>
      <c r="AC58" s="79">
        <f t="shared" si="33"/>
        <v>4598.2079999999996</v>
      </c>
      <c r="AD58" s="79">
        <f t="shared" si="33"/>
        <v>4598.2079999999996</v>
      </c>
      <c r="AE58" s="80">
        <f t="shared" si="33"/>
        <v>4598.2079999999996</v>
      </c>
      <c r="AF58" s="479"/>
      <c r="AG58" s="349">
        <f t="shared" si="2"/>
        <v>10896</v>
      </c>
      <c r="AH58" s="89">
        <f t="shared" si="3"/>
        <v>567194.63574815122</v>
      </c>
      <c r="AI58" s="89">
        <f t="shared" si="4"/>
        <v>603261.64895244897</v>
      </c>
      <c r="AJ58" s="89">
        <f t="shared" si="5"/>
        <v>632187.47964624653</v>
      </c>
      <c r="AK58" s="89">
        <f t="shared" si="6"/>
        <v>658229.00965515303</v>
      </c>
      <c r="AL58" s="389"/>
      <c r="AM58" s="336">
        <f>IF('TABELLA FB2'!B58&lt;5000,'TABELLA FB4'!$AO$4,IF('TABELLA FB2'!B58&lt;50000,'TABELLA FB4'!$AO$6,IF('TABELLA FB2'!B58&lt;100000,'TABELLA FB4'!$AO$8)))</f>
        <v>1.5</v>
      </c>
      <c r="AN58" s="401">
        <f t="shared" si="7"/>
        <v>0</v>
      </c>
      <c r="AO58" s="391">
        <f>IF('TABELLA FB2'!C58&lt;5000,'TABELLA FB4'!$AO$4,IF('TABELLA FB2'!C58&lt;50000,'TABELLA FB4'!$AO$6,IF('TABELLA FB2'!C58&lt;100000,'TABELLA FB4'!$AO$7,$AO$8)))</f>
        <v>1.5</v>
      </c>
      <c r="AP58" s="337">
        <f t="shared" si="8"/>
        <v>26.46017103063885</v>
      </c>
      <c r="AQ58" s="391">
        <f>IF('TABELLA FB2'!D58&lt;5000,'TABELLA FB4'!$AO$4,IF('TABELLA FB2'!D58&lt;50000,'TABELLA FB4'!$AO$6,IF('TABELLA FB2'!D58&lt;100000,'TABELLA FB4'!$AO$7,$AO$8)))</f>
        <v>1.5</v>
      </c>
      <c r="AR58" s="337">
        <f t="shared" si="9"/>
        <v>28.175687259914806</v>
      </c>
      <c r="AS58" s="391">
        <f>IF('TABELLA FB2'!E58&lt;5000,'TABELLA FB4'!$AO$4,IF('TABELLA FB2'!E58&lt;50000,'TABELLA FB4'!$AO$6,IF('TABELLA FB2'!E58&lt;100000,'TABELLA FB4'!$AO$7,$AO$8)))</f>
        <v>1.5</v>
      </c>
      <c r="AT58" s="337">
        <f t="shared" si="10"/>
        <v>29.551535371301679</v>
      </c>
      <c r="AU58" s="391">
        <f>IF('TABELLA FB2'!F58&lt;5000,'TABELLA FB4'!$AO$4,IF('TABELLA FB2'!F58&lt;50000,'TABELLA FB4'!$AO$6,IF('TABELLA FB2'!F58&lt;100000,'TABELLA FB4'!$AO$7,$AO$8)))</f>
        <v>1.5</v>
      </c>
      <c r="AV58" s="337">
        <f t="shared" si="11"/>
        <v>30.79019262058376</v>
      </c>
      <c r="AW58" s="129"/>
      <c r="AX58" s="402">
        <f t="shared" si="12"/>
        <v>298129.24800000002</v>
      </c>
      <c r="AY58" s="89">
        <f t="shared" si="13"/>
        <v>298129.24800000002</v>
      </c>
      <c r="AZ58" s="89">
        <f t="shared" si="14"/>
        <v>298129.24800000002</v>
      </c>
      <c r="BA58" s="89">
        <f t="shared" si="15"/>
        <v>298129.24800000002</v>
      </c>
      <c r="BB58" s="89">
        <f t="shared" si="16"/>
        <v>298129.24800000002</v>
      </c>
      <c r="BC58" s="450"/>
      <c r="BD58" s="401">
        <f t="shared" si="17"/>
        <v>0.34550989345509892</v>
      </c>
      <c r="BE58" s="392">
        <f t="shared" si="18"/>
        <v>26.805680924093949</v>
      </c>
      <c r="BF58" s="392">
        <f t="shared" si="19"/>
        <v>28.521197153369904</v>
      </c>
      <c r="BG58" s="392">
        <f t="shared" si="20"/>
        <v>29.897045264756777</v>
      </c>
      <c r="BH58" s="392">
        <f t="shared" si="21"/>
        <v>31.135702514038858</v>
      </c>
      <c r="BI58" s="55"/>
      <c r="BJ58" s="338">
        <f t="shared" si="22"/>
        <v>9.4536164383561641</v>
      </c>
      <c r="BK58" s="338">
        <f t="shared" si="23"/>
        <v>3.5971247827762003</v>
      </c>
      <c r="BL58" s="338" t="str">
        <f t="shared" si="24"/>
        <v>20% Fab civile</v>
      </c>
      <c r="BM58" s="388"/>
      <c r="BN58" s="401">
        <f t="shared" si="25"/>
        <v>6.9101978691019791E-2</v>
      </c>
      <c r="BO58" s="392">
        <f t="shared" si="26"/>
        <v>3.5971247827761998</v>
      </c>
      <c r="BP58" s="392">
        <f t="shared" si="27"/>
        <v>3.8258602800129946</v>
      </c>
      <c r="BQ58" s="392">
        <f t="shared" si="28"/>
        <v>4.009306694864577</v>
      </c>
      <c r="BR58" s="392">
        <f t="shared" si="29"/>
        <v>4.1744609947688547</v>
      </c>
      <c r="BS58" s="129"/>
      <c r="BT58" s="129"/>
      <c r="BU58" s="340"/>
      <c r="BV58" s="335"/>
    </row>
    <row r="59" spans="1:74" s="8" customFormat="1">
      <c r="A59" s="78" t="str">
        <f>+'TABELLA FB2'!A59</f>
        <v>Cavaria con Premezzo</v>
      </c>
      <c r="B59" s="349">
        <f>'TABELLA FB2'!B59*'TABELLA FB3'!D59*365/1000</f>
        <v>0</v>
      </c>
      <c r="C59" s="79">
        <f>'TABELLA FB2'!C59*'TABELLA FB3'!E59*365/1000</f>
        <v>553687.81134659308</v>
      </c>
      <c r="D59" s="79">
        <f>'TABELLA FB2'!D59*'TABELLA FB3'!F59*365/1000</f>
        <v>590572.73286662973</v>
      </c>
      <c r="E59" s="79">
        <f>'TABELLA FB2'!E59*'TABELLA FB3'!G59*365/1000</f>
        <v>620011.57397577656</v>
      </c>
      <c r="F59" s="80">
        <f>'TABELLA FB2'!F59*'TABELLA FB3'!H59*365/1000</f>
        <v>646440.35345148062</v>
      </c>
      <c r="G59" s="349">
        <f>+$G$5*'TABELLA FB2'!G59*365/1000</f>
        <v>0</v>
      </c>
      <c r="H59" s="79">
        <f>+$H$5*'TABELLA FB2'!H59*365/1000</f>
        <v>0</v>
      </c>
      <c r="I59" s="79">
        <f>+$I$5*'TABELLA FB2'!I59*365/1000</f>
        <v>0</v>
      </c>
      <c r="J59" s="79">
        <f>+$J$5*'TABELLA FB2'!J59*365/1000</f>
        <v>0</v>
      </c>
      <c r="K59" s="80">
        <f>+$K$5*'TABELLA FB2'!K59*365/1000</f>
        <v>0</v>
      </c>
      <c r="L59" s="349">
        <f>+$L$5*'TABELLA FB2'!L59/1000</f>
        <v>0</v>
      </c>
      <c r="M59" s="79">
        <f>+$M$5*'TABELLA FB2'!M59/1000</f>
        <v>675.67500000000007</v>
      </c>
      <c r="N59" s="79">
        <f>+$N$5*'TABELLA FB2'!N59/1000</f>
        <v>675.67500000000007</v>
      </c>
      <c r="O59" s="79">
        <f>+$O$5*'TABELLA FB2'!O59/1000</f>
        <v>675.67500000000007</v>
      </c>
      <c r="P59" s="80">
        <f>+$P$5*'TABELLA FB2'!P59/1000</f>
        <v>675.67500000000007</v>
      </c>
      <c r="Q59" s="349">
        <f>+$Q$5*'TABELLA FB2'!Q59*200/1000</f>
        <v>7840</v>
      </c>
      <c r="R59" s="79">
        <f>+$R$5*'TABELLA FB2'!R59*200/1000</f>
        <v>7840</v>
      </c>
      <c r="S59" s="79">
        <f>+$S$5*'TABELLA FB2'!S59*200/1000</f>
        <v>7840</v>
      </c>
      <c r="T59" s="79">
        <f>+$T$5*'TABELLA FB2'!T59*200/1000</f>
        <v>7840</v>
      </c>
      <c r="U59" s="80">
        <f>+$U$5*'TABELLA FB2'!U59*200/1000</f>
        <v>7840</v>
      </c>
      <c r="V59" s="349">
        <f>+$V$5*('TABELLA FB2'!V59/10^4)*240</f>
        <v>392470.272</v>
      </c>
      <c r="W59" s="79">
        <f>+$W$5*('TABELLA FB2'!W59/10^4)*240</f>
        <v>392470.272</v>
      </c>
      <c r="X59" s="82">
        <f>+W59+$X$6*(('TABELLA FB2'!X59-'TABELLA FB2'!W59)/10^4)*240</f>
        <v>392470.272</v>
      </c>
      <c r="Y59" s="79">
        <f t="shared" si="32"/>
        <v>392470.272</v>
      </c>
      <c r="Z59" s="80">
        <f t="shared" si="32"/>
        <v>392470.272</v>
      </c>
      <c r="AA59" s="349">
        <f>+$AA$5*('TABELLA FB2'!AA59/10^4)*240</f>
        <v>8047.2960000000003</v>
      </c>
      <c r="AB59" s="79">
        <f t="shared" si="33"/>
        <v>8047.2960000000003</v>
      </c>
      <c r="AC59" s="79">
        <f t="shared" si="33"/>
        <v>8047.2960000000003</v>
      </c>
      <c r="AD59" s="79">
        <f t="shared" si="33"/>
        <v>8047.2960000000003</v>
      </c>
      <c r="AE59" s="80">
        <f t="shared" si="33"/>
        <v>8047.2960000000003</v>
      </c>
      <c r="AF59" s="479"/>
      <c r="AG59" s="349">
        <f t="shared" si="2"/>
        <v>7840</v>
      </c>
      <c r="AH59" s="89">
        <f t="shared" si="3"/>
        <v>562203.48634659313</v>
      </c>
      <c r="AI59" s="89">
        <f t="shared" si="4"/>
        <v>599088.40786662977</v>
      </c>
      <c r="AJ59" s="89">
        <f t="shared" si="5"/>
        <v>628527.2489757766</v>
      </c>
      <c r="AK59" s="89">
        <f t="shared" si="6"/>
        <v>654956.02845148067</v>
      </c>
      <c r="AL59" s="389"/>
      <c r="AM59" s="336">
        <f>IF('TABELLA FB2'!B59&lt;5000,'TABELLA FB4'!$AO$4,IF('TABELLA FB2'!B59&lt;50000,'TABELLA FB4'!$AO$6,IF('TABELLA FB2'!B59&lt;100000,'TABELLA FB4'!$AO$8)))</f>
        <v>1.5</v>
      </c>
      <c r="AN59" s="401">
        <f t="shared" si="7"/>
        <v>0</v>
      </c>
      <c r="AO59" s="391">
        <f>IF('TABELLA FB2'!C59&lt;5000,'TABELLA FB4'!$AO$4,IF('TABELLA FB2'!C59&lt;50000,'TABELLA FB4'!$AO$6,IF('TABELLA FB2'!C59&lt;100000,'TABELLA FB4'!$AO$7,$AO$8)))</f>
        <v>1.5</v>
      </c>
      <c r="AP59" s="337">
        <f t="shared" si="8"/>
        <v>26.368126253167478</v>
      </c>
      <c r="AQ59" s="391">
        <f>IF('TABELLA FB2'!D59&lt;5000,'TABELLA FB4'!$AO$4,IF('TABELLA FB2'!D59&lt;50000,'TABELLA FB4'!$AO$6,IF('TABELLA FB2'!D59&lt;100000,'TABELLA FB4'!$AO$7,$AO$8)))</f>
        <v>1.5</v>
      </c>
      <c r="AR59" s="337">
        <f t="shared" si="9"/>
        <v>28.122546036274244</v>
      </c>
      <c r="AS59" s="391">
        <f>IF('TABELLA FB2'!E59&lt;5000,'TABELLA FB4'!$AO$4,IF('TABELLA FB2'!E59&lt;50000,'TABELLA FB4'!$AO$6,IF('TABELLA FB2'!E59&lt;100000,'TABELLA FB4'!$AO$7,$AO$8)))</f>
        <v>1.5</v>
      </c>
      <c r="AT59" s="337">
        <f t="shared" si="10"/>
        <v>29.52279532799546</v>
      </c>
      <c r="AU59" s="391">
        <f>IF('TABELLA FB2'!F59&lt;5000,'TABELLA FB4'!$AO$4,IF('TABELLA FB2'!F59&lt;50000,'TABELLA FB4'!$AO$6,IF('TABELLA FB2'!F59&lt;100000,'TABELLA FB4'!$AO$7,$AO$8)))</f>
        <v>1.5</v>
      </c>
      <c r="AV59" s="337">
        <f t="shared" si="11"/>
        <v>30.779871977334505</v>
      </c>
      <c r="AW59" s="129"/>
      <c r="AX59" s="402">
        <f t="shared" si="12"/>
        <v>400517.56799999997</v>
      </c>
      <c r="AY59" s="89">
        <f t="shared" si="13"/>
        <v>400517.56799999997</v>
      </c>
      <c r="AZ59" s="89">
        <f t="shared" si="14"/>
        <v>400517.56799999997</v>
      </c>
      <c r="BA59" s="89">
        <f t="shared" si="15"/>
        <v>400517.56799999997</v>
      </c>
      <c r="BB59" s="89">
        <f t="shared" si="16"/>
        <v>400517.56799999997</v>
      </c>
      <c r="BC59" s="450"/>
      <c r="BD59" s="401">
        <f t="shared" si="17"/>
        <v>0.24860476915271432</v>
      </c>
      <c r="BE59" s="392">
        <f t="shared" si="18"/>
        <v>26.616731022320192</v>
      </c>
      <c r="BF59" s="392">
        <f t="shared" si="19"/>
        <v>28.371150805426957</v>
      </c>
      <c r="BG59" s="392">
        <f t="shared" si="20"/>
        <v>29.771400097148174</v>
      </c>
      <c r="BH59" s="392">
        <f t="shared" si="21"/>
        <v>31.028476746487218</v>
      </c>
      <c r="BI59" s="55"/>
      <c r="BJ59" s="338">
        <f t="shared" si="22"/>
        <v>12.700328767123288</v>
      </c>
      <c r="BK59" s="338">
        <f t="shared" si="23"/>
        <v>3.5654711209195402</v>
      </c>
      <c r="BL59" s="338" t="str">
        <f t="shared" si="24"/>
        <v>20% Fab civile</v>
      </c>
      <c r="BM59" s="388"/>
      <c r="BN59" s="401">
        <f t="shared" si="25"/>
        <v>4.9720953830542869E-2</v>
      </c>
      <c r="BO59" s="392">
        <f t="shared" si="26"/>
        <v>3.5654711209195398</v>
      </c>
      <c r="BP59" s="392">
        <f t="shared" si="27"/>
        <v>3.7993937586671089</v>
      </c>
      <c r="BQ59" s="392">
        <f t="shared" si="28"/>
        <v>3.9860936642299376</v>
      </c>
      <c r="BR59" s="392">
        <f t="shared" si="29"/>
        <v>4.1537038841418097</v>
      </c>
      <c r="BS59" s="129"/>
      <c r="BT59" s="129"/>
      <c r="BU59" s="340"/>
      <c r="BV59" s="335"/>
    </row>
    <row r="60" spans="1:74" s="8" customFormat="1">
      <c r="A60" s="78" t="str">
        <f>+'TABELLA FB2'!A60</f>
        <v>Cazzago Brabbia</v>
      </c>
      <c r="B60" s="349">
        <f>'TABELLA FB2'!B60*'TABELLA FB3'!D60*365/1000</f>
        <v>0</v>
      </c>
      <c r="C60" s="79">
        <f>'TABELLA FB2'!C60*'TABELLA FB3'!E60*365/1000</f>
        <v>79580.564878864345</v>
      </c>
      <c r="D60" s="79">
        <f>'TABELLA FB2'!D60*'TABELLA FB3'!F60*365/1000</f>
        <v>83001.117587115543</v>
      </c>
      <c r="E60" s="79">
        <f>'TABELLA FB2'!E60*'TABELLA FB3'!G60*365/1000</f>
        <v>85835.421571720857</v>
      </c>
      <c r="F60" s="80">
        <f>'TABELLA FB2'!F60*'TABELLA FB3'!H60*365/1000</f>
        <v>88433.279978324645</v>
      </c>
      <c r="G60" s="349">
        <f>+$G$5*'TABELLA FB2'!G60*365/1000</f>
        <v>0</v>
      </c>
      <c r="H60" s="79">
        <f>+$H$5*'TABELLA FB2'!H60*365/1000</f>
        <v>0</v>
      </c>
      <c r="I60" s="79">
        <f>+$I$5*'TABELLA FB2'!I60*365/1000</f>
        <v>0</v>
      </c>
      <c r="J60" s="79">
        <f>+$J$5*'TABELLA FB2'!J60*365/1000</f>
        <v>0</v>
      </c>
      <c r="K60" s="80">
        <f>+$K$5*'TABELLA FB2'!K60*365/1000</f>
        <v>0</v>
      </c>
      <c r="L60" s="349">
        <f>+$L$5*'TABELLA FB2'!L60/1000</f>
        <v>0</v>
      </c>
      <c r="M60" s="79">
        <f>+$M$5*'TABELLA FB2'!M60/1000</f>
        <v>313.95</v>
      </c>
      <c r="N60" s="79">
        <f>+$N$5*'TABELLA FB2'!N60/1000</f>
        <v>313.95</v>
      </c>
      <c r="O60" s="79">
        <f>+$O$5*'TABELLA FB2'!O60/1000</f>
        <v>313.95</v>
      </c>
      <c r="P60" s="80">
        <f>+$P$5*'TABELLA FB2'!P60/1000</f>
        <v>313.95</v>
      </c>
      <c r="Q60" s="349">
        <f>+$Q$5*'TABELLA FB2'!Q60*200/1000</f>
        <v>2896</v>
      </c>
      <c r="R60" s="79">
        <f>+$R$5*'TABELLA FB2'!R60*200/1000</f>
        <v>2896</v>
      </c>
      <c r="S60" s="79">
        <f>+$S$5*'TABELLA FB2'!S60*200/1000</f>
        <v>2896</v>
      </c>
      <c r="T60" s="79">
        <f>+$T$5*'TABELLA FB2'!T60*200/1000</f>
        <v>2896</v>
      </c>
      <c r="U60" s="80">
        <f>+$U$5*'TABELLA FB2'!U60*200/1000</f>
        <v>2896</v>
      </c>
      <c r="V60" s="349">
        <f>+$V$5*('TABELLA FB2'!V60/10^4)*240</f>
        <v>109581.12</v>
      </c>
      <c r="W60" s="79">
        <f>+$W$5*('TABELLA FB2'!W60/10^4)*240</f>
        <v>109581.12</v>
      </c>
      <c r="X60" s="82">
        <f>+W60+$X$6*(('TABELLA FB2'!X60-'TABELLA FB2'!W60)/10^4)*240</f>
        <v>109581.12</v>
      </c>
      <c r="Y60" s="79">
        <f t="shared" si="32"/>
        <v>109581.12</v>
      </c>
      <c r="Z60" s="80">
        <f t="shared" si="32"/>
        <v>109581.12</v>
      </c>
      <c r="AA60" s="349">
        <f>+$AA$5*('TABELLA FB2'!AA60/10^4)*240</f>
        <v>0</v>
      </c>
      <c r="AB60" s="79">
        <f t="shared" si="33"/>
        <v>0</v>
      </c>
      <c r="AC60" s="79">
        <f t="shared" si="33"/>
        <v>0</v>
      </c>
      <c r="AD60" s="79">
        <f t="shared" si="33"/>
        <v>0</v>
      </c>
      <c r="AE60" s="80">
        <f t="shared" si="33"/>
        <v>0</v>
      </c>
      <c r="AF60" s="479"/>
      <c r="AG60" s="349">
        <f t="shared" si="2"/>
        <v>2896</v>
      </c>
      <c r="AH60" s="89">
        <f t="shared" si="3"/>
        <v>82790.514878864342</v>
      </c>
      <c r="AI60" s="89">
        <f t="shared" si="4"/>
        <v>86211.06758711554</v>
      </c>
      <c r="AJ60" s="89">
        <f t="shared" si="5"/>
        <v>89045.371571720854</v>
      </c>
      <c r="AK60" s="89">
        <f t="shared" si="6"/>
        <v>91643.229978324642</v>
      </c>
      <c r="AL60" s="389"/>
      <c r="AM60" s="336">
        <f>IF('TABELLA FB2'!B60&lt;5000,'TABELLA FB4'!$AO$4,IF('TABELLA FB2'!B60&lt;50000,'TABELLA FB4'!$AO$6,IF('TABELLA FB2'!B60&lt;100000,'TABELLA FB4'!$AO$8)))</f>
        <v>1.5</v>
      </c>
      <c r="AN60" s="401">
        <f t="shared" si="7"/>
        <v>0</v>
      </c>
      <c r="AO60" s="391">
        <f>IF('TABELLA FB2'!C60&lt;5000,'TABELLA FB4'!$AO$4,IF('TABELLA FB2'!C60&lt;50000,'TABELLA FB4'!$AO$6,IF('TABELLA FB2'!C60&lt;100000,'TABELLA FB4'!$AO$7,$AO$8)))</f>
        <v>1.5</v>
      </c>
      <c r="AP60" s="337">
        <f t="shared" si="8"/>
        <v>3.8001576711788592</v>
      </c>
      <c r="AQ60" s="391">
        <f>IF('TABELLA FB2'!D60&lt;5000,'TABELLA FB4'!$AO$4,IF('TABELLA FB2'!D60&lt;50000,'TABELLA FB4'!$AO$6,IF('TABELLA FB2'!D60&lt;100000,'TABELLA FB4'!$AO$7,$AO$8)))</f>
        <v>1.5</v>
      </c>
      <c r="AR60" s="337">
        <f t="shared" si="9"/>
        <v>3.9628551934510812</v>
      </c>
      <c r="AS60" s="391">
        <f>IF('TABELLA FB2'!E60&lt;5000,'TABELLA FB4'!$AO$4,IF('TABELLA FB2'!E60&lt;50000,'TABELLA FB4'!$AO$6,IF('TABELLA FB2'!E60&lt;100000,'TABELLA FB4'!$AO$7,$AO$8)))</f>
        <v>1.5</v>
      </c>
      <c r="AT60" s="337">
        <f t="shared" si="10"/>
        <v>4.0976679781069656</v>
      </c>
      <c r="AU60" s="391">
        <f>IF('TABELLA FB2'!F60&lt;5000,'TABELLA FB4'!$AO$4,IF('TABELLA FB2'!F60&lt;50000,'TABELLA FB4'!$AO$6,IF('TABELLA FB2'!F60&lt;100000,'TABELLA FB4'!$AO$7,$AO$8)))</f>
        <v>1.5</v>
      </c>
      <c r="AV60" s="337">
        <f t="shared" si="11"/>
        <v>4.2212343026219861</v>
      </c>
      <c r="AW60" s="129"/>
      <c r="AX60" s="402">
        <f t="shared" si="12"/>
        <v>109581.12</v>
      </c>
      <c r="AY60" s="89">
        <f t="shared" si="13"/>
        <v>109581.12</v>
      </c>
      <c r="AZ60" s="89">
        <f t="shared" si="14"/>
        <v>109581.12</v>
      </c>
      <c r="BA60" s="89">
        <f t="shared" si="15"/>
        <v>109581.12</v>
      </c>
      <c r="BB60" s="89">
        <f t="shared" si="16"/>
        <v>109581.12</v>
      </c>
      <c r="BC60" s="450"/>
      <c r="BD60" s="401">
        <f t="shared" si="17"/>
        <v>9.1831557584982237E-2</v>
      </c>
      <c r="BE60" s="392">
        <f t="shared" si="18"/>
        <v>3.8919892287638413</v>
      </c>
      <c r="BF60" s="392">
        <f t="shared" si="19"/>
        <v>4.0546867510360638</v>
      </c>
      <c r="BG60" s="392">
        <f t="shared" si="20"/>
        <v>4.1894995356919482</v>
      </c>
      <c r="BH60" s="392">
        <f t="shared" si="21"/>
        <v>4.3130658602069687</v>
      </c>
      <c r="BI60" s="55"/>
      <c r="BJ60" s="338">
        <f t="shared" si="22"/>
        <v>3.4747945205479454</v>
      </c>
      <c r="BK60" s="338">
        <f t="shared" si="23"/>
        <v>0.5250540010075111</v>
      </c>
      <c r="BL60" s="338" t="str">
        <f t="shared" si="24"/>
        <v>20% Fab civile</v>
      </c>
      <c r="BM60" s="388"/>
      <c r="BN60" s="401">
        <f t="shared" si="25"/>
        <v>1.8366311516996449E-2</v>
      </c>
      <c r="BO60" s="392">
        <f t="shared" si="26"/>
        <v>0.52505400100751098</v>
      </c>
      <c r="BP60" s="392">
        <f t="shared" si="27"/>
        <v>0.5467470039771406</v>
      </c>
      <c r="BQ60" s="392">
        <f t="shared" si="28"/>
        <v>0.56472204193125852</v>
      </c>
      <c r="BR60" s="392">
        <f t="shared" si="29"/>
        <v>0.58119755186659461</v>
      </c>
      <c r="BS60" s="129"/>
      <c r="BT60" s="129"/>
      <c r="BU60" s="340"/>
      <c r="BV60" s="335"/>
    </row>
    <row r="61" spans="1:74" s="8" customFormat="1">
      <c r="A61" s="78" t="str">
        <f>+'TABELLA FB2'!A61</f>
        <v>Cislago</v>
      </c>
      <c r="B61" s="349">
        <f>'TABELLA FB2'!B61*'TABELLA FB3'!D61*365/1000</f>
        <v>0</v>
      </c>
      <c r="C61" s="79">
        <f>'TABELLA FB2'!C61*'TABELLA FB3'!E61*365/1000</f>
        <v>1013167.3170780556</v>
      </c>
      <c r="D61" s="79">
        <f>'TABELLA FB2'!D61*'TABELLA FB3'!F61*365/1000</f>
        <v>1169761.0301708924</v>
      </c>
      <c r="E61" s="79">
        <f>'TABELLA FB2'!E61*'TABELLA FB3'!G61*365/1000</f>
        <v>1237482.1827585583</v>
      </c>
      <c r="F61" s="80">
        <f>'TABELLA FB2'!F61*'TABELLA FB3'!H61*365/1000</f>
        <v>1298559.0694795407</v>
      </c>
      <c r="G61" s="349">
        <f>+$G$5*'TABELLA FB2'!G61*365/1000</f>
        <v>0</v>
      </c>
      <c r="H61" s="79">
        <f>+$H$5*'TABELLA FB2'!H61*365/1000</f>
        <v>0</v>
      </c>
      <c r="I61" s="79">
        <f>+$I$5*'TABELLA FB2'!I61*365/1000</f>
        <v>0</v>
      </c>
      <c r="J61" s="79">
        <f>+$J$5*'TABELLA FB2'!J61*365/1000</f>
        <v>0</v>
      </c>
      <c r="K61" s="80">
        <f>+$K$5*'TABELLA FB2'!K61*365/1000</f>
        <v>0</v>
      </c>
      <c r="L61" s="349">
        <f>+$L$5*'TABELLA FB2'!L61/1000</f>
        <v>0</v>
      </c>
      <c r="M61" s="79">
        <f>+$M$5*'TABELLA FB2'!M61/1000</f>
        <v>2060.8249999999998</v>
      </c>
      <c r="N61" s="79">
        <f>+$N$5*'TABELLA FB2'!N61/1000</f>
        <v>2206.8249999999998</v>
      </c>
      <c r="O61" s="79">
        <f>+$O$5*'TABELLA FB2'!O61/1000</f>
        <v>2352.8249999999998</v>
      </c>
      <c r="P61" s="80">
        <f>+$P$5*'TABELLA FB2'!P61/1000</f>
        <v>2498.8249999999998</v>
      </c>
      <c r="Q61" s="349">
        <f>+$Q$5*'TABELLA FB2'!Q61*200/1000</f>
        <v>12928</v>
      </c>
      <c r="R61" s="79">
        <f>+$R$5*'TABELLA FB2'!R61*200/1000</f>
        <v>12928</v>
      </c>
      <c r="S61" s="79">
        <f>+$S$5*'TABELLA FB2'!S61*200/1000</f>
        <v>12928</v>
      </c>
      <c r="T61" s="79">
        <f>+$T$5*'TABELLA FB2'!T61*200/1000</f>
        <v>12928</v>
      </c>
      <c r="U61" s="80">
        <f>+$U$5*'TABELLA FB2'!U61*200/1000</f>
        <v>12928</v>
      </c>
      <c r="V61" s="349">
        <f>+$V$5*('TABELLA FB2'!V61/10^4)*240</f>
        <v>356168.44800000003</v>
      </c>
      <c r="W61" s="79">
        <f>+$W$5*('TABELLA FB2'!W61/10^4)*240</f>
        <v>356168.44800000003</v>
      </c>
      <c r="X61" s="82">
        <f>+W61+$X$6*(('TABELLA FB2'!X61-'TABELLA FB2'!W61)/10^4)*240</f>
        <v>356168.44800000003</v>
      </c>
      <c r="Y61" s="79">
        <f t="shared" si="32"/>
        <v>356168.44800000003</v>
      </c>
      <c r="Z61" s="80">
        <f t="shared" si="32"/>
        <v>356168.44800000003</v>
      </c>
      <c r="AA61" s="349">
        <f>+$AA$5*('TABELLA FB2'!AA61/10^4)*240</f>
        <v>15439.679999999998</v>
      </c>
      <c r="AB61" s="79">
        <f t="shared" si="33"/>
        <v>15439.679999999998</v>
      </c>
      <c r="AC61" s="79">
        <f t="shared" si="33"/>
        <v>15439.679999999998</v>
      </c>
      <c r="AD61" s="79">
        <f t="shared" si="33"/>
        <v>15439.679999999998</v>
      </c>
      <c r="AE61" s="80">
        <f t="shared" si="33"/>
        <v>15439.679999999998</v>
      </c>
      <c r="AF61" s="479"/>
      <c r="AG61" s="349">
        <f t="shared" si="2"/>
        <v>12928</v>
      </c>
      <c r="AH61" s="89">
        <f t="shared" si="3"/>
        <v>1028156.1420780555</v>
      </c>
      <c r="AI61" s="89">
        <f t="shared" si="4"/>
        <v>1184895.8551708923</v>
      </c>
      <c r="AJ61" s="89">
        <f t="shared" si="5"/>
        <v>1252763.0077585583</v>
      </c>
      <c r="AK61" s="89">
        <f t="shared" si="6"/>
        <v>1313985.8944795406</v>
      </c>
      <c r="AL61" s="389"/>
      <c r="AM61" s="336">
        <f>IF('TABELLA FB2'!B61&lt;5000,'TABELLA FB4'!$AO$4,IF('TABELLA FB2'!B61&lt;50000,'TABELLA FB4'!$AO$6,IF('TABELLA FB2'!B61&lt;100000,'TABELLA FB4'!$AO$8)))</f>
        <v>1.5</v>
      </c>
      <c r="AN61" s="401">
        <f t="shared" si="7"/>
        <v>0</v>
      </c>
      <c r="AO61" s="391">
        <f>IF('TABELLA FB2'!C61&lt;5000,'TABELLA FB4'!$AO$4,IF('TABELLA FB2'!C61&lt;50000,'TABELLA FB4'!$AO$6,IF('TABELLA FB2'!C61&lt;100000,'TABELLA FB4'!$AO$7,$AO$8)))</f>
        <v>1.5</v>
      </c>
      <c r="AP61" s="337">
        <f t="shared" si="8"/>
        <v>48.289009802038407</v>
      </c>
      <c r="AQ61" s="391">
        <f>IF('TABELLA FB2'!D61&lt;5000,'TABELLA FB4'!$AO$4,IF('TABELLA FB2'!D61&lt;50000,'TABELLA FB4'!$AO$6,IF('TABELLA FB2'!D61&lt;100000,'TABELLA FB4'!$AO$7,$AO$8)))</f>
        <v>1.5</v>
      </c>
      <c r="AR61" s="337">
        <f t="shared" si="9"/>
        <v>55.744285348691598</v>
      </c>
      <c r="AS61" s="391">
        <f>IF('TABELLA FB2'!E61&lt;5000,'TABELLA FB4'!$AO$4,IF('TABELLA FB2'!E61&lt;50000,'TABELLA FB4'!$AO$6,IF('TABELLA FB2'!E61&lt;100000,'TABELLA FB4'!$AO$7,$AO$8)))</f>
        <v>1.5</v>
      </c>
      <c r="AT61" s="337">
        <f t="shared" si="10"/>
        <v>58.972365285319547</v>
      </c>
      <c r="AU61" s="391">
        <f>IF('TABELLA FB2'!F61&lt;5000,'TABELLA FB4'!$AO$4,IF('TABELLA FB2'!F61&lt;50000,'TABELLA FB4'!$AO$6,IF('TABELLA FB2'!F61&lt;100000,'TABELLA FB4'!$AO$7,$AO$8)))</f>
        <v>1.5</v>
      </c>
      <c r="AV61" s="337">
        <f t="shared" si="11"/>
        <v>61.884412789171449</v>
      </c>
      <c r="AW61" s="129"/>
      <c r="AX61" s="402">
        <f t="shared" si="12"/>
        <v>371608.12800000003</v>
      </c>
      <c r="AY61" s="89">
        <f t="shared" si="13"/>
        <v>371608.12800000003</v>
      </c>
      <c r="AZ61" s="89">
        <f t="shared" si="14"/>
        <v>371608.12800000003</v>
      </c>
      <c r="BA61" s="89">
        <f t="shared" si="15"/>
        <v>371608.12800000003</v>
      </c>
      <c r="BB61" s="89">
        <f t="shared" si="16"/>
        <v>371608.12800000003</v>
      </c>
      <c r="BC61" s="450"/>
      <c r="BD61" s="401">
        <f t="shared" si="17"/>
        <v>0.40994419076610855</v>
      </c>
      <c r="BE61" s="392">
        <f t="shared" si="18"/>
        <v>48.698953992804519</v>
      </c>
      <c r="BF61" s="392">
        <f t="shared" si="19"/>
        <v>56.15422953945771</v>
      </c>
      <c r="BG61" s="392">
        <f t="shared" si="20"/>
        <v>59.382309476085659</v>
      </c>
      <c r="BH61" s="392">
        <f t="shared" si="21"/>
        <v>62.294356979937561</v>
      </c>
      <c r="BI61" s="55"/>
      <c r="BJ61" s="338">
        <f t="shared" si="22"/>
        <v>11.783616438356164</v>
      </c>
      <c r="BK61" s="338">
        <f t="shared" si="23"/>
        <v>6.5205234784250097</v>
      </c>
      <c r="BL61" s="338" t="str">
        <f t="shared" si="24"/>
        <v>20% Fab civile</v>
      </c>
      <c r="BM61" s="388"/>
      <c r="BN61" s="401">
        <f t="shared" si="25"/>
        <v>8.1988838153221721E-2</v>
      </c>
      <c r="BO61" s="392">
        <f t="shared" si="26"/>
        <v>6.5205234784250088</v>
      </c>
      <c r="BP61" s="392">
        <f t="shared" si="27"/>
        <v>7.5145602179787687</v>
      </c>
      <c r="BQ61" s="392">
        <f t="shared" si="28"/>
        <v>7.9449708761958284</v>
      </c>
      <c r="BR61" s="392">
        <f t="shared" si="29"/>
        <v>8.3332438767094139</v>
      </c>
      <c r="BS61" s="129"/>
      <c r="BT61" s="129"/>
      <c r="BU61" s="340"/>
      <c r="BV61" s="335"/>
    </row>
    <row r="62" spans="1:74" s="8" customFormat="1">
      <c r="A62" s="78" t="str">
        <f>+'TABELLA FB2'!A62</f>
        <v>Cittiglio</v>
      </c>
      <c r="B62" s="349">
        <f>'TABELLA FB2'!B62*'TABELLA FB3'!D62*365/1000</f>
        <v>0</v>
      </c>
      <c r="C62" s="79">
        <f>'TABELLA FB2'!C62*'TABELLA FB3'!E62*365/1000</f>
        <v>381317.70863576309</v>
      </c>
      <c r="D62" s="79">
        <f>'TABELLA FB2'!D62*'TABELLA FB3'!F62*365/1000</f>
        <v>400668.23983357358</v>
      </c>
      <c r="E62" s="79">
        <f>'TABELLA FB2'!E62*'TABELLA FB3'!G62*365/1000</f>
        <v>416151.72485252528</v>
      </c>
      <c r="F62" s="80">
        <f>'TABELLA FB2'!F62*'TABELLA FB3'!H62*365/1000</f>
        <v>430068.59712118527</v>
      </c>
      <c r="G62" s="349">
        <f>+$G$5*'TABELLA FB2'!G62*365/1000</f>
        <v>6424</v>
      </c>
      <c r="H62" s="79">
        <f>+$H$5*'TABELLA FB2'!H62*365/1000</f>
        <v>7039.711544044837</v>
      </c>
      <c r="I62" s="79">
        <f>+$I$5*'TABELLA FB2'!I62*365/1000</f>
        <v>7230.1035759441875</v>
      </c>
      <c r="J62" s="79">
        <f>+$J$5*'TABELLA FB2'!J62*365/1000</f>
        <v>7343.8539679857658</v>
      </c>
      <c r="K62" s="80">
        <f>+$K$5*'TABELLA FB2'!K62*365/1000</f>
        <v>7425.6448423801639</v>
      </c>
      <c r="L62" s="349">
        <f>+$L$5*'TABELLA FB2'!L62/1000</f>
        <v>0</v>
      </c>
      <c r="M62" s="79">
        <f>+$M$5*'TABELLA FB2'!M62/1000</f>
        <v>7926.6450000000013</v>
      </c>
      <c r="N62" s="79">
        <f>+$N$5*'TABELLA FB2'!N62/1000</f>
        <v>8244.1950000000015</v>
      </c>
      <c r="O62" s="79">
        <f>+$O$5*'TABELLA FB2'!O62/1000</f>
        <v>8561.7450000000026</v>
      </c>
      <c r="P62" s="80">
        <f>+$P$5*'TABELLA FB2'!P62/1000</f>
        <v>8879.2950000000019</v>
      </c>
      <c r="Q62" s="349">
        <f>+$Q$5*'TABELLA FB2'!Q62*200/1000</f>
        <v>14512</v>
      </c>
      <c r="R62" s="79">
        <f>+$R$5*'TABELLA FB2'!R62*200/1000</f>
        <v>14512</v>
      </c>
      <c r="S62" s="79">
        <f>+$S$5*'TABELLA FB2'!S62*200/1000</f>
        <v>14512</v>
      </c>
      <c r="T62" s="79">
        <f>+$T$5*'TABELLA FB2'!T62*200/1000</f>
        <v>14512</v>
      </c>
      <c r="U62" s="80">
        <f>+$U$5*'TABELLA FB2'!U62*200/1000</f>
        <v>14512</v>
      </c>
      <c r="V62" s="349">
        <f>+$V$5*('TABELLA FB2'!V62/10^4)*240</f>
        <v>181110.81600000002</v>
      </c>
      <c r="W62" s="79">
        <f>+$W$5*('TABELLA FB2'!W62/10^4)*240</f>
        <v>181110.81600000002</v>
      </c>
      <c r="X62" s="82">
        <f>+W62+$X$6*(('TABELLA FB2'!X62-'TABELLA FB2'!W62)/10^4)*240</f>
        <v>181110.81600000002</v>
      </c>
      <c r="Y62" s="79">
        <f t="shared" si="32"/>
        <v>181110.81600000002</v>
      </c>
      <c r="Z62" s="80">
        <f t="shared" si="32"/>
        <v>181110.81600000002</v>
      </c>
      <c r="AA62" s="349">
        <f>+$AA$5*('TABELLA FB2'!AA62/10^4)*240</f>
        <v>0</v>
      </c>
      <c r="AB62" s="79">
        <f t="shared" si="33"/>
        <v>0</v>
      </c>
      <c r="AC62" s="79">
        <f t="shared" si="33"/>
        <v>0</v>
      </c>
      <c r="AD62" s="79">
        <f t="shared" si="33"/>
        <v>0</v>
      </c>
      <c r="AE62" s="80">
        <f t="shared" si="33"/>
        <v>0</v>
      </c>
      <c r="AF62" s="479"/>
      <c r="AG62" s="349">
        <f t="shared" si="2"/>
        <v>20936</v>
      </c>
      <c r="AH62" s="89">
        <f t="shared" si="3"/>
        <v>410796.06517980795</v>
      </c>
      <c r="AI62" s="89">
        <f t="shared" si="4"/>
        <v>430654.53840951779</v>
      </c>
      <c r="AJ62" s="89">
        <f t="shared" si="5"/>
        <v>446569.32382051105</v>
      </c>
      <c r="AK62" s="89">
        <f t="shared" si="6"/>
        <v>460885.53696356545</v>
      </c>
      <c r="AL62" s="389"/>
      <c r="AM62" s="336">
        <f>IF('TABELLA FB2'!B62&lt;5000,'TABELLA FB4'!$AO$4,IF('TABELLA FB2'!B62&lt;50000,'TABELLA FB4'!$AO$6,IF('TABELLA FB2'!B62&lt;100000,'TABELLA FB4'!$AO$8)))</f>
        <v>1.5</v>
      </c>
      <c r="AN62" s="401">
        <f t="shared" si="7"/>
        <v>0.30555555555555552</v>
      </c>
      <c r="AO62" s="391">
        <f>IF('TABELLA FB2'!C62&lt;5000,'TABELLA FB4'!$AO$4,IF('TABELLA FB2'!C62&lt;50000,'TABELLA FB4'!$AO$6,IF('TABELLA FB2'!C62&lt;100000,'TABELLA FB4'!$AO$7,$AO$8)))</f>
        <v>1.5</v>
      </c>
      <c r="AP62" s="337">
        <f t="shared" si="8"/>
        <v>18.849127909998472</v>
      </c>
      <c r="AQ62" s="391">
        <f>IF('TABELLA FB2'!D62&lt;5000,'TABELLA FB4'!$AO$4,IF('TABELLA FB2'!D62&lt;50000,'TABELLA FB4'!$AO$6,IF('TABELLA FB2'!D62&lt;100000,'TABELLA FB4'!$AO$7,$AO$8)))</f>
        <v>1.5</v>
      </c>
      <c r="AR62" s="337">
        <f t="shared" si="9"/>
        <v>19.793689992842356</v>
      </c>
      <c r="AS62" s="391">
        <f>IF('TABELLA FB2'!E62&lt;5000,'TABELLA FB4'!$AO$4,IF('TABELLA FB2'!E62&lt;50000,'TABELLA FB4'!$AO$6,IF('TABELLA FB2'!E62&lt;100000,'TABELLA FB4'!$AO$7,$AO$8)))</f>
        <v>1.5</v>
      </c>
      <c r="AT62" s="337">
        <f t="shared" si="10"/>
        <v>20.55067179511563</v>
      </c>
      <c r="AU62" s="391">
        <f>IF('TABELLA FB2'!F62&lt;5000,'TABELLA FB4'!$AO$4,IF('TABELLA FB2'!F62&lt;50000,'TABELLA FB4'!$AO$6,IF('TABELLA FB2'!F62&lt;100000,'TABELLA FB4'!$AO$7,$AO$8)))</f>
        <v>1.5</v>
      </c>
      <c r="AV62" s="337">
        <f t="shared" si="11"/>
        <v>21.231618006257865</v>
      </c>
      <c r="AW62" s="129"/>
      <c r="AX62" s="402">
        <f t="shared" si="12"/>
        <v>181110.81600000002</v>
      </c>
      <c r="AY62" s="89">
        <f t="shared" si="13"/>
        <v>181110.81600000002</v>
      </c>
      <c r="AZ62" s="89">
        <f t="shared" si="14"/>
        <v>181110.81600000002</v>
      </c>
      <c r="BA62" s="89">
        <f t="shared" si="15"/>
        <v>181110.81600000002</v>
      </c>
      <c r="BB62" s="89">
        <f t="shared" si="16"/>
        <v>181110.81600000002</v>
      </c>
      <c r="BC62" s="450"/>
      <c r="BD62" s="401">
        <f t="shared" si="17"/>
        <v>0.76572805682394718</v>
      </c>
      <c r="BE62" s="392">
        <f t="shared" si="18"/>
        <v>19.309300411266864</v>
      </c>
      <c r="BF62" s="392">
        <f t="shared" si="19"/>
        <v>20.253862494110749</v>
      </c>
      <c r="BG62" s="392">
        <f t="shared" si="20"/>
        <v>21.010844296384022</v>
      </c>
      <c r="BH62" s="392">
        <f t="shared" si="21"/>
        <v>21.691790507526257</v>
      </c>
      <c r="BI62" s="55"/>
      <c r="BJ62" s="338">
        <f t="shared" si="22"/>
        <v>5.7429863013698643</v>
      </c>
      <c r="BK62" s="338">
        <f t="shared" si="23"/>
        <v>2.6052515549201418</v>
      </c>
      <c r="BL62" s="338" t="str">
        <f t="shared" si="24"/>
        <v>20% Fab civile</v>
      </c>
      <c r="BM62" s="388"/>
      <c r="BN62" s="401">
        <f t="shared" si="25"/>
        <v>0.13277524099441906</v>
      </c>
      <c r="BO62" s="392">
        <f t="shared" si="26"/>
        <v>2.6052515549201418</v>
      </c>
      <c r="BP62" s="392">
        <f t="shared" si="27"/>
        <v>2.7311931659659932</v>
      </c>
      <c r="BQ62" s="392">
        <f t="shared" si="28"/>
        <v>2.8321240729357622</v>
      </c>
      <c r="BR62" s="392">
        <f t="shared" si="29"/>
        <v>2.9229169010880609</v>
      </c>
      <c r="BS62" s="129"/>
      <c r="BT62" s="129"/>
      <c r="BU62" s="340"/>
      <c r="BV62" s="335"/>
    </row>
    <row r="63" spans="1:74" s="8" customFormat="1">
      <c r="A63" s="78" t="str">
        <f>+'TABELLA FB2'!A63</f>
        <v>Clivio</v>
      </c>
      <c r="B63" s="349">
        <f>'TABELLA FB2'!B63*'TABELLA FB3'!D63*365/1000</f>
        <v>0</v>
      </c>
      <c r="C63" s="79">
        <f>'TABELLA FB2'!C63*'TABELLA FB3'!E63*365/1000</f>
        <v>189334.84903070278</v>
      </c>
      <c r="D63" s="79">
        <f>'TABELLA FB2'!D63*'TABELLA FB3'!F63*365/1000</f>
        <v>194902.77083980918</v>
      </c>
      <c r="E63" s="79">
        <f>'TABELLA FB2'!E63*'TABELLA FB3'!G63*365/1000</f>
        <v>200019.57167084925</v>
      </c>
      <c r="F63" s="80">
        <f>'TABELLA FB2'!F63*'TABELLA FB3'!H63*365/1000</f>
        <v>204955.85980995241</v>
      </c>
      <c r="G63" s="349">
        <f>+$G$5*'TABELLA FB2'!G63*365/1000</f>
        <v>0</v>
      </c>
      <c r="H63" s="79">
        <f>+$H$5*'TABELLA FB2'!H63*365/1000</f>
        <v>0</v>
      </c>
      <c r="I63" s="79">
        <f>+$I$5*'TABELLA FB2'!I63*365/1000</f>
        <v>0</v>
      </c>
      <c r="J63" s="79">
        <f>+$J$5*'TABELLA FB2'!J63*365/1000</f>
        <v>0</v>
      </c>
      <c r="K63" s="80">
        <f>+$K$5*'TABELLA FB2'!K63*365/1000</f>
        <v>0</v>
      </c>
      <c r="L63" s="349">
        <f>+$L$5*'TABELLA FB2'!L63/1000</f>
        <v>0</v>
      </c>
      <c r="M63" s="79">
        <f>+$M$5*'TABELLA FB2'!M63/1000</f>
        <v>921.30499999999984</v>
      </c>
      <c r="N63" s="79">
        <f>+$N$5*'TABELLA FB2'!N63/1000</f>
        <v>950.50499999999988</v>
      </c>
      <c r="O63" s="79">
        <f>+$O$5*'TABELLA FB2'!O63/1000</f>
        <v>979.70499999999993</v>
      </c>
      <c r="P63" s="80">
        <f>+$P$5*'TABELLA FB2'!P63/1000</f>
        <v>1008.9049999999999</v>
      </c>
      <c r="Q63" s="349">
        <f>+$Q$5*'TABELLA FB2'!Q63*200/1000</f>
        <v>3104</v>
      </c>
      <c r="R63" s="79">
        <f>+$R$5*'TABELLA FB2'!R63*200/1000</f>
        <v>3104</v>
      </c>
      <c r="S63" s="79">
        <f>+$S$5*'TABELLA FB2'!S63*200/1000</f>
        <v>3104</v>
      </c>
      <c r="T63" s="79">
        <f>+$T$5*'TABELLA FB2'!T63*200/1000</f>
        <v>3104</v>
      </c>
      <c r="U63" s="80">
        <f>+$U$5*'TABELLA FB2'!U63*200/1000</f>
        <v>3104</v>
      </c>
      <c r="V63" s="349">
        <f>+$V$5*('TABELLA FB2'!V63/10^4)*240</f>
        <v>34731.072</v>
      </c>
      <c r="W63" s="79">
        <f>+$W$5*('TABELLA FB2'!W63/10^4)*240</f>
        <v>34731.072</v>
      </c>
      <c r="X63" s="82">
        <f>+W63+$X$6*(('TABELLA FB2'!X63-'TABELLA FB2'!W63)/10^4)*240</f>
        <v>34731.072</v>
      </c>
      <c r="Y63" s="79">
        <f t="shared" si="32"/>
        <v>34731.072</v>
      </c>
      <c r="Z63" s="80">
        <f t="shared" si="32"/>
        <v>34731.072</v>
      </c>
      <c r="AA63" s="349">
        <f>+$AA$5*('TABELLA FB2'!AA63/10^4)*240</f>
        <v>20647.008000000002</v>
      </c>
      <c r="AB63" s="79">
        <f t="shared" si="33"/>
        <v>20647.008000000002</v>
      </c>
      <c r="AC63" s="79">
        <f t="shared" si="33"/>
        <v>20647.008000000002</v>
      </c>
      <c r="AD63" s="79">
        <f t="shared" si="33"/>
        <v>20647.008000000002</v>
      </c>
      <c r="AE63" s="80">
        <f t="shared" si="33"/>
        <v>20647.008000000002</v>
      </c>
      <c r="AF63" s="479"/>
      <c r="AG63" s="349">
        <f t="shared" si="2"/>
        <v>3104</v>
      </c>
      <c r="AH63" s="89">
        <f t="shared" si="3"/>
        <v>193360.15403070278</v>
      </c>
      <c r="AI63" s="89">
        <f t="shared" si="4"/>
        <v>198957.27583980918</v>
      </c>
      <c r="AJ63" s="89">
        <f t="shared" si="5"/>
        <v>204103.27667084924</v>
      </c>
      <c r="AK63" s="89">
        <f t="shared" si="6"/>
        <v>209068.76480995241</v>
      </c>
      <c r="AL63" s="389"/>
      <c r="AM63" s="336">
        <f>IF('TABELLA FB2'!B63&lt;5000,'TABELLA FB4'!$AO$4,IF('TABELLA FB2'!B63&lt;50000,'TABELLA FB4'!$AO$6,IF('TABELLA FB2'!B63&lt;100000,'TABELLA FB4'!$AO$8)))</f>
        <v>1.5</v>
      </c>
      <c r="AN63" s="401">
        <f t="shared" si="7"/>
        <v>0</v>
      </c>
      <c r="AO63" s="391">
        <f>IF('TABELLA FB2'!C63&lt;5000,'TABELLA FB4'!$AO$4,IF('TABELLA FB2'!C63&lt;50000,'TABELLA FB4'!$AO$6,IF('TABELLA FB2'!C63&lt;100000,'TABELLA FB4'!$AO$7,$AO$8)))</f>
        <v>1.5</v>
      </c>
      <c r="AP63" s="337">
        <f t="shared" si="8"/>
        <v>9.0494746019169874</v>
      </c>
      <c r="AQ63" s="391">
        <f>IF('TABELLA FB2'!D63&lt;5000,'TABELLA FB4'!$AO$4,IF('TABELLA FB2'!D63&lt;50000,'TABELLA FB4'!$AO$6,IF('TABELLA FB2'!D63&lt;100000,'TABELLA FB4'!$AO$7,$AO$8)))</f>
        <v>1.5</v>
      </c>
      <c r="AR63" s="337">
        <f t="shared" si="9"/>
        <v>9.3156999543288226</v>
      </c>
      <c r="AS63" s="391">
        <f>IF('TABELLA FB2'!E63&lt;5000,'TABELLA FB4'!$AO$4,IF('TABELLA FB2'!E63&lt;50000,'TABELLA FB4'!$AO$6,IF('TABELLA FB2'!E63&lt;100000,'TABELLA FB4'!$AO$7,$AO$8)))</f>
        <v>1.5</v>
      </c>
      <c r="AT63" s="337">
        <f t="shared" si="10"/>
        <v>9.5604678781796633</v>
      </c>
      <c r="AU63" s="391">
        <f>IF('TABELLA FB2'!F63&lt;5000,'TABELLA FB4'!$AO$4,IF('TABELLA FB2'!F63&lt;50000,'TABELLA FB4'!$AO$6,IF('TABELLA FB2'!F63&lt;100000,'TABELLA FB4'!$AO$7,$AO$8)))</f>
        <v>1.5</v>
      </c>
      <c r="AV63" s="337">
        <f t="shared" si="11"/>
        <v>9.7966497721628816</v>
      </c>
      <c r="AW63" s="129"/>
      <c r="AX63" s="402">
        <f t="shared" si="12"/>
        <v>55378.080000000002</v>
      </c>
      <c r="AY63" s="89">
        <f t="shared" si="13"/>
        <v>55378.080000000002</v>
      </c>
      <c r="AZ63" s="89">
        <f t="shared" si="14"/>
        <v>55378.080000000002</v>
      </c>
      <c r="BA63" s="89">
        <f t="shared" si="15"/>
        <v>55378.080000000002</v>
      </c>
      <c r="BB63" s="89">
        <f t="shared" si="16"/>
        <v>55378.080000000002</v>
      </c>
      <c r="BC63" s="450"/>
      <c r="BD63" s="401">
        <f t="shared" si="17"/>
        <v>9.8427194317605271E-2</v>
      </c>
      <c r="BE63" s="392">
        <f t="shared" si="18"/>
        <v>9.1479017962345921</v>
      </c>
      <c r="BF63" s="392">
        <f t="shared" si="19"/>
        <v>9.4141271486464273</v>
      </c>
      <c r="BG63" s="392">
        <f t="shared" si="20"/>
        <v>9.658895072497268</v>
      </c>
      <c r="BH63" s="392">
        <f t="shared" si="21"/>
        <v>9.8950769664804863</v>
      </c>
      <c r="BI63" s="55"/>
      <c r="BJ63" s="338">
        <f t="shared" si="22"/>
        <v>1.756027397260274</v>
      </c>
      <c r="BK63" s="338">
        <f t="shared" si="23"/>
        <v>1.2262820524524529</v>
      </c>
      <c r="BL63" s="338" t="str">
        <f t="shared" si="24"/>
        <v>20% Fab civile</v>
      </c>
      <c r="BM63" s="388"/>
      <c r="BN63" s="401">
        <f t="shared" si="25"/>
        <v>1.9685438863521056E-2</v>
      </c>
      <c r="BO63" s="392">
        <f t="shared" si="26"/>
        <v>1.2262820524524529</v>
      </c>
      <c r="BP63" s="392">
        <f t="shared" si="27"/>
        <v>1.2617787661073641</v>
      </c>
      <c r="BQ63" s="392">
        <f t="shared" si="28"/>
        <v>1.294414489287476</v>
      </c>
      <c r="BR63" s="392">
        <f t="shared" si="29"/>
        <v>1.3259054084852384</v>
      </c>
      <c r="BS63" s="129"/>
      <c r="BT63" s="129"/>
      <c r="BU63" s="340"/>
      <c r="BV63" s="335"/>
    </row>
    <row r="64" spans="1:74" s="8" customFormat="1">
      <c r="A64" s="78" t="str">
        <f>+'TABELLA FB2'!A64</f>
        <v>Cocquio-Trevisago</v>
      </c>
      <c r="B64" s="349">
        <f>'TABELLA FB2'!B64*'TABELLA FB3'!D64*365/1000</f>
        <v>0</v>
      </c>
      <c r="C64" s="79">
        <f>'TABELLA FB2'!C64*'TABELLA FB3'!E64*365/1000</f>
        <v>454487.09155378951</v>
      </c>
      <c r="D64" s="79">
        <f>'TABELLA FB2'!D64*'TABELLA FB3'!F64*365/1000</f>
        <v>469704.67135966546</v>
      </c>
      <c r="E64" s="79">
        <f>'TABELLA FB2'!E64*'TABELLA FB3'!G64*365/1000</f>
        <v>483151.21852618054</v>
      </c>
      <c r="F64" s="80">
        <f>'TABELLA FB2'!F64*'TABELLA FB3'!H64*365/1000</f>
        <v>495887.40362792555</v>
      </c>
      <c r="G64" s="349">
        <f>+$G$5*'TABELLA FB2'!G64*365/1000</f>
        <v>2117</v>
      </c>
      <c r="H64" s="79">
        <f>+$H$5*'TABELLA FB2'!H64*365/1000</f>
        <v>2097.6327302482523</v>
      </c>
      <c r="I64" s="79">
        <f>+$I$5*'TABELLA FB2'!I64*365/1000</f>
        <v>2118.9684422240389</v>
      </c>
      <c r="J64" s="79">
        <f>+$J$5*'TABELLA FB2'!J64*365/1000</f>
        <v>2131.5494934978815</v>
      </c>
      <c r="K64" s="80">
        <f>+$K$5*'TABELLA FB2'!K64*365/1000</f>
        <v>2140.5211667392214</v>
      </c>
      <c r="L64" s="349">
        <f>+$L$5*'TABELLA FB2'!L64/1000</f>
        <v>0</v>
      </c>
      <c r="M64" s="79">
        <f>+$M$5*'TABELLA FB2'!M64/1000</f>
        <v>4591.4399999999996</v>
      </c>
      <c r="N64" s="79">
        <f>+$N$5*'TABELLA FB2'!N64/1000</f>
        <v>4624.29</v>
      </c>
      <c r="O64" s="79">
        <f>+$O$5*'TABELLA FB2'!O64/1000</f>
        <v>4657.1400000000003</v>
      </c>
      <c r="P64" s="80">
        <f>+$P$5*'TABELLA FB2'!P64/1000</f>
        <v>4689.99</v>
      </c>
      <c r="Q64" s="349">
        <f>+$Q$5*'TABELLA FB2'!Q64*200/1000</f>
        <v>13184</v>
      </c>
      <c r="R64" s="79">
        <f>+$R$5*'TABELLA FB2'!R64*200/1000</f>
        <v>13184</v>
      </c>
      <c r="S64" s="79">
        <f>+$S$5*'TABELLA FB2'!S64*200/1000</f>
        <v>13184</v>
      </c>
      <c r="T64" s="79">
        <f>+$T$5*'TABELLA FB2'!T64*200/1000</f>
        <v>13184</v>
      </c>
      <c r="U64" s="80">
        <f>+$U$5*'TABELLA FB2'!U64*200/1000</f>
        <v>13184</v>
      </c>
      <c r="V64" s="349">
        <f>+$V$5*('TABELLA FB2'!V64/10^4)*240</f>
        <v>243596.15999999997</v>
      </c>
      <c r="W64" s="79">
        <f>+$W$5*('TABELLA FB2'!W64/10^4)*240</f>
        <v>243596.15999999997</v>
      </c>
      <c r="X64" s="82">
        <f>+W64+$X$6*(('TABELLA FB2'!X64-'TABELLA FB2'!W64)/10^4)*240</f>
        <v>243596.15999999997</v>
      </c>
      <c r="Y64" s="79">
        <f t="shared" si="32"/>
        <v>243596.15999999997</v>
      </c>
      <c r="Z64" s="80">
        <f t="shared" si="32"/>
        <v>243596.15999999997</v>
      </c>
      <c r="AA64" s="349">
        <f>+$AA$5*('TABELLA FB2'!AA64/10^4)*240</f>
        <v>10365.407999999999</v>
      </c>
      <c r="AB64" s="79">
        <f t="shared" si="33"/>
        <v>10365.407999999999</v>
      </c>
      <c r="AC64" s="79">
        <f t="shared" si="33"/>
        <v>10365.407999999999</v>
      </c>
      <c r="AD64" s="79">
        <f t="shared" si="33"/>
        <v>10365.407999999999</v>
      </c>
      <c r="AE64" s="80">
        <f t="shared" si="33"/>
        <v>10365.407999999999</v>
      </c>
      <c r="AF64" s="479"/>
      <c r="AG64" s="349">
        <f t="shared" si="2"/>
        <v>15301</v>
      </c>
      <c r="AH64" s="89">
        <f t="shared" si="3"/>
        <v>474360.16428403778</v>
      </c>
      <c r="AI64" s="89">
        <f t="shared" si="4"/>
        <v>489631.92980188946</v>
      </c>
      <c r="AJ64" s="89">
        <f t="shared" si="5"/>
        <v>503123.90801967843</v>
      </c>
      <c r="AK64" s="89">
        <f t="shared" si="6"/>
        <v>515901.91479466477</v>
      </c>
      <c r="AL64" s="389"/>
      <c r="AM64" s="336">
        <f>IF('TABELLA FB2'!B64&lt;5000,'TABELLA FB4'!$AO$4,IF('TABELLA FB2'!B64&lt;50000,'TABELLA FB4'!$AO$6,IF('TABELLA FB2'!B64&lt;100000,'TABELLA FB4'!$AO$8)))</f>
        <v>1.5</v>
      </c>
      <c r="AN64" s="401">
        <f t="shared" si="7"/>
        <v>0.10069444444444443</v>
      </c>
      <c r="AO64" s="391">
        <f>IF('TABELLA FB2'!C64&lt;5000,'TABELLA FB4'!$AO$4,IF('TABELLA FB2'!C64&lt;50000,'TABELLA FB4'!$AO$6,IF('TABELLA FB2'!C64&lt;100000,'TABELLA FB4'!$AO$7,$AO$8)))</f>
        <v>1.5</v>
      </c>
      <c r="AP64" s="337">
        <f t="shared" si="8"/>
        <v>21.935700355975918</v>
      </c>
      <c r="AQ64" s="391">
        <f>IF('TABELLA FB2'!D64&lt;5000,'TABELLA FB4'!$AO$4,IF('TABELLA FB2'!D64&lt;50000,'TABELLA FB4'!$AO$6,IF('TABELLA FB2'!D64&lt;100000,'TABELLA FB4'!$AO$7,$AO$8)))</f>
        <v>1.5</v>
      </c>
      <c r="AR64" s="337">
        <f t="shared" si="9"/>
        <v>22.662097117669777</v>
      </c>
      <c r="AS64" s="391">
        <f>IF('TABELLA FB2'!E64&lt;5000,'TABELLA FB4'!$AO$4,IF('TABELLA FB2'!E64&lt;50000,'TABELLA FB4'!$AO$6,IF('TABELLA FB2'!E64&lt;100000,'TABELLA FB4'!$AO$7,$AO$8)))</f>
        <v>1.5</v>
      </c>
      <c r="AT64" s="337">
        <f t="shared" si="10"/>
        <v>23.303838851773133</v>
      </c>
      <c r="AU64" s="391">
        <f>IF('TABELLA FB2'!F64&lt;5000,'TABELLA FB4'!$AO$4,IF('TABELLA FB2'!F64&lt;50000,'TABELLA FB4'!$AO$6,IF('TABELLA FB2'!F64&lt;100000,'TABELLA FB4'!$AO$7,$AO$8)))</f>
        <v>1.5</v>
      </c>
      <c r="AV64" s="337">
        <f t="shared" si="11"/>
        <v>23.91162075697606</v>
      </c>
      <c r="AW64" s="129"/>
      <c r="AX64" s="402">
        <f t="shared" si="12"/>
        <v>253961.56799999997</v>
      </c>
      <c r="AY64" s="89">
        <f t="shared" si="13"/>
        <v>253961.56799999997</v>
      </c>
      <c r="AZ64" s="89">
        <f t="shared" si="14"/>
        <v>253961.56799999997</v>
      </c>
      <c r="BA64" s="89">
        <f t="shared" si="15"/>
        <v>253961.56799999997</v>
      </c>
      <c r="BB64" s="89">
        <f t="shared" si="16"/>
        <v>253961.56799999997</v>
      </c>
      <c r="BC64" s="450"/>
      <c r="BD64" s="401">
        <f t="shared" si="17"/>
        <v>0.51875634195839671</v>
      </c>
      <c r="BE64" s="392">
        <f t="shared" si="18"/>
        <v>22.353762253489869</v>
      </c>
      <c r="BF64" s="392">
        <f t="shared" si="19"/>
        <v>23.080159015183728</v>
      </c>
      <c r="BG64" s="392">
        <f t="shared" si="20"/>
        <v>23.721900749287084</v>
      </c>
      <c r="BH64" s="392">
        <f t="shared" si="21"/>
        <v>24.329682654490011</v>
      </c>
      <c r="BI64" s="55"/>
      <c r="BJ64" s="338">
        <f t="shared" si="22"/>
        <v>8.0530684931506844</v>
      </c>
      <c r="BK64" s="338">
        <f t="shared" si="23"/>
        <v>3.0083724269662468</v>
      </c>
      <c r="BL64" s="338" t="str">
        <f t="shared" si="24"/>
        <v>20% Fab civile</v>
      </c>
      <c r="BM64" s="388"/>
      <c r="BN64" s="401">
        <f t="shared" si="25"/>
        <v>9.7038305428716387E-2</v>
      </c>
      <c r="BO64" s="392">
        <f t="shared" si="26"/>
        <v>3.0083724269662464</v>
      </c>
      <c r="BP64" s="392">
        <f t="shared" si="27"/>
        <v>3.1052253285254277</v>
      </c>
      <c r="BQ64" s="392">
        <f t="shared" si="28"/>
        <v>3.1907908930725419</v>
      </c>
      <c r="BR64" s="392">
        <f t="shared" si="29"/>
        <v>3.2718284804329318</v>
      </c>
      <c r="BS64" s="129"/>
      <c r="BT64" s="129"/>
      <c r="BU64" s="340"/>
      <c r="BV64" s="335"/>
    </row>
    <row r="65" spans="1:74" s="8" customFormat="1">
      <c r="A65" s="78" t="str">
        <f>+'TABELLA FB2'!A65</f>
        <v>Comabbio</v>
      </c>
      <c r="B65" s="349">
        <f>'TABELLA FB2'!B65*'TABELLA FB3'!D65*365/1000</f>
        <v>0</v>
      </c>
      <c r="C65" s="79">
        <f>'TABELLA FB2'!C65*'TABELLA FB3'!E65*365/1000</f>
        <v>102838.49729387159</v>
      </c>
      <c r="D65" s="79">
        <f>'TABELLA FB2'!D65*'TABELLA FB3'!F65*365/1000</f>
        <v>107124.98904705378</v>
      </c>
      <c r="E65" s="79">
        <f>'TABELLA FB2'!E65*'TABELLA FB3'!G65*365/1000</f>
        <v>110702.24560370613</v>
      </c>
      <c r="F65" s="80">
        <f>'TABELLA FB2'!F65*'TABELLA FB3'!H65*365/1000</f>
        <v>113993.66837443128</v>
      </c>
      <c r="G65" s="349">
        <f>+$G$5*'TABELLA FB2'!G65*365/1000</f>
        <v>657</v>
      </c>
      <c r="H65" s="79">
        <f>+$H$5*'TABELLA FB2'!H65*365/1000</f>
        <v>711.95882741911078</v>
      </c>
      <c r="I65" s="79">
        <f>+$I$5*'TABELLA FB2'!I65*365/1000</f>
        <v>724.90594091991534</v>
      </c>
      <c r="J65" s="79">
        <f>+$J$5*'TABELLA FB2'!J65*365/1000</f>
        <v>732.58839002452601</v>
      </c>
      <c r="K65" s="80">
        <f>+$K$5*'TABELLA FB2'!K65*365/1000</f>
        <v>738.08850026609412</v>
      </c>
      <c r="L65" s="349">
        <f>+$L$5*'TABELLA FB2'!L65/1000</f>
        <v>0</v>
      </c>
      <c r="M65" s="79">
        <f>+$M$5*'TABELLA FB2'!M65/1000</f>
        <v>4311.25</v>
      </c>
      <c r="N65" s="79">
        <f>+$N$5*'TABELLA FB2'!N65/1000</f>
        <v>5953.75</v>
      </c>
      <c r="O65" s="79">
        <f>+$O$5*'TABELLA FB2'!O65/1000</f>
        <v>7596.25</v>
      </c>
      <c r="P65" s="80">
        <f>+$P$5*'TABELLA FB2'!P65/1000</f>
        <v>9238.75</v>
      </c>
      <c r="Q65" s="349">
        <f>+$Q$5*'TABELLA FB2'!Q65*200/1000</f>
        <v>1952</v>
      </c>
      <c r="R65" s="79">
        <f>+$R$5*'TABELLA FB2'!R65*200/1000</f>
        <v>1952</v>
      </c>
      <c r="S65" s="79">
        <f>+$S$5*'TABELLA FB2'!S65*200/1000</f>
        <v>1952</v>
      </c>
      <c r="T65" s="79">
        <f>+$T$5*'TABELLA FB2'!T65*200/1000</f>
        <v>1952</v>
      </c>
      <c r="U65" s="80">
        <f>+$U$5*'TABELLA FB2'!U65*200/1000</f>
        <v>1952</v>
      </c>
      <c r="V65" s="349">
        <f>+$V$5*('TABELLA FB2'!V65/10^4)*240</f>
        <v>111016.22399999999</v>
      </c>
      <c r="W65" s="79">
        <f>+$W$5*('TABELLA FB2'!W65/10^4)*240</f>
        <v>111016.22399999999</v>
      </c>
      <c r="X65" s="82">
        <f>+W65+$X$6*(('TABELLA FB2'!X65-'TABELLA FB2'!W65)/10^4)*240</f>
        <v>111016.22399999999</v>
      </c>
      <c r="Y65" s="79">
        <f t="shared" si="32"/>
        <v>111016.22399999999</v>
      </c>
      <c r="Z65" s="80">
        <f t="shared" si="32"/>
        <v>111016.22399999999</v>
      </c>
      <c r="AA65" s="349">
        <f>+$AA$5*('TABELLA FB2'!AA65/10^4)*240</f>
        <v>12140.064</v>
      </c>
      <c r="AB65" s="79">
        <f t="shared" si="33"/>
        <v>12140.064</v>
      </c>
      <c r="AC65" s="79">
        <f t="shared" si="33"/>
        <v>12140.064</v>
      </c>
      <c r="AD65" s="79">
        <f t="shared" si="33"/>
        <v>12140.064</v>
      </c>
      <c r="AE65" s="80">
        <f t="shared" si="33"/>
        <v>12140.064</v>
      </c>
      <c r="AF65" s="479"/>
      <c r="AG65" s="349">
        <f t="shared" si="2"/>
        <v>2609</v>
      </c>
      <c r="AH65" s="89">
        <f t="shared" si="3"/>
        <v>109813.7061212907</v>
      </c>
      <c r="AI65" s="89">
        <f t="shared" si="4"/>
        <v>115755.64498797369</v>
      </c>
      <c r="AJ65" s="89">
        <f t="shared" si="5"/>
        <v>120983.08399373066</v>
      </c>
      <c r="AK65" s="89">
        <f t="shared" si="6"/>
        <v>125922.50687469737</v>
      </c>
      <c r="AL65" s="389"/>
      <c r="AM65" s="336">
        <f>IF('TABELLA FB2'!B65&lt;5000,'TABELLA FB4'!$AO$4,IF('TABELLA FB2'!B65&lt;50000,'TABELLA FB4'!$AO$6,IF('TABELLA FB2'!B65&lt;100000,'TABELLA FB4'!$AO$8)))</f>
        <v>1.5</v>
      </c>
      <c r="AN65" s="401">
        <f t="shared" si="7"/>
        <v>3.1249999999999997E-2</v>
      </c>
      <c r="AO65" s="391">
        <f>IF('TABELLA FB2'!C65&lt;5000,'TABELLA FB4'!$AO$4,IF('TABELLA FB2'!C65&lt;50000,'TABELLA FB4'!$AO$6,IF('TABELLA FB2'!C65&lt;100000,'TABELLA FB4'!$AO$7,$AO$8)))</f>
        <v>1.5</v>
      </c>
      <c r="AP65" s="337">
        <f t="shared" si="8"/>
        <v>5.1304083961801128</v>
      </c>
      <c r="AQ65" s="391">
        <f>IF('TABELLA FB2'!D65&lt;5000,'TABELLA FB4'!$AO$4,IF('TABELLA FB2'!D65&lt;50000,'TABELLA FB4'!$AO$6,IF('TABELLA FB2'!D65&lt;100000,'TABELLA FB4'!$AO$7,$AO$8)))</f>
        <v>1.5</v>
      </c>
      <c r="AR65" s="337">
        <f t="shared" si="9"/>
        <v>5.4130348643442581</v>
      </c>
      <c r="AS65" s="391">
        <f>IF('TABELLA FB2'!E65&lt;5000,'TABELLA FB4'!$AO$4,IF('TABELLA FB2'!E65&lt;50000,'TABELLA FB4'!$AO$6,IF('TABELLA FB2'!E65&lt;100000,'TABELLA FB4'!$AO$7,$AO$8)))</f>
        <v>1.5</v>
      </c>
      <c r="AT65" s="337">
        <f t="shared" si="10"/>
        <v>5.6616763695648142</v>
      </c>
      <c r="AU65" s="391">
        <f>IF('TABELLA FB2'!F65&lt;5000,'TABELLA FB4'!$AO$4,IF('TABELLA FB2'!F65&lt;50000,'TABELLA FB4'!$AO$6,IF('TABELLA FB2'!F65&lt;100000,'TABELLA FB4'!$AO$7,$AO$8)))</f>
        <v>1.5</v>
      </c>
      <c r="AV65" s="337">
        <f t="shared" si="11"/>
        <v>5.8966184776777659</v>
      </c>
      <c r="AW65" s="129"/>
      <c r="AX65" s="402">
        <f t="shared" si="12"/>
        <v>123156.28799999999</v>
      </c>
      <c r="AY65" s="89">
        <f t="shared" si="13"/>
        <v>123156.28799999999</v>
      </c>
      <c r="AZ65" s="89">
        <f t="shared" si="14"/>
        <v>123156.28799999999</v>
      </c>
      <c r="BA65" s="89">
        <f t="shared" si="15"/>
        <v>123156.28799999999</v>
      </c>
      <c r="BB65" s="89">
        <f t="shared" si="16"/>
        <v>123156.28799999999</v>
      </c>
      <c r="BC65" s="450"/>
      <c r="BD65" s="401">
        <f t="shared" si="17"/>
        <v>9.3147513952308456E-2</v>
      </c>
      <c r="BE65" s="392">
        <f t="shared" si="18"/>
        <v>5.1923059101324212</v>
      </c>
      <c r="BF65" s="392">
        <f t="shared" si="19"/>
        <v>5.4749323782965664</v>
      </c>
      <c r="BG65" s="392">
        <f t="shared" si="20"/>
        <v>5.7235738835171226</v>
      </c>
      <c r="BH65" s="392">
        <f t="shared" si="21"/>
        <v>5.9585159916300743</v>
      </c>
      <c r="BI65" s="55"/>
      <c r="BJ65" s="338">
        <f t="shared" si="22"/>
        <v>3.9052602739726021</v>
      </c>
      <c r="BK65" s="338">
        <f t="shared" si="23"/>
        <v>0.69643395561447674</v>
      </c>
      <c r="BL65" s="338" t="str">
        <f t="shared" si="24"/>
        <v>20% Fab civile</v>
      </c>
      <c r="BM65" s="388"/>
      <c r="BN65" s="401">
        <f t="shared" si="25"/>
        <v>1.6546169457128362E-2</v>
      </c>
      <c r="BO65" s="392">
        <f t="shared" si="26"/>
        <v>0.69643395561447674</v>
      </c>
      <c r="BP65" s="392">
        <f t="shared" si="27"/>
        <v>0.73411748470302951</v>
      </c>
      <c r="BQ65" s="392">
        <f t="shared" si="28"/>
        <v>0.76726968539910356</v>
      </c>
      <c r="BR65" s="392">
        <f t="shared" si="29"/>
        <v>0.79859529981416388</v>
      </c>
      <c r="BS65" s="129"/>
      <c r="BT65" s="129"/>
      <c r="BU65" s="340"/>
      <c r="BV65" s="335"/>
    </row>
    <row r="66" spans="1:74" s="8" customFormat="1">
      <c r="A66" s="78" t="str">
        <f>+'TABELLA FB2'!A66</f>
        <v>Comerio</v>
      </c>
      <c r="B66" s="349">
        <f>'TABELLA FB2'!B66*'TABELLA FB3'!D66*365/1000</f>
        <v>0</v>
      </c>
      <c r="C66" s="79">
        <f>'TABELLA FB2'!C66*'TABELLA FB3'!E66*365/1000</f>
        <v>259282.75807971007</v>
      </c>
      <c r="D66" s="79">
        <f>'TABELLA FB2'!D66*'TABELLA FB3'!F66*365/1000</f>
        <v>278242.13247680204</v>
      </c>
      <c r="E66" s="79">
        <f>'TABELLA FB2'!E66*'TABELLA FB3'!G66*365/1000</f>
        <v>292578.79593423288</v>
      </c>
      <c r="F66" s="80">
        <f>'TABELLA FB2'!F66*'TABELLA FB3'!H66*365/1000</f>
        <v>305019.08865083271</v>
      </c>
      <c r="G66" s="349">
        <f>+$G$5*'TABELLA FB2'!G66*365/1000</f>
        <v>438</v>
      </c>
      <c r="H66" s="79">
        <f>+$H$5*'TABELLA FB2'!H66*365/1000</f>
        <v>598.34482633778816</v>
      </c>
      <c r="I66" s="79">
        <f>+$I$5*'TABELLA FB2'!I66*365/1000</f>
        <v>627.6138326544492</v>
      </c>
      <c r="J66" s="79">
        <f>+$J$5*'TABELLA FB2'!J66*365/1000</f>
        <v>645.39440279611381</v>
      </c>
      <c r="K66" s="80">
        <f>+$K$5*'TABELLA FB2'!K66*365/1000</f>
        <v>658.31457982194843</v>
      </c>
      <c r="L66" s="349">
        <f>+$L$5*'TABELLA FB2'!L66/1000</f>
        <v>0</v>
      </c>
      <c r="M66" s="79">
        <f>+$M$5*'TABELLA FB2'!M66/1000</f>
        <v>2991.13</v>
      </c>
      <c r="N66" s="79">
        <f>+$N$5*'TABELLA FB2'!N66/1000</f>
        <v>3221.08</v>
      </c>
      <c r="O66" s="79">
        <f>+$O$5*'TABELLA FB2'!O66/1000</f>
        <v>3451.0300000000007</v>
      </c>
      <c r="P66" s="80">
        <f>+$P$5*'TABELLA FB2'!P66/1000</f>
        <v>3680.9800000000005</v>
      </c>
      <c r="Q66" s="349">
        <f>+$Q$5*'TABELLA FB2'!Q66*200/1000</f>
        <v>4544</v>
      </c>
      <c r="R66" s="79">
        <f>+$R$5*'TABELLA FB2'!R66*200/1000</f>
        <v>4544</v>
      </c>
      <c r="S66" s="79">
        <f>+$S$5*'TABELLA FB2'!S66*200/1000</f>
        <v>4544</v>
      </c>
      <c r="T66" s="79">
        <f>+$T$5*'TABELLA FB2'!T66*200/1000</f>
        <v>4544</v>
      </c>
      <c r="U66" s="80">
        <f>+$U$5*'TABELLA FB2'!U66*200/1000</f>
        <v>4544</v>
      </c>
      <c r="V66" s="349">
        <f>+$V$5*('TABELLA FB2'!V66/10^4)*240</f>
        <v>27997.920000000002</v>
      </c>
      <c r="W66" s="79">
        <f>+$W$5*('TABELLA FB2'!W66/10^4)*240</f>
        <v>27997.920000000002</v>
      </c>
      <c r="X66" s="82">
        <f>+W66+$X$6*(('TABELLA FB2'!X66-'TABELLA FB2'!W66)/10^4)*240</f>
        <v>27997.920000000002</v>
      </c>
      <c r="Y66" s="79">
        <f t="shared" si="32"/>
        <v>27997.920000000002</v>
      </c>
      <c r="Z66" s="80">
        <f t="shared" si="32"/>
        <v>27997.920000000002</v>
      </c>
      <c r="AA66" s="349">
        <f>+$AA$5*('TABELLA FB2'!AA66/10^4)*240</f>
        <v>0</v>
      </c>
      <c r="AB66" s="79">
        <f t="shared" si="33"/>
        <v>0</v>
      </c>
      <c r="AC66" s="79">
        <f t="shared" si="33"/>
        <v>0</v>
      </c>
      <c r="AD66" s="79">
        <f t="shared" si="33"/>
        <v>0</v>
      </c>
      <c r="AE66" s="80">
        <f t="shared" si="33"/>
        <v>0</v>
      </c>
      <c r="AF66" s="479"/>
      <c r="AG66" s="349">
        <f t="shared" si="2"/>
        <v>4982</v>
      </c>
      <c r="AH66" s="89">
        <f t="shared" si="3"/>
        <v>267416.23290604784</v>
      </c>
      <c r="AI66" s="89">
        <f t="shared" si="4"/>
        <v>286634.82630945649</v>
      </c>
      <c r="AJ66" s="89">
        <f t="shared" si="5"/>
        <v>301219.22033702902</v>
      </c>
      <c r="AK66" s="89">
        <f t="shared" si="6"/>
        <v>313902.38323065464</v>
      </c>
      <c r="AL66" s="389"/>
      <c r="AM66" s="336">
        <f>IF('TABELLA FB2'!B66&lt;5000,'TABELLA FB4'!$AO$4,IF('TABELLA FB2'!B66&lt;50000,'TABELLA FB4'!$AO$6,IF('TABELLA FB2'!B66&lt;100000,'TABELLA FB4'!$AO$8)))</f>
        <v>1.5</v>
      </c>
      <c r="AN66" s="401">
        <f t="shared" si="7"/>
        <v>2.0833333333333332E-2</v>
      </c>
      <c r="AO66" s="391">
        <f>IF('TABELLA FB2'!C66&lt;5000,'TABELLA FB4'!$AO$4,IF('TABELLA FB2'!C66&lt;50000,'TABELLA FB4'!$AO$6,IF('TABELLA FB2'!C66&lt;100000,'TABELLA FB4'!$AO$7,$AO$8)))</f>
        <v>1.5</v>
      </c>
      <c r="AP66" s="337">
        <f t="shared" si="8"/>
        <v>12.503435735637739</v>
      </c>
      <c r="AQ66" s="391">
        <f>IF('TABELLA FB2'!D66&lt;5000,'TABELLA FB4'!$AO$4,IF('TABELLA FB2'!D66&lt;50000,'TABELLA FB4'!$AO$6,IF('TABELLA FB2'!D66&lt;100000,'TABELLA FB4'!$AO$7,$AO$8)))</f>
        <v>1.5</v>
      </c>
      <c r="AR66" s="337">
        <f t="shared" si="9"/>
        <v>13.417562134201695</v>
      </c>
      <c r="AS66" s="391">
        <f>IF('TABELLA FB2'!E66&lt;5000,'TABELLA FB4'!$AO$4,IF('TABELLA FB2'!E66&lt;50000,'TABELLA FB4'!$AO$6,IF('TABELLA FB2'!E66&lt;100000,'TABELLA FB4'!$AO$7,$AO$8)))</f>
        <v>1.5</v>
      </c>
      <c r="AT66" s="337">
        <f t="shared" si="10"/>
        <v>14.11126428543707</v>
      </c>
      <c r="AU66" s="391">
        <f>IF('TABELLA FB2'!F66&lt;5000,'TABELLA FB4'!$AO$4,IF('TABELLA FB2'!F66&lt;50000,'TABELLA FB4'!$AO$6,IF('TABELLA FB2'!F66&lt;100000,'TABELLA FB4'!$AO$7,$AO$8)))</f>
        <v>1.5</v>
      </c>
      <c r="AV66" s="337">
        <f t="shared" si="11"/>
        <v>14.714534971016676</v>
      </c>
      <c r="AW66" s="129"/>
      <c r="AX66" s="402">
        <f t="shared" si="12"/>
        <v>27997.920000000002</v>
      </c>
      <c r="AY66" s="89">
        <f t="shared" si="13"/>
        <v>27997.920000000002</v>
      </c>
      <c r="AZ66" s="89">
        <f t="shared" si="14"/>
        <v>27997.920000000002</v>
      </c>
      <c r="BA66" s="89">
        <f t="shared" si="15"/>
        <v>27997.920000000002</v>
      </c>
      <c r="BB66" s="89">
        <f t="shared" si="16"/>
        <v>27997.920000000002</v>
      </c>
      <c r="BC66" s="450"/>
      <c r="BD66" s="401">
        <f t="shared" si="17"/>
        <v>0.16492262810755962</v>
      </c>
      <c r="BE66" s="392">
        <f t="shared" si="18"/>
        <v>12.647525030411964</v>
      </c>
      <c r="BF66" s="392">
        <f t="shared" si="19"/>
        <v>13.561651428975921</v>
      </c>
      <c r="BG66" s="392">
        <f t="shared" si="20"/>
        <v>14.255353580211295</v>
      </c>
      <c r="BH66" s="392">
        <f t="shared" si="21"/>
        <v>14.858624265790901</v>
      </c>
      <c r="BI66" s="55"/>
      <c r="BJ66" s="338">
        <f t="shared" si="22"/>
        <v>0.88780821917808228</v>
      </c>
      <c r="BK66" s="338">
        <f t="shared" si="23"/>
        <v>1.695942623706544</v>
      </c>
      <c r="BL66" s="338" t="str">
        <f t="shared" si="24"/>
        <v/>
      </c>
      <c r="BM66" s="388"/>
      <c r="BN66" s="401">
        <f t="shared" si="25"/>
        <v>3.1595636732623035E-2</v>
      </c>
      <c r="BO66" s="392">
        <f t="shared" si="26"/>
        <v>0.88780821917808217</v>
      </c>
      <c r="BP66" s="392">
        <f t="shared" si="27"/>
        <v>0.88780821917808217</v>
      </c>
      <c r="BQ66" s="392">
        <f t="shared" si="28"/>
        <v>0.88780821917808217</v>
      </c>
      <c r="BR66" s="392">
        <f t="shared" si="29"/>
        <v>0.88780821917808217</v>
      </c>
      <c r="BS66" s="129"/>
      <c r="BT66" s="129"/>
      <c r="BU66" s="340"/>
      <c r="BV66" s="335"/>
    </row>
    <row r="67" spans="1:74" s="8" customFormat="1">
      <c r="A67" s="78" t="str">
        <f>+'TABELLA FB2'!A67</f>
        <v>Cremenaga</v>
      </c>
      <c r="B67" s="349">
        <f>'TABELLA FB2'!B67*'TABELLA FB3'!D67*365/1000</f>
        <v>0</v>
      </c>
      <c r="C67" s="79">
        <f>'TABELLA FB2'!C67*'TABELLA FB3'!E67*365/1000</f>
        <v>79553.660968359283</v>
      </c>
      <c r="D67" s="79">
        <f>'TABELLA FB2'!D67*'TABELLA FB3'!F67*365/1000</f>
        <v>84312.290060957879</v>
      </c>
      <c r="E67" s="79">
        <f>'TABELLA FB2'!E67*'TABELLA FB3'!G67*365/1000</f>
        <v>88011.859766464899</v>
      </c>
      <c r="F67" s="80">
        <f>'TABELLA FB2'!F67*'TABELLA FB3'!H67*365/1000</f>
        <v>91280.176608679787</v>
      </c>
      <c r="G67" s="349">
        <f>+$G$5*'TABELLA FB2'!G67*365/1000</f>
        <v>0</v>
      </c>
      <c r="H67" s="79">
        <f>+$H$5*'TABELLA FB2'!H67*365/1000</f>
        <v>0</v>
      </c>
      <c r="I67" s="79">
        <f>+$I$5*'TABELLA FB2'!I67*365/1000</f>
        <v>0</v>
      </c>
      <c r="J67" s="79">
        <f>+$J$5*'TABELLA FB2'!J67*365/1000</f>
        <v>0</v>
      </c>
      <c r="K67" s="80">
        <f>+$K$5*'TABELLA FB2'!K67*365/1000</f>
        <v>0</v>
      </c>
      <c r="L67" s="349">
        <f>+$L$5*'TABELLA FB2'!L67/1000</f>
        <v>0</v>
      </c>
      <c r="M67" s="79">
        <f>+$M$5*'TABELLA FB2'!M67/1000</f>
        <v>150.15</v>
      </c>
      <c r="N67" s="79">
        <f>+$N$5*'TABELLA FB2'!N67/1000</f>
        <v>150.15</v>
      </c>
      <c r="O67" s="79">
        <f>+$O$5*'TABELLA FB2'!O67/1000</f>
        <v>150.15</v>
      </c>
      <c r="P67" s="80">
        <f>+$P$5*'TABELLA FB2'!P67/1000</f>
        <v>150.15</v>
      </c>
      <c r="Q67" s="349">
        <f>+$Q$5*'TABELLA FB2'!Q67*200/1000</f>
        <v>800</v>
      </c>
      <c r="R67" s="79">
        <f>+$R$5*'TABELLA FB2'!R67*200/1000</f>
        <v>800</v>
      </c>
      <c r="S67" s="79">
        <f>+$S$5*'TABELLA FB2'!S67*200/1000</f>
        <v>800</v>
      </c>
      <c r="T67" s="79">
        <f>+$T$5*'TABELLA FB2'!T67*200/1000</f>
        <v>800</v>
      </c>
      <c r="U67" s="80">
        <f>+$U$5*'TABELLA FB2'!U67*200/1000</f>
        <v>800</v>
      </c>
      <c r="V67" s="349">
        <f>+$V$5*('TABELLA FB2'!V67/10^4)*240</f>
        <v>6390.1440000000002</v>
      </c>
      <c r="W67" s="79">
        <f>+$W$5*('TABELLA FB2'!W67/10^4)*240</f>
        <v>6390.1440000000002</v>
      </c>
      <c r="X67" s="82">
        <f>+W67+$X$6*(('TABELLA FB2'!X67-'TABELLA FB2'!W67)/10^4)*240</f>
        <v>6390.1440000000002</v>
      </c>
      <c r="Y67" s="79">
        <f t="shared" si="32"/>
        <v>6390.1440000000002</v>
      </c>
      <c r="Z67" s="80">
        <f t="shared" si="32"/>
        <v>6390.1440000000002</v>
      </c>
      <c r="AA67" s="349">
        <f>+$AA$5*('TABELLA FB2'!AA67/10^4)*240</f>
        <v>0</v>
      </c>
      <c r="AB67" s="79">
        <f t="shared" si="33"/>
        <v>0</v>
      </c>
      <c r="AC67" s="79">
        <f t="shared" si="33"/>
        <v>0</v>
      </c>
      <c r="AD67" s="79">
        <f t="shared" si="33"/>
        <v>0</v>
      </c>
      <c r="AE67" s="80">
        <f t="shared" si="33"/>
        <v>0</v>
      </c>
      <c r="AF67" s="479"/>
      <c r="AG67" s="349">
        <f t="shared" si="2"/>
        <v>800</v>
      </c>
      <c r="AH67" s="89">
        <f t="shared" si="3"/>
        <v>80503.810968359277</v>
      </c>
      <c r="AI67" s="89">
        <f t="shared" si="4"/>
        <v>85262.440060957873</v>
      </c>
      <c r="AJ67" s="89">
        <f t="shared" si="5"/>
        <v>88962.009766464893</v>
      </c>
      <c r="AK67" s="89">
        <f t="shared" si="6"/>
        <v>92230.326608679781</v>
      </c>
      <c r="AL67" s="389"/>
      <c r="AM67" s="336">
        <f>IF('TABELLA FB2'!B67&lt;5000,'TABELLA FB4'!$AO$4,IF('TABELLA FB2'!B67&lt;50000,'TABELLA FB4'!$AO$6,IF('TABELLA FB2'!B67&lt;100000,'TABELLA FB4'!$AO$8)))</f>
        <v>1.5</v>
      </c>
      <c r="AN67" s="401">
        <f t="shared" si="7"/>
        <v>0</v>
      </c>
      <c r="AO67" s="391">
        <f>IF('TABELLA FB2'!C67&lt;5000,'TABELLA FB4'!$AO$4,IF('TABELLA FB2'!C67&lt;50000,'TABELLA FB4'!$AO$6,IF('TABELLA FB2'!C67&lt;100000,'TABELLA FB4'!$AO$7,$AO$8)))</f>
        <v>1.5</v>
      </c>
      <c r="AP67" s="337">
        <f t="shared" si="8"/>
        <v>3.7910868991799496</v>
      </c>
      <c r="AQ67" s="391">
        <f>IF('TABELLA FB2'!D67&lt;5000,'TABELLA FB4'!$AO$4,IF('TABELLA FB2'!D67&lt;50000,'TABELLA FB4'!$AO$6,IF('TABELLA FB2'!D67&lt;100000,'TABELLA FB4'!$AO$7,$AO$8)))</f>
        <v>1.5</v>
      </c>
      <c r="AR67" s="337">
        <f t="shared" si="9"/>
        <v>4.0174296071612376</v>
      </c>
      <c r="AS67" s="391">
        <f>IF('TABELLA FB2'!E67&lt;5000,'TABELLA FB4'!$AO$4,IF('TABELLA FB2'!E67&lt;50000,'TABELLA FB4'!$AO$6,IF('TABELLA FB2'!E67&lt;100000,'TABELLA FB4'!$AO$7,$AO$8)))</f>
        <v>1.5</v>
      </c>
      <c r="AT67" s="337">
        <f t="shared" si="10"/>
        <v>4.193398485847835</v>
      </c>
      <c r="AU67" s="391">
        <f>IF('TABELLA FB2'!F67&lt;5000,'TABELLA FB4'!$AO$4,IF('TABELLA FB2'!F67&lt;50000,'TABELLA FB4'!$AO$6,IF('TABELLA FB2'!F67&lt;100000,'TABELLA FB4'!$AO$7,$AO$8)))</f>
        <v>1.5</v>
      </c>
      <c r="AV67" s="337">
        <f t="shared" si="11"/>
        <v>4.3488549566533372</v>
      </c>
      <c r="AW67" s="129"/>
      <c r="AX67" s="402">
        <f t="shared" si="12"/>
        <v>6390.1440000000002</v>
      </c>
      <c r="AY67" s="89">
        <f t="shared" si="13"/>
        <v>6390.1440000000002</v>
      </c>
      <c r="AZ67" s="89">
        <f t="shared" si="14"/>
        <v>6390.1440000000002</v>
      </c>
      <c r="BA67" s="89">
        <f t="shared" si="15"/>
        <v>6390.1440000000002</v>
      </c>
      <c r="BB67" s="89">
        <f t="shared" si="16"/>
        <v>6390.1440000000002</v>
      </c>
      <c r="BC67" s="450"/>
      <c r="BD67" s="401">
        <f t="shared" si="17"/>
        <v>2.5367833587011668E-2</v>
      </c>
      <c r="BE67" s="392">
        <f t="shared" si="18"/>
        <v>3.8164547327669611</v>
      </c>
      <c r="BF67" s="392">
        <f t="shared" si="19"/>
        <v>4.0427974407482496</v>
      </c>
      <c r="BG67" s="392">
        <f t="shared" si="20"/>
        <v>4.218766319434847</v>
      </c>
      <c r="BH67" s="392">
        <f t="shared" si="21"/>
        <v>4.3742227902403492</v>
      </c>
      <c r="BI67" s="55"/>
      <c r="BJ67" s="338">
        <f t="shared" si="22"/>
        <v>0.20263013698630136</v>
      </c>
      <c r="BK67" s="338">
        <f t="shared" si="23"/>
        <v>0.51055181994139576</v>
      </c>
      <c r="BL67" s="338" t="str">
        <f t="shared" si="24"/>
        <v/>
      </c>
      <c r="BM67" s="388"/>
      <c r="BN67" s="401">
        <f t="shared" si="25"/>
        <v>5.0735667174023336E-3</v>
      </c>
      <c r="BO67" s="392">
        <f t="shared" si="26"/>
        <v>0.20263013698630136</v>
      </c>
      <c r="BP67" s="392">
        <f t="shared" si="27"/>
        <v>0.20263013698630136</v>
      </c>
      <c r="BQ67" s="392">
        <f t="shared" si="28"/>
        <v>0.20263013698630136</v>
      </c>
      <c r="BR67" s="392">
        <f t="shared" si="29"/>
        <v>0.20263013698630136</v>
      </c>
      <c r="BS67" s="129"/>
      <c r="BT67" s="129"/>
      <c r="BU67" s="340"/>
      <c r="BV67" s="335"/>
    </row>
    <row r="68" spans="1:74" s="8" customFormat="1">
      <c r="A68" s="78" t="str">
        <f>+'TABELLA FB2'!A68</f>
        <v>Crosio della Valle</v>
      </c>
      <c r="B68" s="349">
        <f>'TABELLA FB2'!B68*'TABELLA FB3'!D68*365/1000</f>
        <v>0</v>
      </c>
      <c r="C68" s="79">
        <f>'TABELLA FB2'!C68*'TABELLA FB3'!E68*365/1000</f>
        <v>57179.914684785988</v>
      </c>
      <c r="D68" s="79">
        <f>'TABELLA FB2'!D68*'TABELLA FB3'!F68*365/1000</f>
        <v>58885.935191592012</v>
      </c>
      <c r="E68" s="79">
        <f>'TABELLA FB2'!E68*'TABELLA FB3'!G68*365/1000</f>
        <v>60446.576801862146</v>
      </c>
      <c r="F68" s="80">
        <f>'TABELLA FB2'!F68*'TABELLA FB3'!H68*365/1000</f>
        <v>61949.031473665746</v>
      </c>
      <c r="G68" s="349">
        <f>+$G$5*'TABELLA FB2'!G68*365/1000</f>
        <v>0</v>
      </c>
      <c r="H68" s="79">
        <f>+$H$5*'TABELLA FB2'!H68*365/1000</f>
        <v>0</v>
      </c>
      <c r="I68" s="79">
        <f>+$I$5*'TABELLA FB2'!I68*365/1000</f>
        <v>0</v>
      </c>
      <c r="J68" s="79">
        <f>+$J$5*'TABELLA FB2'!J68*365/1000</f>
        <v>0</v>
      </c>
      <c r="K68" s="80">
        <f>+$K$5*'TABELLA FB2'!K68*365/1000</f>
        <v>0</v>
      </c>
      <c r="L68" s="349">
        <f>+$L$5*'TABELLA FB2'!L68/1000</f>
        <v>0</v>
      </c>
      <c r="M68" s="79">
        <f>+$M$5*'TABELLA FB2'!M68/1000</f>
        <v>354.9</v>
      </c>
      <c r="N68" s="79">
        <f>+$N$5*'TABELLA FB2'!N68/1000</f>
        <v>354.9</v>
      </c>
      <c r="O68" s="79">
        <f>+$O$5*'TABELLA FB2'!O68/1000</f>
        <v>354.9</v>
      </c>
      <c r="P68" s="80">
        <f>+$P$5*'TABELLA FB2'!P68/1000</f>
        <v>354.9</v>
      </c>
      <c r="Q68" s="349">
        <f>+$Q$5*'TABELLA FB2'!Q68*200/1000</f>
        <v>672</v>
      </c>
      <c r="R68" s="79">
        <f>+$R$5*'TABELLA FB2'!R68*200/1000</f>
        <v>672</v>
      </c>
      <c r="S68" s="79">
        <f>+$S$5*'TABELLA FB2'!S68*200/1000</f>
        <v>672</v>
      </c>
      <c r="T68" s="79">
        <f>+$T$5*'TABELLA FB2'!T68*200/1000</f>
        <v>672</v>
      </c>
      <c r="U68" s="80">
        <f>+$U$5*'TABELLA FB2'!U68*200/1000</f>
        <v>672</v>
      </c>
      <c r="V68" s="349">
        <f>+$V$5*('TABELLA FB2'!V68/10^4)*240</f>
        <v>183221.568</v>
      </c>
      <c r="W68" s="79">
        <f>+$W$5*('TABELLA FB2'!W68/10^4)*240</f>
        <v>183221.568</v>
      </c>
      <c r="X68" s="82">
        <f>+W68+$X$6*(('TABELLA FB2'!X68-'TABELLA FB2'!W68)/10^4)*240</f>
        <v>183221.568</v>
      </c>
      <c r="Y68" s="79">
        <f t="shared" si="32"/>
        <v>183221.568</v>
      </c>
      <c r="Z68" s="80">
        <f t="shared" si="32"/>
        <v>183221.568</v>
      </c>
      <c r="AA68" s="349">
        <f>+$AA$5*('TABELLA FB2'!AA68/10^4)*240</f>
        <v>0</v>
      </c>
      <c r="AB68" s="79">
        <f t="shared" si="33"/>
        <v>0</v>
      </c>
      <c r="AC68" s="79">
        <f t="shared" si="33"/>
        <v>0</v>
      </c>
      <c r="AD68" s="79">
        <f t="shared" si="33"/>
        <v>0</v>
      </c>
      <c r="AE68" s="80">
        <f t="shared" si="33"/>
        <v>0</v>
      </c>
      <c r="AF68" s="479"/>
      <c r="AG68" s="349">
        <f t="shared" si="2"/>
        <v>672</v>
      </c>
      <c r="AH68" s="89">
        <f t="shared" si="3"/>
        <v>58206.81468478599</v>
      </c>
      <c r="AI68" s="89">
        <f t="shared" si="4"/>
        <v>59912.835191592014</v>
      </c>
      <c r="AJ68" s="89">
        <f t="shared" si="5"/>
        <v>61473.476801862147</v>
      </c>
      <c r="AK68" s="89">
        <f t="shared" si="6"/>
        <v>62975.931473665747</v>
      </c>
      <c r="AL68" s="389"/>
      <c r="AM68" s="336">
        <f>IF('TABELLA FB2'!B68&lt;5000,'TABELLA FB4'!$AO$4,IF('TABELLA FB2'!B68&lt;50000,'TABELLA FB4'!$AO$6,IF('TABELLA FB2'!B68&lt;100000,'TABELLA FB4'!$AO$8)))</f>
        <v>1.5</v>
      </c>
      <c r="AN68" s="401">
        <f t="shared" si="7"/>
        <v>0</v>
      </c>
      <c r="AO68" s="391">
        <f>IF('TABELLA FB2'!C68&lt;5000,'TABELLA FB4'!$AO$4,IF('TABELLA FB2'!C68&lt;50000,'TABELLA FB4'!$AO$6,IF('TABELLA FB2'!C68&lt;100000,'TABELLA FB4'!$AO$7,$AO$8)))</f>
        <v>1.5</v>
      </c>
      <c r="AP68" s="337">
        <f t="shared" si="8"/>
        <v>2.7366255082185114</v>
      </c>
      <c r="AQ68" s="391">
        <f>IF('TABELLA FB2'!D68&lt;5000,'TABELLA FB4'!$AO$4,IF('TABELLA FB2'!D68&lt;50000,'TABELLA FB4'!$AO$6,IF('TABELLA FB2'!D68&lt;100000,'TABELLA FB4'!$AO$7,$AO$8)))</f>
        <v>1.5</v>
      </c>
      <c r="AR68" s="337">
        <f t="shared" si="9"/>
        <v>2.8177718413047947</v>
      </c>
      <c r="AS68" s="391">
        <f>IF('TABELLA FB2'!E68&lt;5000,'TABELLA FB4'!$AO$4,IF('TABELLA FB2'!E68&lt;50000,'TABELLA FB4'!$AO$6,IF('TABELLA FB2'!E68&lt;100000,'TABELLA FB4'!$AO$7,$AO$8)))</f>
        <v>1.5</v>
      </c>
      <c r="AT68" s="337">
        <f t="shared" si="10"/>
        <v>2.8920032725391049</v>
      </c>
      <c r="AU68" s="391">
        <f>IF('TABELLA FB2'!F68&lt;5000,'TABELLA FB4'!$AO$4,IF('TABELLA FB2'!F68&lt;50000,'TABELLA FB4'!$AO$6,IF('TABELLA FB2'!F68&lt;100000,'TABELLA FB4'!$AO$7,$AO$8)))</f>
        <v>1.5</v>
      </c>
      <c r="AV68" s="337">
        <f t="shared" si="11"/>
        <v>2.9634670602009958</v>
      </c>
      <c r="AW68" s="129"/>
      <c r="AX68" s="402">
        <f t="shared" si="12"/>
        <v>183221.568</v>
      </c>
      <c r="AY68" s="89">
        <f t="shared" si="13"/>
        <v>183221.568</v>
      </c>
      <c r="AZ68" s="89">
        <f t="shared" si="14"/>
        <v>183221.568</v>
      </c>
      <c r="BA68" s="89">
        <f t="shared" si="15"/>
        <v>183221.568</v>
      </c>
      <c r="BB68" s="89">
        <f t="shared" si="16"/>
        <v>183221.568</v>
      </c>
      <c r="BC68" s="450"/>
      <c r="BD68" s="401">
        <f t="shared" si="17"/>
        <v>2.1308980213089801E-2</v>
      </c>
      <c r="BE68" s="392">
        <f t="shared" si="18"/>
        <v>2.757934488431601</v>
      </c>
      <c r="BF68" s="392">
        <f t="shared" si="19"/>
        <v>2.8390808215178844</v>
      </c>
      <c r="BG68" s="392">
        <f t="shared" si="20"/>
        <v>2.9133122527521946</v>
      </c>
      <c r="BH68" s="392">
        <f t="shared" si="21"/>
        <v>2.9847760404140855</v>
      </c>
      <c r="BI68" s="55"/>
      <c r="BJ68" s="338">
        <f t="shared" si="22"/>
        <v>5.8099178082191782</v>
      </c>
      <c r="BK68" s="338">
        <f t="shared" si="23"/>
        <v>0.36914519713841953</v>
      </c>
      <c r="BL68" s="338" t="str">
        <f t="shared" si="24"/>
        <v>20% Fab civile</v>
      </c>
      <c r="BM68" s="388"/>
      <c r="BN68" s="401">
        <f t="shared" si="25"/>
        <v>4.2617960426179604E-3</v>
      </c>
      <c r="BO68" s="392">
        <f t="shared" si="26"/>
        <v>0.36914519713841953</v>
      </c>
      <c r="BP68" s="392">
        <f t="shared" si="27"/>
        <v>0.37996470821659067</v>
      </c>
      <c r="BQ68" s="392">
        <f t="shared" si="28"/>
        <v>0.3898622323811653</v>
      </c>
      <c r="BR68" s="392">
        <f t="shared" si="29"/>
        <v>0.39939073740275077</v>
      </c>
      <c r="BS68" s="129"/>
      <c r="BT68" s="129"/>
      <c r="BU68" s="340"/>
      <c r="BV68" s="335"/>
    </row>
    <row r="69" spans="1:74" s="8" customFormat="1">
      <c r="A69" s="78" t="str">
        <f>+'TABELLA FB2'!A69</f>
        <v>Cuasso al Monte</v>
      </c>
      <c r="B69" s="349">
        <f>'TABELLA FB2'!B69*'TABELLA FB3'!D69*365/1000</f>
        <v>0</v>
      </c>
      <c r="C69" s="79">
        <f>'TABELLA FB2'!C69*'TABELLA FB3'!E69*365/1000</f>
        <v>333764.2311788419</v>
      </c>
      <c r="D69" s="79">
        <f>'TABELLA FB2'!D69*'TABELLA FB3'!F69*365/1000</f>
        <v>355473.98334218265</v>
      </c>
      <c r="E69" s="79">
        <f>'TABELLA FB2'!E69*'TABELLA FB3'!G69*365/1000</f>
        <v>372141.7377137763</v>
      </c>
      <c r="F69" s="80">
        <f>'TABELLA FB2'!F69*'TABELLA FB3'!H69*365/1000</f>
        <v>386750.35395705246</v>
      </c>
      <c r="G69" s="349">
        <f>+$G$5*'TABELLA FB2'!G69*365/1000</f>
        <v>3212</v>
      </c>
      <c r="H69" s="79">
        <f>+$H$5*'TABELLA FB2'!H69*365/1000</f>
        <v>3594.3840280798458</v>
      </c>
      <c r="I69" s="79">
        <f>+$I$5*'TABELLA FB2'!I69*365/1000</f>
        <v>3741.8314036019196</v>
      </c>
      <c r="J69" s="79">
        <f>+$J$5*'TABELLA FB2'!J69*365/1000</f>
        <v>3830.8708294065364</v>
      </c>
      <c r="K69" s="80">
        <f>+$K$5*'TABELLA FB2'!K69*365/1000</f>
        <v>3895.3273060422416</v>
      </c>
      <c r="L69" s="349">
        <f>+$L$5*'TABELLA FB2'!L69/1000</f>
        <v>0</v>
      </c>
      <c r="M69" s="79">
        <f>+$M$5*'TABELLA FB2'!M69/1000</f>
        <v>14131.75</v>
      </c>
      <c r="N69" s="79">
        <f>+$N$5*'TABELLA FB2'!N69/1000</f>
        <v>14423.75</v>
      </c>
      <c r="O69" s="79">
        <f>+$O$5*'TABELLA FB2'!O69/1000</f>
        <v>14715.75</v>
      </c>
      <c r="P69" s="80">
        <f>+$P$5*'TABELLA FB2'!P69/1000</f>
        <v>15007.75</v>
      </c>
      <c r="Q69" s="349">
        <f>+$Q$5*'TABELLA FB2'!Q69*200/1000</f>
        <v>3904</v>
      </c>
      <c r="R69" s="79">
        <f>+$R$5*'TABELLA FB2'!R69*200/1000</f>
        <v>3904</v>
      </c>
      <c r="S69" s="79">
        <f>+$S$5*'TABELLA FB2'!S69*200/1000</f>
        <v>3904</v>
      </c>
      <c r="T69" s="79">
        <f>+$T$5*'TABELLA FB2'!T69*200/1000</f>
        <v>3904</v>
      </c>
      <c r="U69" s="80">
        <f>+$U$5*'TABELLA FB2'!U69*200/1000</f>
        <v>3904</v>
      </c>
      <c r="V69" s="349">
        <f>+$V$5*('TABELLA FB2'!V69/10^4)*240</f>
        <v>0</v>
      </c>
      <c r="W69" s="79">
        <f>+$W$5*('TABELLA FB2'!W69/10^4)*240</f>
        <v>0</v>
      </c>
      <c r="X69" s="82">
        <f>+W69+$X$6*(('TABELLA FB2'!X69-'TABELLA FB2'!W69)/10^4)*240</f>
        <v>0</v>
      </c>
      <c r="Y69" s="79">
        <f t="shared" si="32"/>
        <v>0</v>
      </c>
      <c r="Z69" s="80">
        <f t="shared" si="32"/>
        <v>0</v>
      </c>
      <c r="AA69" s="349">
        <f>+$AA$5*('TABELLA FB2'!AA69/10^4)*240</f>
        <v>0</v>
      </c>
      <c r="AB69" s="79">
        <f t="shared" si="33"/>
        <v>0</v>
      </c>
      <c r="AC69" s="79">
        <f t="shared" si="33"/>
        <v>0</v>
      </c>
      <c r="AD69" s="79">
        <f t="shared" si="33"/>
        <v>0</v>
      </c>
      <c r="AE69" s="80">
        <f t="shared" si="33"/>
        <v>0</v>
      </c>
      <c r="AF69" s="479"/>
      <c r="AG69" s="349">
        <f t="shared" si="2"/>
        <v>7116</v>
      </c>
      <c r="AH69" s="89">
        <f t="shared" si="3"/>
        <v>355394.36520692176</v>
      </c>
      <c r="AI69" s="89">
        <f t="shared" si="4"/>
        <v>377543.56474578456</v>
      </c>
      <c r="AJ69" s="89">
        <f t="shared" si="5"/>
        <v>394592.35854318284</v>
      </c>
      <c r="AK69" s="89">
        <f t="shared" si="6"/>
        <v>409557.43126309471</v>
      </c>
      <c r="AL69" s="389"/>
      <c r="AM69" s="336">
        <f>IF('TABELLA FB2'!B69&lt;5000,'TABELLA FB4'!$AO$4,IF('TABELLA FB2'!B69&lt;50000,'TABELLA FB4'!$AO$6,IF('TABELLA FB2'!B69&lt;100000,'TABELLA FB4'!$AO$8)))</f>
        <v>1.5</v>
      </c>
      <c r="AN69" s="401">
        <f t="shared" si="7"/>
        <v>0.15277777777777776</v>
      </c>
      <c r="AO69" s="391">
        <f>IF('TABELLA FB2'!C69&lt;5000,'TABELLA FB4'!$AO$4,IF('TABELLA FB2'!C69&lt;50000,'TABELLA FB4'!$AO$6,IF('TABELLA FB2'!C69&lt;100000,'TABELLA FB4'!$AO$7,$AO$8)))</f>
        <v>1.5</v>
      </c>
      <c r="AP69" s="337">
        <f t="shared" si="8"/>
        <v>16.718529547513402</v>
      </c>
      <c r="AQ69" s="391">
        <f>IF('TABELLA FB2'!D69&lt;5000,'TABELLA FB4'!$AO$4,IF('TABELLA FB2'!D69&lt;50000,'TABELLA FB4'!$AO$6,IF('TABELLA FB2'!D69&lt;100000,'TABELLA FB4'!$AO$7,$AO$8)))</f>
        <v>1.5</v>
      </c>
      <c r="AR69" s="337">
        <f t="shared" si="9"/>
        <v>17.772049312489752</v>
      </c>
      <c r="AS69" s="391">
        <f>IF('TABELLA FB2'!E69&lt;5000,'TABELLA FB4'!$AO$4,IF('TABELLA FB2'!E69&lt;50000,'TABELLA FB4'!$AO$6,IF('TABELLA FB2'!E69&lt;100000,'TABELLA FB4'!$AO$7,$AO$8)))</f>
        <v>1.5</v>
      </c>
      <c r="AT69" s="337">
        <f t="shared" si="10"/>
        <v>18.582969869824144</v>
      </c>
      <c r="AU69" s="391">
        <f>IF('TABELLA FB2'!F69&lt;5000,'TABELLA FB4'!$AO$4,IF('TABELLA FB2'!F69&lt;50000,'TABELLA FB4'!$AO$6,IF('TABELLA FB2'!F69&lt;100000,'TABELLA FB4'!$AO$7,$AO$8)))</f>
        <v>1.5</v>
      </c>
      <c r="AV69" s="337">
        <f t="shared" si="11"/>
        <v>19.294778884279616</v>
      </c>
      <c r="AW69" s="129"/>
      <c r="AX69" s="402">
        <f t="shared" si="12"/>
        <v>0</v>
      </c>
      <c r="AY69" s="89">
        <f t="shared" si="13"/>
        <v>0</v>
      </c>
      <c r="AZ69" s="89">
        <f t="shared" si="14"/>
        <v>0</v>
      </c>
      <c r="BA69" s="89">
        <f t="shared" si="15"/>
        <v>0</v>
      </c>
      <c r="BB69" s="89">
        <f t="shared" si="16"/>
        <v>0</v>
      </c>
      <c r="BC69" s="450"/>
      <c r="BD69" s="401">
        <f t="shared" si="17"/>
        <v>0.27657280568239467</v>
      </c>
      <c r="BE69" s="392">
        <f t="shared" si="18"/>
        <v>16.842324575418019</v>
      </c>
      <c r="BF69" s="392">
        <f t="shared" si="19"/>
        <v>17.895844340394369</v>
      </c>
      <c r="BG69" s="392">
        <f t="shared" si="20"/>
        <v>18.70676489772876</v>
      </c>
      <c r="BH69" s="392">
        <f t="shared" si="21"/>
        <v>19.418573912184232</v>
      </c>
      <c r="BI69" s="55"/>
      <c r="BJ69" s="338">
        <f t="shared" si="22"/>
        <v>0</v>
      </c>
      <c r="BK69" s="338">
        <f t="shared" si="23"/>
        <v>2.2538962785827104</v>
      </c>
      <c r="BL69" s="338" t="str">
        <f t="shared" si="24"/>
        <v/>
      </c>
      <c r="BM69" s="388"/>
      <c r="BN69" s="401">
        <f t="shared" si="25"/>
        <v>0</v>
      </c>
      <c r="BO69" s="392">
        <f t="shared" si="26"/>
        <v>0</v>
      </c>
      <c r="BP69" s="392">
        <f t="shared" si="27"/>
        <v>0</v>
      </c>
      <c r="BQ69" s="392">
        <f t="shared" si="28"/>
        <v>0</v>
      </c>
      <c r="BR69" s="392">
        <f t="shared" si="29"/>
        <v>0</v>
      </c>
      <c r="BS69" s="129"/>
      <c r="BT69" s="129"/>
      <c r="BU69" s="340"/>
      <c r="BV69" s="335"/>
    </row>
    <row r="70" spans="1:74" s="8" customFormat="1">
      <c r="A70" s="78" t="str">
        <f>+'TABELLA FB2'!A70</f>
        <v>Cugliate-Fabiasco</v>
      </c>
      <c r="B70" s="349">
        <f>'TABELLA FB2'!B70*'TABELLA FB3'!D70*365/1000</f>
        <v>0</v>
      </c>
      <c r="C70" s="79">
        <f>'TABELLA FB2'!C70*'TABELLA FB3'!E70*365/1000</f>
        <v>297203.24907094333</v>
      </c>
      <c r="D70" s="79">
        <f>'TABELLA FB2'!D70*'TABELLA FB3'!F70*365/1000</f>
        <v>315286.74311603478</v>
      </c>
      <c r="E70" s="79">
        <f>'TABELLA FB2'!E70*'TABELLA FB3'!G70*365/1000</f>
        <v>329308.20416725695</v>
      </c>
      <c r="F70" s="80">
        <f>'TABELLA FB2'!F70*'TABELLA FB3'!H70*365/1000</f>
        <v>341674.6343962159</v>
      </c>
      <c r="G70" s="349">
        <f>+$G$5*'TABELLA FB2'!G70*365/1000</f>
        <v>0</v>
      </c>
      <c r="H70" s="79">
        <f>+$H$5*'TABELLA FB2'!H70*365/1000</f>
        <v>0</v>
      </c>
      <c r="I70" s="79">
        <f>+$I$5*'TABELLA FB2'!I70*365/1000</f>
        <v>0</v>
      </c>
      <c r="J70" s="79">
        <f>+$J$5*'TABELLA FB2'!J70*365/1000</f>
        <v>0</v>
      </c>
      <c r="K70" s="80">
        <f>+$K$5*'TABELLA FB2'!K70*365/1000</f>
        <v>0</v>
      </c>
      <c r="L70" s="349">
        <f>+$L$5*'TABELLA FB2'!L70/1000</f>
        <v>0</v>
      </c>
      <c r="M70" s="79">
        <f>+$M$5*'TABELLA FB2'!M70/1000</f>
        <v>2265.9</v>
      </c>
      <c r="N70" s="79">
        <f>+$N$5*'TABELLA FB2'!N70/1000</f>
        <v>2265.9</v>
      </c>
      <c r="O70" s="79">
        <f>+$O$5*'TABELLA FB2'!O70/1000</f>
        <v>2265.9</v>
      </c>
      <c r="P70" s="80">
        <f>+$P$5*'TABELLA FB2'!P70/1000</f>
        <v>2265.9</v>
      </c>
      <c r="Q70" s="349">
        <f>+$Q$5*'TABELLA FB2'!Q70*200/1000</f>
        <v>6928</v>
      </c>
      <c r="R70" s="79">
        <f>+$R$5*'TABELLA FB2'!R70*200/1000</f>
        <v>6928</v>
      </c>
      <c r="S70" s="79">
        <f>+$S$5*'TABELLA FB2'!S70*200/1000</f>
        <v>6928</v>
      </c>
      <c r="T70" s="79">
        <f>+$T$5*'TABELLA FB2'!T70*200/1000</f>
        <v>6928</v>
      </c>
      <c r="U70" s="80">
        <f>+$U$5*'TABELLA FB2'!U70*200/1000</f>
        <v>6928</v>
      </c>
      <c r="V70" s="349">
        <f>+$V$5*('TABELLA FB2'!V70/10^4)*240</f>
        <v>10304.064000000002</v>
      </c>
      <c r="W70" s="79">
        <f>+$W$5*('TABELLA FB2'!W70/10^4)*240</f>
        <v>10304.064000000002</v>
      </c>
      <c r="X70" s="82">
        <f>+W70+$X$6*(('TABELLA FB2'!X70-'TABELLA FB2'!W70)/10^4)*240</f>
        <v>10304.064000000002</v>
      </c>
      <c r="Y70" s="79">
        <f t="shared" si="32"/>
        <v>10304.064000000002</v>
      </c>
      <c r="Z70" s="80">
        <f t="shared" si="32"/>
        <v>10304.064000000002</v>
      </c>
      <c r="AA70" s="349">
        <f>+$AA$5*('TABELLA FB2'!AA70/10^4)*240</f>
        <v>3.4577279999999995</v>
      </c>
      <c r="AB70" s="79">
        <f t="shared" si="33"/>
        <v>3.4577279999999995</v>
      </c>
      <c r="AC70" s="79">
        <f t="shared" si="33"/>
        <v>3.4577279999999995</v>
      </c>
      <c r="AD70" s="79">
        <f t="shared" si="33"/>
        <v>3.4577279999999995</v>
      </c>
      <c r="AE70" s="80">
        <f t="shared" si="33"/>
        <v>3.4577279999999995</v>
      </c>
      <c r="AF70" s="479"/>
      <c r="AG70" s="349">
        <f t="shared" si="2"/>
        <v>6928</v>
      </c>
      <c r="AH70" s="89">
        <f t="shared" si="3"/>
        <v>306397.14907094336</v>
      </c>
      <c r="AI70" s="89">
        <f t="shared" si="4"/>
        <v>324480.6431160348</v>
      </c>
      <c r="AJ70" s="89">
        <f t="shared" si="5"/>
        <v>338502.10416725697</v>
      </c>
      <c r="AK70" s="89">
        <f t="shared" si="6"/>
        <v>350868.53439621592</v>
      </c>
      <c r="AL70" s="389"/>
      <c r="AM70" s="336">
        <f>IF('TABELLA FB2'!B70&lt;5000,'TABELLA FB4'!$AO$4,IF('TABELLA FB2'!B70&lt;50000,'TABELLA FB4'!$AO$6,IF('TABELLA FB2'!B70&lt;100000,'TABELLA FB4'!$AO$8)))</f>
        <v>1.5</v>
      </c>
      <c r="AN70" s="401">
        <f t="shared" si="7"/>
        <v>0</v>
      </c>
      <c r="AO70" s="391">
        <f>IF('TABELLA FB2'!C70&lt;5000,'TABELLA FB4'!$AO$4,IF('TABELLA FB2'!C70&lt;50000,'TABELLA FB4'!$AO$6,IF('TABELLA FB2'!C70&lt;100000,'TABELLA FB4'!$AO$7,$AO$8)))</f>
        <v>1.5</v>
      </c>
      <c r="AP70" s="337">
        <f t="shared" si="8"/>
        <v>14.244156633891901</v>
      </c>
      <c r="AQ70" s="391">
        <f>IF('TABELLA FB2'!D70&lt;5000,'TABELLA FB4'!$AO$4,IF('TABELLA FB2'!D70&lt;50000,'TABELLA FB4'!$AO$6,IF('TABELLA FB2'!D70&lt;100000,'TABELLA FB4'!$AO$7,$AO$8)))</f>
        <v>1.5</v>
      </c>
      <c r="AR70" s="337">
        <f t="shared" si="9"/>
        <v>15.104292385656144</v>
      </c>
      <c r="AS70" s="391">
        <f>IF('TABELLA FB2'!E70&lt;5000,'TABELLA FB4'!$AO$4,IF('TABELLA FB2'!E70&lt;50000,'TABELLA FB4'!$AO$6,IF('TABELLA FB2'!E70&lt;100000,'TABELLA FB4'!$AO$7,$AO$8)))</f>
        <v>1.5</v>
      </c>
      <c r="AT70" s="337">
        <f t="shared" si="10"/>
        <v>15.771218805520212</v>
      </c>
      <c r="AU70" s="391">
        <f>IF('TABELLA FB2'!F70&lt;5000,'TABELLA FB4'!$AO$4,IF('TABELLA FB2'!F70&lt;50000,'TABELLA FB4'!$AO$6,IF('TABELLA FB2'!F70&lt;100000,'TABELLA FB4'!$AO$7,$AO$8)))</f>
        <v>1.5</v>
      </c>
      <c r="AV70" s="337">
        <f t="shared" si="11"/>
        <v>16.359424200733251</v>
      </c>
      <c r="AW70" s="129"/>
      <c r="AX70" s="402">
        <f t="shared" si="12"/>
        <v>10307.521728000002</v>
      </c>
      <c r="AY70" s="89">
        <f t="shared" si="13"/>
        <v>10307.521728000002</v>
      </c>
      <c r="AZ70" s="89">
        <f t="shared" si="14"/>
        <v>10307.521728000002</v>
      </c>
      <c r="BA70" s="89">
        <f t="shared" si="15"/>
        <v>10307.521728000002</v>
      </c>
      <c r="BB70" s="89">
        <f t="shared" si="16"/>
        <v>10307.521728000002</v>
      </c>
      <c r="BC70" s="450"/>
      <c r="BD70" s="401">
        <f t="shared" si="17"/>
        <v>0.21968543886352104</v>
      </c>
      <c r="BE70" s="392">
        <f t="shared" si="18"/>
        <v>14.463842072755423</v>
      </c>
      <c r="BF70" s="392">
        <f t="shared" si="19"/>
        <v>15.323977824519666</v>
      </c>
      <c r="BG70" s="392">
        <f t="shared" si="20"/>
        <v>15.990904244383733</v>
      </c>
      <c r="BH70" s="392">
        <f t="shared" si="21"/>
        <v>16.579109639596773</v>
      </c>
      <c r="BI70" s="55"/>
      <c r="BJ70" s="338">
        <f t="shared" si="22"/>
        <v>0.32684936986301377</v>
      </c>
      <c r="BK70" s="338">
        <f t="shared" si="23"/>
        <v>1.9431579722916246</v>
      </c>
      <c r="BL70" s="338" t="str">
        <f t="shared" si="24"/>
        <v/>
      </c>
      <c r="BM70" s="388"/>
      <c r="BN70" s="401">
        <f t="shared" si="25"/>
        <v>4.3937087772704213E-2</v>
      </c>
      <c r="BO70" s="392">
        <f t="shared" si="26"/>
        <v>0.32684936986301372</v>
      </c>
      <c r="BP70" s="392">
        <f t="shared" si="27"/>
        <v>0.32684936986301372</v>
      </c>
      <c r="BQ70" s="392">
        <f t="shared" si="28"/>
        <v>0.32684936986301372</v>
      </c>
      <c r="BR70" s="392">
        <f t="shared" si="29"/>
        <v>0.32684936986301372</v>
      </c>
      <c r="BS70" s="129"/>
      <c r="BT70" s="129"/>
      <c r="BU70" s="340"/>
      <c r="BV70" s="335"/>
    </row>
    <row r="71" spans="1:74" s="8" customFormat="1">
      <c r="A71" s="78" t="str">
        <f>+'TABELLA FB2'!A71</f>
        <v>Cunardo</v>
      </c>
      <c r="B71" s="349">
        <f>'TABELLA FB2'!B71*'TABELLA FB3'!D71*365/1000</f>
        <v>0</v>
      </c>
      <c r="C71" s="79">
        <f>'TABELLA FB2'!C71*'TABELLA FB3'!E71*365/1000</f>
        <v>280175.31301277981</v>
      </c>
      <c r="D71" s="79">
        <f>'TABELLA FB2'!D71*'TABELLA FB3'!F71*365/1000</f>
        <v>300870.8764539652</v>
      </c>
      <c r="E71" s="79">
        <f>'TABELLA FB2'!E71*'TABELLA FB3'!G71*365/1000</f>
        <v>316501.80969398201</v>
      </c>
      <c r="F71" s="80">
        <f>'TABELLA FB2'!F71*'TABELLA FB3'!H71*365/1000</f>
        <v>330054.23309154325</v>
      </c>
      <c r="G71" s="349">
        <f>+$G$5*'TABELLA FB2'!G71*365/1000</f>
        <v>8760</v>
      </c>
      <c r="H71" s="79">
        <f>+$H$5*'TABELLA FB2'!H71*365/1000</f>
        <v>10129.415162769725</v>
      </c>
      <c r="I71" s="79">
        <f>+$I$5*'TABELLA FB2'!I71*365/1000</f>
        <v>10632.279092734092</v>
      </c>
      <c r="J71" s="79">
        <f>+$J$5*'TABELLA FB2'!J71*365/1000</f>
        <v>10937.930187953794</v>
      </c>
      <c r="K71" s="80">
        <f>+$K$5*'TABELLA FB2'!K71*365/1000</f>
        <v>11160.107162088138</v>
      </c>
      <c r="L71" s="349">
        <f>+$L$5*'TABELLA FB2'!L71/1000</f>
        <v>0</v>
      </c>
      <c r="M71" s="79">
        <f>+$M$5*'TABELLA FB2'!M71/1000</f>
        <v>3305.7750000000001</v>
      </c>
      <c r="N71" s="79">
        <f>+$N$5*'TABELLA FB2'!N71/1000</f>
        <v>3543.0250000000001</v>
      </c>
      <c r="O71" s="79">
        <f>+$O$5*'TABELLA FB2'!O71/1000</f>
        <v>3780.2750000000001</v>
      </c>
      <c r="P71" s="80">
        <f>+$P$5*'TABELLA FB2'!P71/1000</f>
        <v>4017.5250000000001</v>
      </c>
      <c r="Q71" s="349">
        <f>+$Q$5*'TABELLA FB2'!Q71*200/1000</f>
        <v>7184</v>
      </c>
      <c r="R71" s="79">
        <f>+$R$5*'TABELLA FB2'!R71*200/1000</f>
        <v>7184</v>
      </c>
      <c r="S71" s="79">
        <f>+$S$5*'TABELLA FB2'!S71*200/1000</f>
        <v>7184</v>
      </c>
      <c r="T71" s="79">
        <f>+$T$5*'TABELLA FB2'!T71*200/1000</f>
        <v>7184</v>
      </c>
      <c r="U71" s="80">
        <f>+$U$5*'TABELLA FB2'!U71*200/1000</f>
        <v>7184</v>
      </c>
      <c r="V71" s="349">
        <f>+$V$5*('TABELLA FB2'!V71/10^4)*240</f>
        <v>60255.360000000008</v>
      </c>
      <c r="W71" s="79">
        <f>+$W$5*('TABELLA FB2'!W71/10^4)*240</f>
        <v>60255.360000000008</v>
      </c>
      <c r="X71" s="82">
        <f>+W71+$X$6*(('TABELLA FB2'!X71-'TABELLA FB2'!W71)/10^4)*240</f>
        <v>60255.360000000008</v>
      </c>
      <c r="Y71" s="79">
        <f t="shared" si="32"/>
        <v>60255.360000000008</v>
      </c>
      <c r="Z71" s="80">
        <f t="shared" si="32"/>
        <v>60255.360000000008</v>
      </c>
      <c r="AA71" s="349">
        <f>+$AA$5*('TABELLA FB2'!AA71/10^4)*240</f>
        <v>8019.6479999999992</v>
      </c>
      <c r="AB71" s="79">
        <f t="shared" si="33"/>
        <v>8019.6479999999992</v>
      </c>
      <c r="AC71" s="79">
        <f t="shared" si="33"/>
        <v>8019.6479999999992</v>
      </c>
      <c r="AD71" s="79">
        <f t="shared" si="33"/>
        <v>8019.6479999999992</v>
      </c>
      <c r="AE71" s="80">
        <f t="shared" si="33"/>
        <v>8019.6479999999992</v>
      </c>
      <c r="AF71" s="479"/>
      <c r="AG71" s="349">
        <f t="shared" si="2"/>
        <v>15944</v>
      </c>
      <c r="AH71" s="89">
        <f t="shared" si="3"/>
        <v>300794.50317554956</v>
      </c>
      <c r="AI71" s="89">
        <f t="shared" si="4"/>
        <v>322230.18054669932</v>
      </c>
      <c r="AJ71" s="89">
        <f t="shared" si="5"/>
        <v>338404.01488193584</v>
      </c>
      <c r="AK71" s="89">
        <f t="shared" si="6"/>
        <v>352415.86525363143</v>
      </c>
      <c r="AL71" s="389"/>
      <c r="AM71" s="336">
        <f>IF('TABELLA FB2'!B71&lt;5000,'TABELLA FB4'!$AO$4,IF('TABELLA FB2'!B71&lt;50000,'TABELLA FB4'!$AO$6,IF('TABELLA FB2'!B71&lt;100000,'TABELLA FB4'!$AO$8)))</f>
        <v>1.5</v>
      </c>
      <c r="AN71" s="401">
        <f t="shared" si="7"/>
        <v>0.41666666666666663</v>
      </c>
      <c r="AO71" s="391">
        <f>IF('TABELLA FB2'!C71&lt;5000,'TABELLA FB4'!$AO$4,IF('TABELLA FB2'!C71&lt;50000,'TABELLA FB4'!$AO$6,IF('TABELLA FB2'!C71&lt;100000,'TABELLA FB4'!$AO$7,$AO$8)))</f>
        <v>1.5</v>
      </c>
      <c r="AP71" s="337">
        <f t="shared" si="8"/>
        <v>13.965491969917691</v>
      </c>
      <c r="AQ71" s="391">
        <f>IF('TABELLA FB2'!D71&lt;5000,'TABELLA FB4'!$AO$4,IF('TABELLA FB2'!D71&lt;50000,'TABELLA FB4'!$AO$6,IF('TABELLA FB2'!D71&lt;100000,'TABELLA FB4'!$AO$7,$AO$8)))</f>
        <v>1.5</v>
      </c>
      <c r="AR71" s="337">
        <f t="shared" si="9"/>
        <v>14.985073275623064</v>
      </c>
      <c r="AS71" s="391">
        <f>IF('TABELLA FB2'!E71&lt;5000,'TABELLA FB4'!$AO$4,IF('TABELLA FB2'!E71&lt;50000,'TABELLA FB4'!$AO$6,IF('TABELLA FB2'!E71&lt;100000,'TABELLA FB4'!$AO$7,$AO$8)))</f>
        <v>1.5</v>
      </c>
      <c r="AT71" s="337">
        <f t="shared" si="10"/>
        <v>15.754376659148392</v>
      </c>
      <c r="AU71" s="391">
        <f>IF('TABELLA FB2'!F71&lt;5000,'TABELLA FB4'!$AO$4,IF('TABELLA FB2'!F71&lt;50000,'TABELLA FB4'!$AO$6,IF('TABELLA FB2'!F71&lt;100000,'TABELLA FB4'!$AO$7,$AO$8)))</f>
        <v>1.5</v>
      </c>
      <c r="AV71" s="337">
        <f t="shared" si="11"/>
        <v>16.420845950039546</v>
      </c>
      <c r="AW71" s="129"/>
      <c r="AX71" s="402">
        <f t="shared" si="12"/>
        <v>68275.008000000002</v>
      </c>
      <c r="AY71" s="89">
        <f t="shared" si="13"/>
        <v>68275.008000000002</v>
      </c>
      <c r="AZ71" s="89">
        <f t="shared" si="14"/>
        <v>68275.008000000002</v>
      </c>
      <c r="BA71" s="89">
        <f t="shared" si="15"/>
        <v>68275.008000000002</v>
      </c>
      <c r="BB71" s="89">
        <f t="shared" si="16"/>
        <v>68275.008000000002</v>
      </c>
      <c r="BC71" s="450"/>
      <c r="BD71" s="401">
        <f t="shared" si="17"/>
        <v>0.64446981227803146</v>
      </c>
      <c r="BE71" s="392">
        <f t="shared" si="18"/>
        <v>14.193295115529056</v>
      </c>
      <c r="BF71" s="392">
        <f t="shared" si="19"/>
        <v>15.212876421234428</v>
      </c>
      <c r="BG71" s="392">
        <f t="shared" si="20"/>
        <v>15.982179804759756</v>
      </c>
      <c r="BH71" s="392">
        <f t="shared" si="21"/>
        <v>16.64864909565091</v>
      </c>
      <c r="BI71" s="55"/>
      <c r="BJ71" s="338">
        <f t="shared" si="22"/>
        <v>2.1649863013698631</v>
      </c>
      <c r="BK71" s="338">
        <f t="shared" si="23"/>
        <v>1.9076262251112988</v>
      </c>
      <c r="BL71" s="338" t="str">
        <f t="shared" si="24"/>
        <v>20% Fab civile</v>
      </c>
      <c r="BM71" s="388"/>
      <c r="BN71" s="401">
        <f t="shared" si="25"/>
        <v>0.10111618467782851</v>
      </c>
      <c r="BO71" s="392">
        <f t="shared" si="26"/>
        <v>1.9076262251112985</v>
      </c>
      <c r="BP71" s="392">
        <f t="shared" si="27"/>
        <v>2.0435703992053482</v>
      </c>
      <c r="BQ71" s="392">
        <f t="shared" si="28"/>
        <v>2.1461441836753923</v>
      </c>
      <c r="BR71" s="392">
        <f t="shared" si="29"/>
        <v>2.1649863013698627</v>
      </c>
      <c r="BS71" s="129"/>
      <c r="BT71" s="129"/>
      <c r="BU71" s="340"/>
      <c r="BV71" s="335"/>
    </row>
    <row r="72" spans="1:74" s="8" customFormat="1">
      <c r="A72" s="78" t="str">
        <f>+'TABELLA FB2'!A72</f>
        <v>Curiglia con Monteviasco</v>
      </c>
      <c r="B72" s="349">
        <f>'TABELLA FB2'!B72*'TABELLA FB3'!D72*365/1000</f>
        <v>0</v>
      </c>
      <c r="C72" s="79">
        <f>'TABELLA FB2'!C72*'TABELLA FB3'!E72*365/1000</f>
        <v>18387.334980598764</v>
      </c>
      <c r="D72" s="79">
        <f>'TABELLA FB2'!D72*'TABELLA FB3'!F72*365/1000</f>
        <v>18984.565973888162</v>
      </c>
      <c r="E72" s="79">
        <f>'TABELLA FB2'!E72*'TABELLA FB3'!G72*365/1000</f>
        <v>19516.967761583583</v>
      </c>
      <c r="F72" s="80">
        <f>'TABELLA FB2'!F72*'TABELLA FB3'!H72*365/1000</f>
        <v>20023.381777697647</v>
      </c>
      <c r="G72" s="349">
        <f>+$G$5*'TABELLA FB2'!G72*365/1000</f>
        <v>0</v>
      </c>
      <c r="H72" s="79">
        <f>+$H$5*'TABELLA FB2'!H72*365/1000</f>
        <v>0</v>
      </c>
      <c r="I72" s="79">
        <f>+$I$5*'TABELLA FB2'!I72*365/1000</f>
        <v>0</v>
      </c>
      <c r="J72" s="79">
        <f>+$J$5*'TABELLA FB2'!J72*365/1000</f>
        <v>0</v>
      </c>
      <c r="K72" s="80">
        <f>+$K$5*'TABELLA FB2'!K72*365/1000</f>
        <v>0</v>
      </c>
      <c r="L72" s="349">
        <f>+$L$5*'TABELLA FB2'!L72/1000</f>
        <v>0</v>
      </c>
      <c r="M72" s="79">
        <f>+$M$5*'TABELLA FB2'!M72/1000</f>
        <v>5040.45</v>
      </c>
      <c r="N72" s="79">
        <f>+$N$5*'TABELLA FB2'!N72/1000</f>
        <v>5186.45</v>
      </c>
      <c r="O72" s="79">
        <f>+$O$5*'TABELLA FB2'!O72/1000</f>
        <v>5332.45</v>
      </c>
      <c r="P72" s="80">
        <f>+$P$5*'TABELLA FB2'!P72/1000</f>
        <v>5478.45</v>
      </c>
      <c r="Q72" s="349">
        <f>+$Q$5*'TABELLA FB2'!Q72*200/1000</f>
        <v>448</v>
      </c>
      <c r="R72" s="79">
        <f>+$R$5*'TABELLA FB2'!R72*200/1000</f>
        <v>448</v>
      </c>
      <c r="S72" s="79">
        <f>+$S$5*'TABELLA FB2'!S72*200/1000</f>
        <v>448</v>
      </c>
      <c r="T72" s="79">
        <f>+$T$5*'TABELLA FB2'!T72*200/1000</f>
        <v>448</v>
      </c>
      <c r="U72" s="80">
        <f>+$U$5*'TABELLA FB2'!U72*200/1000</f>
        <v>448</v>
      </c>
      <c r="V72" s="349">
        <f>+$V$5*('TABELLA FB2'!V72/10^4)*240</f>
        <v>0</v>
      </c>
      <c r="W72" s="79">
        <f>+$W$5*('TABELLA FB2'!W72/10^4)*240</f>
        <v>0</v>
      </c>
      <c r="X72" s="82">
        <f>+W72+$X$6*(('TABELLA FB2'!X72-'TABELLA FB2'!W72)/10^4)*240</f>
        <v>0</v>
      </c>
      <c r="Y72" s="79">
        <f t="shared" ref="Y72:Z91" si="34">+X72</f>
        <v>0</v>
      </c>
      <c r="Z72" s="80">
        <f t="shared" si="34"/>
        <v>0</v>
      </c>
      <c r="AA72" s="349">
        <f>+$AA$5*('TABELLA FB2'!AA72/10^4)*240</f>
        <v>0</v>
      </c>
      <c r="AB72" s="79">
        <f t="shared" ref="AB72:AE91" si="35">+AA72</f>
        <v>0</v>
      </c>
      <c r="AC72" s="79">
        <f t="shared" si="35"/>
        <v>0</v>
      </c>
      <c r="AD72" s="79">
        <f t="shared" si="35"/>
        <v>0</v>
      </c>
      <c r="AE72" s="80">
        <f t="shared" si="35"/>
        <v>0</v>
      </c>
      <c r="AF72" s="479"/>
      <c r="AG72" s="349">
        <f t="shared" si="2"/>
        <v>448</v>
      </c>
      <c r="AH72" s="89">
        <f t="shared" si="3"/>
        <v>23875.784980598764</v>
      </c>
      <c r="AI72" s="89">
        <f t="shared" si="4"/>
        <v>24619.015973888163</v>
      </c>
      <c r="AJ72" s="89">
        <f t="shared" si="5"/>
        <v>25297.417761583583</v>
      </c>
      <c r="AK72" s="89">
        <f t="shared" si="6"/>
        <v>25949.831777697647</v>
      </c>
      <c r="AL72" s="389"/>
      <c r="AM72" s="336">
        <f>IF('TABELLA FB2'!B72&lt;5000,'TABELLA FB4'!$AO$4,IF('TABELLA FB2'!B72&lt;50000,'TABELLA FB4'!$AO$6,IF('TABELLA FB2'!B72&lt;100000,'TABELLA FB4'!$AO$8)))</f>
        <v>1.5</v>
      </c>
      <c r="AN72" s="401">
        <f t="shared" si="7"/>
        <v>0</v>
      </c>
      <c r="AO72" s="391">
        <f>IF('TABELLA FB2'!C72&lt;5000,'TABELLA FB4'!$AO$4,IF('TABELLA FB2'!C72&lt;50000,'TABELLA FB4'!$AO$6,IF('TABELLA FB2'!C72&lt;100000,'TABELLA FB4'!$AO$7,$AO$8)))</f>
        <v>1.5</v>
      </c>
      <c r="AP72" s="337">
        <f t="shared" si="8"/>
        <v>1.1143352825627264</v>
      </c>
      <c r="AQ72" s="391">
        <f>IF('TABELLA FB2'!D72&lt;5000,'TABELLA FB4'!$AO$4,IF('TABELLA FB2'!D72&lt;50000,'TABELLA FB4'!$AO$6,IF('TABELLA FB2'!D72&lt;100000,'TABELLA FB4'!$AO$7,$AO$8)))</f>
        <v>1.5</v>
      </c>
      <c r="AR72" s="337">
        <f t="shared" si="9"/>
        <v>1.1496868328523668</v>
      </c>
      <c r="AS72" s="391">
        <f>IF('TABELLA FB2'!E72&lt;5000,'TABELLA FB4'!$AO$4,IF('TABELLA FB2'!E72&lt;50000,'TABELLA FB4'!$AO$6,IF('TABELLA FB2'!E72&lt;100000,'TABELLA FB4'!$AO$7,$AO$8)))</f>
        <v>1.5</v>
      </c>
      <c r="AT72" s="337">
        <f t="shared" si="10"/>
        <v>1.1819548022062205</v>
      </c>
      <c r="AU72" s="391">
        <f>IF('TABELLA FB2'!F72&lt;5000,'TABELLA FB4'!$AO$4,IF('TABELLA FB2'!F72&lt;50000,'TABELLA FB4'!$AO$6,IF('TABELLA FB2'!F72&lt;100000,'TABELLA FB4'!$AO$7,$AO$8)))</f>
        <v>1.5</v>
      </c>
      <c r="AV72" s="337">
        <f t="shared" si="11"/>
        <v>1.2129866713136246</v>
      </c>
      <c r="AW72" s="129"/>
      <c r="AX72" s="402">
        <f t="shared" si="12"/>
        <v>0</v>
      </c>
      <c r="AY72" s="89">
        <f t="shared" si="13"/>
        <v>0</v>
      </c>
      <c r="AZ72" s="89">
        <f t="shared" si="14"/>
        <v>0</v>
      </c>
      <c r="BA72" s="89">
        <f t="shared" si="15"/>
        <v>0</v>
      </c>
      <c r="BB72" s="89">
        <f t="shared" si="16"/>
        <v>0</v>
      </c>
      <c r="BC72" s="450"/>
      <c r="BD72" s="401">
        <f t="shared" si="17"/>
        <v>1.4205986808726534E-2</v>
      </c>
      <c r="BE72" s="392">
        <f t="shared" si="18"/>
        <v>1.1285412693714529</v>
      </c>
      <c r="BF72" s="392">
        <f t="shared" si="19"/>
        <v>1.1638928196610934</v>
      </c>
      <c r="BG72" s="392">
        <f t="shared" si="20"/>
        <v>1.196160789014947</v>
      </c>
      <c r="BH72" s="392">
        <f t="shared" si="21"/>
        <v>1.2271926581223511</v>
      </c>
      <c r="BI72" s="55"/>
      <c r="BJ72" s="338">
        <f t="shared" si="22"/>
        <v>0</v>
      </c>
      <c r="BK72" s="338">
        <f t="shared" si="23"/>
        <v>0.15141923503677551</v>
      </c>
      <c r="BL72" s="338" t="str">
        <f t="shared" si="24"/>
        <v/>
      </c>
      <c r="BM72" s="388"/>
      <c r="BN72" s="401">
        <f t="shared" si="25"/>
        <v>0</v>
      </c>
      <c r="BO72" s="392">
        <f t="shared" si="26"/>
        <v>0</v>
      </c>
      <c r="BP72" s="392">
        <f t="shared" si="27"/>
        <v>0</v>
      </c>
      <c r="BQ72" s="392">
        <f t="shared" si="28"/>
        <v>0</v>
      </c>
      <c r="BR72" s="392">
        <f t="shared" si="29"/>
        <v>0</v>
      </c>
      <c r="BS72" s="129"/>
      <c r="BT72" s="129"/>
      <c r="BU72" s="340"/>
      <c r="BV72" s="335"/>
    </row>
    <row r="73" spans="1:74" s="8" customFormat="1">
      <c r="A73" s="78" t="str">
        <f>+'TABELLA FB2'!A73</f>
        <v>Cuveglio</v>
      </c>
      <c r="B73" s="349">
        <f>'TABELLA FB2'!B73*'TABELLA FB3'!D73*365/1000</f>
        <v>0</v>
      </c>
      <c r="C73" s="79">
        <f>'TABELLA FB2'!C73*'TABELLA FB3'!E73*365/1000</f>
        <v>329450.79150884133</v>
      </c>
      <c r="D73" s="79">
        <f>'TABELLA FB2'!D73*'TABELLA FB3'!F73*365/1000</f>
        <v>352342.28271106916</v>
      </c>
      <c r="E73" s="79">
        <f>'TABELLA FB2'!E73*'TABELLA FB3'!G73*365/1000</f>
        <v>369761.65471739369</v>
      </c>
      <c r="F73" s="80">
        <f>'TABELLA FB2'!F73*'TABELLA FB3'!H73*365/1000</f>
        <v>384940.70970397739</v>
      </c>
      <c r="G73" s="349">
        <f>+$G$5*'TABELLA FB2'!G73*365/1000</f>
        <v>3139</v>
      </c>
      <c r="H73" s="79">
        <f>+$H$5*'TABELLA FB2'!H73*365/1000</f>
        <v>3547.9316008644569</v>
      </c>
      <c r="I73" s="79">
        <f>+$I$5*'TABELLA FB2'!I73*365/1000</f>
        <v>3708.866133800725</v>
      </c>
      <c r="J73" s="79">
        <f>+$J$5*'TABELLA FB2'!J73*365/1000</f>
        <v>3806.3699750319952</v>
      </c>
      <c r="K73" s="80">
        <f>+$K$5*'TABELLA FB2'!K73*365/1000</f>
        <v>3877.1006732774717</v>
      </c>
      <c r="L73" s="349">
        <f>+$L$5*'TABELLA FB2'!L73/1000</f>
        <v>0</v>
      </c>
      <c r="M73" s="79">
        <f>+$M$5*'TABELLA FB2'!M73/1000</f>
        <v>4582.8149999999996</v>
      </c>
      <c r="N73" s="79">
        <f>+$N$5*'TABELLA FB2'!N73/1000</f>
        <v>4743.415</v>
      </c>
      <c r="O73" s="79">
        <f>+$O$5*'TABELLA FB2'!O73/1000</f>
        <v>4904.0150000000012</v>
      </c>
      <c r="P73" s="80">
        <f>+$P$5*'TABELLA FB2'!P73/1000</f>
        <v>5064.6149999999998</v>
      </c>
      <c r="Q73" s="349">
        <f>+$Q$5*'TABELLA FB2'!Q73*200/1000</f>
        <v>8160</v>
      </c>
      <c r="R73" s="79">
        <f>+$R$5*'TABELLA FB2'!R73*200/1000</f>
        <v>8160</v>
      </c>
      <c r="S73" s="79">
        <f>+$S$5*'TABELLA FB2'!S73*200/1000</f>
        <v>8160</v>
      </c>
      <c r="T73" s="79">
        <f>+$T$5*'TABELLA FB2'!T73*200/1000</f>
        <v>8160</v>
      </c>
      <c r="U73" s="80">
        <f>+$U$5*'TABELLA FB2'!U73*200/1000</f>
        <v>8160</v>
      </c>
      <c r="V73" s="349">
        <f>+$V$5*('TABELLA FB2'!V73/10^4)*240</f>
        <v>187262.49600000001</v>
      </c>
      <c r="W73" s="79">
        <f>+$W$5*('TABELLA FB2'!W73/10^4)*240</f>
        <v>187262.49600000001</v>
      </c>
      <c r="X73" s="82">
        <f>+W73+$X$6*(('TABELLA FB2'!X73-'TABELLA FB2'!W73)/10^4)*240</f>
        <v>187262.49600000001</v>
      </c>
      <c r="Y73" s="79">
        <f t="shared" si="34"/>
        <v>187262.49600000001</v>
      </c>
      <c r="Z73" s="80">
        <f t="shared" si="34"/>
        <v>187262.49600000001</v>
      </c>
      <c r="AA73" s="349">
        <f>+$AA$5*('TABELLA FB2'!AA73/10^4)*240</f>
        <v>0</v>
      </c>
      <c r="AB73" s="79">
        <f t="shared" si="35"/>
        <v>0</v>
      </c>
      <c r="AC73" s="79">
        <f t="shared" si="35"/>
        <v>0</v>
      </c>
      <c r="AD73" s="79">
        <f t="shared" si="35"/>
        <v>0</v>
      </c>
      <c r="AE73" s="80">
        <f t="shared" si="35"/>
        <v>0</v>
      </c>
      <c r="AF73" s="479"/>
      <c r="AG73" s="349">
        <f t="shared" si="2"/>
        <v>11299</v>
      </c>
      <c r="AH73" s="89">
        <f t="shared" si="3"/>
        <v>345741.53810970578</v>
      </c>
      <c r="AI73" s="89">
        <f t="shared" si="4"/>
        <v>368954.56384486984</v>
      </c>
      <c r="AJ73" s="89">
        <f t="shared" si="5"/>
        <v>386632.03969242569</v>
      </c>
      <c r="AK73" s="89">
        <f t="shared" si="6"/>
        <v>402042.42537725484</v>
      </c>
      <c r="AL73" s="389"/>
      <c r="AM73" s="336">
        <f>IF('TABELLA FB2'!B73&lt;5000,'TABELLA FB4'!$AO$4,IF('TABELLA FB2'!B73&lt;50000,'TABELLA FB4'!$AO$6,IF('TABELLA FB2'!B73&lt;100000,'TABELLA FB4'!$AO$8)))</f>
        <v>1.5</v>
      </c>
      <c r="AN73" s="401">
        <f t="shared" si="7"/>
        <v>0.14930555555555552</v>
      </c>
      <c r="AO73" s="391">
        <f>IF('TABELLA FB2'!C73&lt;5000,'TABELLA FB4'!$AO$4,IF('TABELLA FB2'!C73&lt;50000,'TABELLA FB4'!$AO$6,IF('TABELLA FB2'!C73&lt;100000,'TABELLA FB4'!$AO$7,$AO$8)))</f>
        <v>1.5</v>
      </c>
      <c r="AP73" s="337">
        <f t="shared" si="8"/>
        <v>16.056960526527099</v>
      </c>
      <c r="AQ73" s="391">
        <f>IF('TABELLA FB2'!D73&lt;5000,'TABELLA FB4'!$AO$4,IF('TABELLA FB2'!D73&lt;50000,'TABELLA FB4'!$AO$6,IF('TABELLA FB2'!D73&lt;100000,'TABELLA FB4'!$AO$7,$AO$8)))</f>
        <v>1.5</v>
      </c>
      <c r="AR73" s="337">
        <f t="shared" si="9"/>
        <v>17.161080852590839</v>
      </c>
      <c r="AS73" s="391">
        <f>IF('TABELLA FB2'!E73&lt;5000,'TABELLA FB4'!$AO$4,IF('TABELLA FB2'!E73&lt;50000,'TABELLA FB4'!$AO$6,IF('TABELLA FB2'!E73&lt;100000,'TABELLA FB4'!$AO$7,$AO$8)))</f>
        <v>1.5</v>
      </c>
      <c r="AT73" s="337">
        <f t="shared" si="10"/>
        <v>18.001904475476866</v>
      </c>
      <c r="AU73" s="391">
        <f>IF('TABELLA FB2'!F73&lt;5000,'TABELLA FB4'!$AO$4,IF('TABELLA FB2'!F73&lt;50000,'TABELLA FB4'!$AO$6,IF('TABELLA FB2'!F73&lt;100000,'TABELLA FB4'!$AO$7,$AO$8)))</f>
        <v>1.5</v>
      </c>
      <c r="AV73" s="337">
        <f t="shared" si="11"/>
        <v>18.734894662160141</v>
      </c>
      <c r="AW73" s="129"/>
      <c r="AX73" s="402">
        <f t="shared" si="12"/>
        <v>187262.49600000001</v>
      </c>
      <c r="AY73" s="89">
        <f t="shared" si="13"/>
        <v>187262.49600000001</v>
      </c>
      <c r="AZ73" s="89">
        <f t="shared" si="14"/>
        <v>187262.49600000001</v>
      </c>
      <c r="BA73" s="89">
        <f t="shared" si="15"/>
        <v>187262.49600000001</v>
      </c>
      <c r="BB73" s="89">
        <f t="shared" si="16"/>
        <v>187262.49600000001</v>
      </c>
      <c r="BC73" s="450"/>
      <c r="BD73" s="401">
        <f t="shared" si="17"/>
        <v>0.40805745814307454</v>
      </c>
      <c r="BE73" s="392">
        <f t="shared" si="18"/>
        <v>16.315712429114619</v>
      </c>
      <c r="BF73" s="392">
        <f t="shared" si="19"/>
        <v>17.419832755178358</v>
      </c>
      <c r="BG73" s="392">
        <f t="shared" si="20"/>
        <v>18.260656378064386</v>
      </c>
      <c r="BH73" s="392">
        <f t="shared" si="21"/>
        <v>18.99364656474766</v>
      </c>
      <c r="BI73" s="55"/>
      <c r="BJ73" s="338">
        <f t="shared" si="22"/>
        <v>5.9380547945205482</v>
      </c>
      <c r="BK73" s="338">
        <f t="shared" si="23"/>
        <v>2.1926784507211177</v>
      </c>
      <c r="BL73" s="338" t="str">
        <f t="shared" si="24"/>
        <v>20% Fab civile</v>
      </c>
      <c r="BM73" s="388"/>
      <c r="BN73" s="401">
        <f t="shared" si="25"/>
        <v>7.1657787924911204E-2</v>
      </c>
      <c r="BO73" s="392">
        <f t="shared" si="26"/>
        <v>2.1926784507211172</v>
      </c>
      <c r="BP73" s="392">
        <f t="shared" si="27"/>
        <v>2.3398944941962823</v>
      </c>
      <c r="BQ73" s="392">
        <f t="shared" si="28"/>
        <v>2.4520043105810858</v>
      </c>
      <c r="BR73" s="392">
        <f t="shared" si="29"/>
        <v>2.5497363354721894</v>
      </c>
      <c r="BS73" s="129"/>
      <c r="BT73" s="129"/>
      <c r="BU73" s="340"/>
      <c r="BV73" s="335"/>
    </row>
    <row r="74" spans="1:74" s="8" customFormat="1">
      <c r="A74" s="78" t="str">
        <f>+'TABELLA FB2'!A74</f>
        <v>Cuvio</v>
      </c>
      <c r="B74" s="349">
        <f>'TABELLA FB2'!B74*'TABELLA FB3'!D74*365/1000</f>
        <v>0</v>
      </c>
      <c r="C74" s="79">
        <f>'TABELLA FB2'!C74*'TABELLA FB3'!E74*365/1000</f>
        <v>164911.0185822151</v>
      </c>
      <c r="D74" s="79">
        <f>'TABELLA FB2'!D74*'TABELLA FB3'!F74*365/1000</f>
        <v>176015.49265529405</v>
      </c>
      <c r="E74" s="79">
        <f>'TABELLA FB2'!E74*'TABELLA FB3'!G74*365/1000</f>
        <v>184500.41139001824</v>
      </c>
      <c r="F74" s="80">
        <f>'TABELLA FB2'!F74*'TABELLA FB3'!H74*365/1000</f>
        <v>191914.14590061209</v>
      </c>
      <c r="G74" s="349">
        <f>+$G$5*'TABELLA FB2'!G74*365/1000</f>
        <v>3431</v>
      </c>
      <c r="H74" s="79">
        <f>+$H$5*'TABELLA FB2'!H74*365/1000</f>
        <v>3932.4935200374325</v>
      </c>
      <c r="I74" s="79">
        <f>+$I$5*'TABELLA FB2'!I74*365/1000</f>
        <v>4102.6167461008345</v>
      </c>
      <c r="J74" s="79">
        <f>+$J$5*'TABELLA FB2'!J74*365/1000</f>
        <v>4205.5240831548253</v>
      </c>
      <c r="K74" s="80">
        <f>+$K$5*'TABELLA FB2'!K74*365/1000</f>
        <v>4280.0996567762468</v>
      </c>
      <c r="L74" s="349">
        <f>+$L$5*'TABELLA FB2'!L74/1000</f>
        <v>0</v>
      </c>
      <c r="M74" s="79">
        <f>+$M$5*'TABELLA FB2'!M74/1000</f>
        <v>4533.71</v>
      </c>
      <c r="N74" s="79">
        <f>+$N$5*'TABELLA FB2'!N74/1000</f>
        <v>4665.1099999999997</v>
      </c>
      <c r="O74" s="79">
        <f>+$O$5*'TABELLA FB2'!O74/1000</f>
        <v>4796.51</v>
      </c>
      <c r="P74" s="80">
        <f>+$P$5*'TABELLA FB2'!P74/1000</f>
        <v>4927.91</v>
      </c>
      <c r="Q74" s="349">
        <f>+$Q$5*'TABELLA FB2'!Q74*200/1000</f>
        <v>3568</v>
      </c>
      <c r="R74" s="79">
        <f>+$R$5*'TABELLA FB2'!R74*200/1000</f>
        <v>3568</v>
      </c>
      <c r="S74" s="79">
        <f>+$S$5*'TABELLA FB2'!S74*200/1000</f>
        <v>3568</v>
      </c>
      <c r="T74" s="79">
        <f>+$T$5*'TABELLA FB2'!T74*200/1000</f>
        <v>3568</v>
      </c>
      <c r="U74" s="80">
        <f>+$U$5*'TABELLA FB2'!U74*200/1000</f>
        <v>3568</v>
      </c>
      <c r="V74" s="349">
        <f>+$V$5*('TABELLA FB2'!V74/10^4)*240</f>
        <v>180372.09599999999</v>
      </c>
      <c r="W74" s="79">
        <f>+$W$5*('TABELLA FB2'!W74/10^4)*240</f>
        <v>180372.09599999999</v>
      </c>
      <c r="X74" s="82">
        <f>+W74+$X$6*(('TABELLA FB2'!X74-'TABELLA FB2'!W74)/10^4)*240</f>
        <v>180372.09599999999</v>
      </c>
      <c r="Y74" s="79">
        <f t="shared" si="34"/>
        <v>180372.09599999999</v>
      </c>
      <c r="Z74" s="80">
        <f t="shared" si="34"/>
        <v>180372.09599999999</v>
      </c>
      <c r="AA74" s="349">
        <f>+$AA$5*('TABELLA FB2'!AA74/10^4)*240</f>
        <v>0</v>
      </c>
      <c r="AB74" s="79">
        <f t="shared" si="35"/>
        <v>0</v>
      </c>
      <c r="AC74" s="79">
        <f t="shared" si="35"/>
        <v>0</v>
      </c>
      <c r="AD74" s="79">
        <f t="shared" si="35"/>
        <v>0</v>
      </c>
      <c r="AE74" s="80">
        <f t="shared" si="35"/>
        <v>0</v>
      </c>
      <c r="AF74" s="479"/>
      <c r="AG74" s="349">
        <f t="shared" si="2"/>
        <v>6999</v>
      </c>
      <c r="AH74" s="89">
        <f t="shared" si="3"/>
        <v>176945.22210225253</v>
      </c>
      <c r="AI74" s="89">
        <f t="shared" si="4"/>
        <v>188351.21940139486</v>
      </c>
      <c r="AJ74" s="89">
        <f t="shared" si="5"/>
        <v>197070.44547317308</v>
      </c>
      <c r="AK74" s="89">
        <f t="shared" si="6"/>
        <v>204690.15555738832</v>
      </c>
      <c r="AL74" s="389"/>
      <c r="AM74" s="336">
        <f>IF('TABELLA FB2'!B74&lt;5000,'TABELLA FB4'!$AO$4,IF('TABELLA FB2'!B74&lt;50000,'TABELLA FB4'!$AO$6,IF('TABELLA FB2'!B74&lt;100000,'TABELLA FB4'!$AO$8)))</f>
        <v>1.5</v>
      </c>
      <c r="AN74" s="401">
        <f t="shared" si="7"/>
        <v>0.16319444444444442</v>
      </c>
      <c r="AO74" s="391">
        <f>IF('TABELLA FB2'!C74&lt;5000,'TABELLA FB4'!$AO$4,IF('TABELLA FB2'!C74&lt;50000,'TABELLA FB4'!$AO$6,IF('TABELLA FB2'!C74&lt;100000,'TABELLA FB4'!$AO$7,$AO$8)))</f>
        <v>1.5</v>
      </c>
      <c r="AP74" s="337">
        <f t="shared" si="8"/>
        <v>8.2466334713780682</v>
      </c>
      <c r="AQ74" s="391">
        <f>IF('TABELLA FB2'!D74&lt;5000,'TABELLA FB4'!$AO$4,IF('TABELLA FB2'!D74&lt;50000,'TABELLA FB4'!$AO$6,IF('TABELLA FB2'!D74&lt;100000,'TABELLA FB4'!$AO$7,$AO$8)))</f>
        <v>1.5</v>
      </c>
      <c r="AR74" s="337">
        <f t="shared" si="9"/>
        <v>8.7891561739628443</v>
      </c>
      <c r="AS74" s="391">
        <f>IF('TABELLA FB2'!E74&lt;5000,'TABELLA FB4'!$AO$4,IF('TABELLA FB2'!E74&lt;50000,'TABELLA FB4'!$AO$6,IF('TABELLA FB2'!E74&lt;100000,'TABELLA FB4'!$AO$7,$AO$8)))</f>
        <v>1.5</v>
      </c>
      <c r="AT74" s="337">
        <f t="shared" si="10"/>
        <v>9.2038834414561013</v>
      </c>
      <c r="AU74" s="391">
        <f>IF('TABELLA FB2'!F74&lt;5000,'TABELLA FB4'!$AO$4,IF('TABELLA FB2'!F74&lt;50000,'TABELLA FB4'!$AO$6,IF('TABELLA FB2'!F74&lt;100000,'TABELLA FB4'!$AO$7,$AO$8)))</f>
        <v>1.5</v>
      </c>
      <c r="AV74" s="337">
        <f t="shared" si="11"/>
        <v>9.5663125740766883</v>
      </c>
      <c r="AW74" s="129"/>
      <c r="AX74" s="402">
        <f t="shared" si="12"/>
        <v>180372.09599999999</v>
      </c>
      <c r="AY74" s="89">
        <f t="shared" si="13"/>
        <v>180372.09599999999</v>
      </c>
      <c r="AZ74" s="89">
        <f t="shared" si="14"/>
        <v>180372.09599999999</v>
      </c>
      <c r="BA74" s="89">
        <f t="shared" si="15"/>
        <v>180372.09599999999</v>
      </c>
      <c r="BB74" s="89">
        <f t="shared" si="16"/>
        <v>180372.09599999999</v>
      </c>
      <c r="BC74" s="450"/>
      <c r="BD74" s="401">
        <f t="shared" si="17"/>
        <v>0.27633498224251646</v>
      </c>
      <c r="BE74" s="392">
        <f t="shared" si="18"/>
        <v>8.3597740091761406</v>
      </c>
      <c r="BF74" s="392">
        <f t="shared" si="19"/>
        <v>8.9022967117609166</v>
      </c>
      <c r="BG74" s="392">
        <f t="shared" si="20"/>
        <v>9.3170239792541736</v>
      </c>
      <c r="BH74" s="392">
        <f t="shared" si="21"/>
        <v>9.6794531118747607</v>
      </c>
      <c r="BI74" s="55"/>
      <c r="BJ74" s="338">
        <f t="shared" si="22"/>
        <v>5.7195616438356165</v>
      </c>
      <c r="BK74" s="338">
        <f t="shared" si="23"/>
        <v>1.1221792370766903</v>
      </c>
      <c r="BL74" s="338" t="str">
        <f t="shared" si="24"/>
        <v>20% Fab civile</v>
      </c>
      <c r="BM74" s="388"/>
      <c r="BN74" s="401">
        <f t="shared" si="25"/>
        <v>4.4387366818873668E-2</v>
      </c>
      <c r="BO74" s="392">
        <f t="shared" si="26"/>
        <v>1.1221792370766903</v>
      </c>
      <c r="BP74" s="392">
        <f t="shared" si="27"/>
        <v>1.1945155974213271</v>
      </c>
      <c r="BQ74" s="392">
        <f t="shared" si="28"/>
        <v>1.2498125664204278</v>
      </c>
      <c r="BR74" s="392">
        <f t="shared" si="29"/>
        <v>1.2981364507698396</v>
      </c>
      <c r="BS74" s="129"/>
      <c r="BT74" s="129"/>
      <c r="BU74" s="340"/>
      <c r="BV74" s="335"/>
    </row>
    <row r="75" spans="1:74" s="8" customFormat="1">
      <c r="A75" s="78" t="str">
        <f>+'TABELLA FB2'!A75</f>
        <v>Daverio</v>
      </c>
      <c r="B75" s="349">
        <f>'TABELLA FB2'!B75*'TABELLA FB3'!D75*365/1000</f>
        <v>0</v>
      </c>
      <c r="C75" s="79">
        <f>'TABELLA FB2'!C75*'TABELLA FB3'!E75*365/1000</f>
        <v>282059.19207894249</v>
      </c>
      <c r="D75" s="79">
        <f>'TABELLA FB2'!D75*'TABELLA FB3'!F75*365/1000</f>
        <v>298765.29584414017</v>
      </c>
      <c r="E75" s="79">
        <f>'TABELLA FB2'!E75*'TABELLA FB3'!G75*365/1000</f>
        <v>311773.78003836988</v>
      </c>
      <c r="F75" s="80">
        <f>'TABELLA FB2'!F75*'TABELLA FB3'!H75*365/1000</f>
        <v>323277.07733511372</v>
      </c>
      <c r="G75" s="349">
        <f>+$G$5*'TABELLA FB2'!G75*365/1000</f>
        <v>0</v>
      </c>
      <c r="H75" s="79">
        <f>+$H$5*'TABELLA FB2'!H75*365/1000</f>
        <v>0</v>
      </c>
      <c r="I75" s="79">
        <f>+$I$5*'TABELLA FB2'!I75*365/1000</f>
        <v>0</v>
      </c>
      <c r="J75" s="79">
        <f>+$J$5*'TABELLA FB2'!J75*365/1000</f>
        <v>0</v>
      </c>
      <c r="K75" s="80">
        <f>+$K$5*'TABELLA FB2'!K75*365/1000</f>
        <v>0</v>
      </c>
      <c r="L75" s="349">
        <f>+$L$5*'TABELLA FB2'!L75/1000</f>
        <v>0</v>
      </c>
      <c r="M75" s="79">
        <f>+$M$5*'TABELLA FB2'!M75/1000</f>
        <v>534.9</v>
      </c>
      <c r="N75" s="79">
        <f>+$N$5*'TABELLA FB2'!N75/1000</f>
        <v>571.4</v>
      </c>
      <c r="O75" s="79">
        <f>+$O$5*'TABELLA FB2'!O75/1000</f>
        <v>607.9</v>
      </c>
      <c r="P75" s="80">
        <f>+$P$5*'TABELLA FB2'!P75/1000</f>
        <v>644.4</v>
      </c>
      <c r="Q75" s="349">
        <f>+$Q$5*'TABELLA FB2'!Q75*200/1000</f>
        <v>9200</v>
      </c>
      <c r="R75" s="79">
        <f>+$R$5*'TABELLA FB2'!R75*200/1000</f>
        <v>9200</v>
      </c>
      <c r="S75" s="79">
        <f>+$S$5*'TABELLA FB2'!S75*200/1000</f>
        <v>9200</v>
      </c>
      <c r="T75" s="79">
        <f>+$T$5*'TABELLA FB2'!T75*200/1000</f>
        <v>9200</v>
      </c>
      <c r="U75" s="80">
        <f>+$U$5*'TABELLA FB2'!U75*200/1000</f>
        <v>9200</v>
      </c>
      <c r="V75" s="349">
        <f>+$V$5*('TABELLA FB2'!V75/10^4)*240</f>
        <v>345017.66399999999</v>
      </c>
      <c r="W75" s="79">
        <f>+$W$5*('TABELLA FB2'!W75/10^4)*240</f>
        <v>345017.66399999999</v>
      </c>
      <c r="X75" s="82">
        <f>+W75+$X$6*(('TABELLA FB2'!X75-'TABELLA FB2'!W75)/10^4)*240</f>
        <v>345017.66399999999</v>
      </c>
      <c r="Y75" s="79">
        <f t="shared" si="34"/>
        <v>345017.66399999999</v>
      </c>
      <c r="Z75" s="80">
        <f t="shared" si="34"/>
        <v>345017.66399999999</v>
      </c>
      <c r="AA75" s="349">
        <f>+$AA$5*('TABELLA FB2'!AA75/10^4)*240</f>
        <v>21018.528000000002</v>
      </c>
      <c r="AB75" s="79">
        <f t="shared" si="35"/>
        <v>21018.528000000002</v>
      </c>
      <c r="AC75" s="79">
        <f t="shared" si="35"/>
        <v>21018.528000000002</v>
      </c>
      <c r="AD75" s="79">
        <f t="shared" si="35"/>
        <v>21018.528000000002</v>
      </c>
      <c r="AE75" s="80">
        <f t="shared" si="35"/>
        <v>21018.528000000002</v>
      </c>
      <c r="AF75" s="479"/>
      <c r="AG75" s="349">
        <f t="shared" si="2"/>
        <v>9200</v>
      </c>
      <c r="AH75" s="89">
        <f t="shared" si="3"/>
        <v>291794.09207894251</v>
      </c>
      <c r="AI75" s="89">
        <f t="shared" si="4"/>
        <v>308536.69584414019</v>
      </c>
      <c r="AJ75" s="89">
        <f t="shared" si="5"/>
        <v>321581.6800383699</v>
      </c>
      <c r="AK75" s="89">
        <f t="shared" si="6"/>
        <v>333121.47733511374</v>
      </c>
      <c r="AL75" s="389"/>
      <c r="AM75" s="336">
        <f>IF('TABELLA FB2'!B75&lt;5000,'TABELLA FB4'!$AO$4,IF('TABELLA FB2'!B75&lt;50000,'TABELLA FB4'!$AO$6,IF('TABELLA FB2'!B75&lt;100000,'TABELLA FB4'!$AO$8)))</f>
        <v>1.5</v>
      </c>
      <c r="AN75" s="401">
        <f t="shared" si="7"/>
        <v>0</v>
      </c>
      <c r="AO75" s="391">
        <f>IF('TABELLA FB2'!C75&lt;5000,'TABELLA FB4'!$AO$4,IF('TABELLA FB2'!C75&lt;50000,'TABELLA FB4'!$AO$6,IF('TABELLA FB2'!C75&lt;100000,'TABELLA FB4'!$AO$7,$AO$8)))</f>
        <v>1.5</v>
      </c>
      <c r="AP75" s="337">
        <f t="shared" si="8"/>
        <v>13.441499813496122</v>
      </c>
      <c r="AQ75" s="391">
        <f>IF('TABELLA FB2'!D75&lt;5000,'TABELLA FB4'!$AO$4,IF('TABELLA FB2'!D75&lt;50000,'TABELLA FB4'!$AO$6,IF('TABELLA FB2'!D75&lt;100000,'TABELLA FB4'!$AO$7,$AO$8)))</f>
        <v>1.5</v>
      </c>
      <c r="AR75" s="337">
        <f t="shared" si="9"/>
        <v>14.237856537487641</v>
      </c>
      <c r="AS75" s="391">
        <f>IF('TABELLA FB2'!E75&lt;5000,'TABELLA FB4'!$AO$4,IF('TABELLA FB2'!E75&lt;50000,'TABELLA FB4'!$AO$6,IF('TABELLA FB2'!E75&lt;100000,'TABELLA FB4'!$AO$7,$AO$8)))</f>
        <v>1.5</v>
      </c>
      <c r="AT75" s="337">
        <f t="shared" si="10"/>
        <v>14.858337140333422</v>
      </c>
      <c r="AU75" s="391">
        <f>IF('TABELLA FB2'!F75&lt;5000,'TABELLA FB4'!$AO$4,IF('TABELLA FB2'!F75&lt;50000,'TABELLA FB4'!$AO$6,IF('TABELLA FB2'!F75&lt;100000,'TABELLA FB4'!$AO$7,$AO$8)))</f>
        <v>1.5</v>
      </c>
      <c r="AV75" s="337">
        <f t="shared" si="11"/>
        <v>15.407223998055255</v>
      </c>
      <c r="AW75" s="129"/>
      <c r="AX75" s="402">
        <f t="shared" si="12"/>
        <v>366036.19199999998</v>
      </c>
      <c r="AY75" s="89">
        <f t="shared" si="13"/>
        <v>366036.19199999998</v>
      </c>
      <c r="AZ75" s="89">
        <f t="shared" si="14"/>
        <v>366036.19199999998</v>
      </c>
      <c r="BA75" s="89">
        <f t="shared" si="15"/>
        <v>366036.19199999998</v>
      </c>
      <c r="BB75" s="89">
        <f t="shared" si="16"/>
        <v>366036.19199999998</v>
      </c>
      <c r="BC75" s="450"/>
      <c r="BD75" s="401">
        <f t="shared" si="17"/>
        <v>0.29173008625063418</v>
      </c>
      <c r="BE75" s="392">
        <f t="shared" si="18"/>
        <v>13.733229899746757</v>
      </c>
      <c r="BF75" s="392">
        <f t="shared" si="19"/>
        <v>14.529586623738275</v>
      </c>
      <c r="BG75" s="392">
        <f t="shared" si="20"/>
        <v>15.150067226584056</v>
      </c>
      <c r="BH75" s="392">
        <f t="shared" si="21"/>
        <v>15.698954084305889</v>
      </c>
      <c r="BI75" s="55"/>
      <c r="BJ75" s="338">
        <f t="shared" si="22"/>
        <v>11.606931506849316</v>
      </c>
      <c r="BK75" s="338">
        <f t="shared" si="23"/>
        <v>1.8505459923829433</v>
      </c>
      <c r="BL75" s="338" t="str">
        <f t="shared" si="24"/>
        <v>20% Fab civile</v>
      </c>
      <c r="BM75" s="388"/>
      <c r="BN75" s="401">
        <f t="shared" si="25"/>
        <v>5.8346017250126829E-2</v>
      </c>
      <c r="BO75" s="392">
        <f t="shared" si="26"/>
        <v>1.8505459923829433</v>
      </c>
      <c r="BP75" s="392">
        <f t="shared" si="27"/>
        <v>1.9567268889151457</v>
      </c>
      <c r="BQ75" s="392">
        <f t="shared" si="28"/>
        <v>2.03945763596125</v>
      </c>
      <c r="BR75" s="392">
        <f t="shared" si="29"/>
        <v>2.112642550324161</v>
      </c>
      <c r="BS75" s="129"/>
      <c r="BT75" s="129"/>
      <c r="BU75" s="340"/>
      <c r="BV75" s="335"/>
    </row>
    <row r="76" spans="1:74" s="8" customFormat="1">
      <c r="A76" s="78" t="str">
        <f>+'TABELLA FB2'!A76</f>
        <v>Dumenza</v>
      </c>
      <c r="B76" s="349">
        <f>'TABELLA FB2'!B76*'TABELLA FB3'!D76*365/1000</f>
        <v>0</v>
      </c>
      <c r="C76" s="79">
        <f>'TABELLA FB2'!C76*'TABELLA FB3'!E76*365/1000</f>
        <v>133690.55841303122</v>
      </c>
      <c r="D76" s="79">
        <f>'TABELLA FB2'!D76*'TABELLA FB3'!F76*365/1000</f>
        <v>138013.76892849876</v>
      </c>
      <c r="E76" s="79">
        <f>'TABELLA FB2'!E76*'TABELLA FB3'!G76*365/1000</f>
        <v>141872.71167518853</v>
      </c>
      <c r="F76" s="80">
        <f>'TABELLA FB2'!F76*'TABELLA FB3'!H76*365/1000</f>
        <v>145545.5612422601</v>
      </c>
      <c r="G76" s="349">
        <f>+$G$5*'TABELLA FB2'!G76*365/1000</f>
        <v>292</v>
      </c>
      <c r="H76" s="79">
        <f>+$H$5*'TABELLA FB2'!H76*365/1000</f>
        <v>308.5166732608393</v>
      </c>
      <c r="I76" s="79">
        <f>+$I$5*'TABELLA FB2'!I76*365/1000</f>
        <v>311.30925322218445</v>
      </c>
      <c r="J76" s="79">
        <f>+$J$5*'TABELLA FB2'!J76*365/1000</f>
        <v>312.95451104820359</v>
      </c>
      <c r="K76" s="80">
        <f>+$K$5*'TABELLA FB2'!K76*365/1000</f>
        <v>314.12711059480375</v>
      </c>
      <c r="L76" s="349">
        <f>+$L$5*'TABELLA FB2'!L76/1000</f>
        <v>0</v>
      </c>
      <c r="M76" s="79">
        <f>+$M$5*'TABELLA FB2'!M76/1000</f>
        <v>9572.6049999999996</v>
      </c>
      <c r="N76" s="79">
        <f>+$N$5*'TABELLA FB2'!N76/1000</f>
        <v>9674.8050000000003</v>
      </c>
      <c r="O76" s="79">
        <f>+$O$5*'TABELLA FB2'!O76/1000</f>
        <v>9777.0049999999992</v>
      </c>
      <c r="P76" s="80">
        <f>+$P$5*'TABELLA FB2'!P76/1000</f>
        <v>9879.2049999999999</v>
      </c>
      <c r="Q76" s="349">
        <f>+$Q$5*'TABELLA FB2'!Q76*200/1000</f>
        <v>1344</v>
      </c>
      <c r="R76" s="79">
        <f>+$R$5*'TABELLA FB2'!R76*200/1000</f>
        <v>1344</v>
      </c>
      <c r="S76" s="79">
        <f>+$S$5*'TABELLA FB2'!S76*200/1000</f>
        <v>1344</v>
      </c>
      <c r="T76" s="79">
        <f>+$T$5*'TABELLA FB2'!T76*200/1000</f>
        <v>1344</v>
      </c>
      <c r="U76" s="80">
        <f>+$U$5*'TABELLA FB2'!U76*200/1000</f>
        <v>1344</v>
      </c>
      <c r="V76" s="349">
        <f>+$V$5*('TABELLA FB2'!V76/10^4)*240</f>
        <v>26479.008000000002</v>
      </c>
      <c r="W76" s="79">
        <f>+$W$5*('TABELLA FB2'!W76/10^4)*240</f>
        <v>26479.008000000002</v>
      </c>
      <c r="X76" s="82">
        <f>+W76+$X$6*(('TABELLA FB2'!X76-'TABELLA FB2'!W76)/10^4)*240</f>
        <v>26479.008000000002</v>
      </c>
      <c r="Y76" s="79">
        <f t="shared" si="34"/>
        <v>26479.008000000002</v>
      </c>
      <c r="Z76" s="80">
        <f t="shared" si="34"/>
        <v>26479.008000000002</v>
      </c>
      <c r="AA76" s="349">
        <f>+$AA$5*('TABELLA FB2'!AA76/10^4)*240</f>
        <v>0</v>
      </c>
      <c r="AB76" s="79">
        <f t="shared" si="35"/>
        <v>0</v>
      </c>
      <c r="AC76" s="79">
        <f t="shared" si="35"/>
        <v>0</v>
      </c>
      <c r="AD76" s="79">
        <f t="shared" si="35"/>
        <v>0</v>
      </c>
      <c r="AE76" s="80">
        <f t="shared" si="35"/>
        <v>0</v>
      </c>
      <c r="AF76" s="479"/>
      <c r="AG76" s="349">
        <f t="shared" si="2"/>
        <v>1636</v>
      </c>
      <c r="AH76" s="89">
        <f t="shared" si="3"/>
        <v>144915.68008629206</v>
      </c>
      <c r="AI76" s="89">
        <f t="shared" si="4"/>
        <v>149343.88318172094</v>
      </c>
      <c r="AJ76" s="89">
        <f t="shared" si="5"/>
        <v>153306.67118623675</v>
      </c>
      <c r="AK76" s="89">
        <f t="shared" si="6"/>
        <v>157082.89335285488</v>
      </c>
      <c r="AL76" s="389"/>
      <c r="AM76" s="336">
        <f>IF('TABELLA FB2'!B76&lt;5000,'TABELLA FB4'!$AO$4,IF('TABELLA FB2'!B76&lt;50000,'TABELLA FB4'!$AO$6,IF('TABELLA FB2'!B76&lt;100000,'TABELLA FB4'!$AO$8)))</f>
        <v>1.5</v>
      </c>
      <c r="AN76" s="401">
        <f t="shared" si="7"/>
        <v>1.3888888888888888E-2</v>
      </c>
      <c r="AO76" s="391">
        <f>IF('TABELLA FB2'!C76&lt;5000,'TABELLA FB4'!$AO$4,IF('TABELLA FB2'!C76&lt;50000,'TABELLA FB4'!$AO$6,IF('TABELLA FB2'!C76&lt;100000,'TABELLA FB4'!$AO$7,$AO$8)))</f>
        <v>1.5</v>
      </c>
      <c r="AP76" s="337">
        <f t="shared" si="8"/>
        <v>6.8289421654438751</v>
      </c>
      <c r="AQ76" s="391">
        <f>IF('TABELLA FB2'!D76&lt;5000,'TABELLA FB4'!$AO$4,IF('TABELLA FB2'!D76&lt;50000,'TABELLA FB4'!$AO$6,IF('TABELLA FB2'!D76&lt;100000,'TABELLA FB4'!$AO$7,$AO$8)))</f>
        <v>1.5</v>
      </c>
      <c r="AR76" s="337">
        <f t="shared" si="9"/>
        <v>7.039568263970744</v>
      </c>
      <c r="AS76" s="391">
        <f>IF('TABELLA FB2'!E76&lt;5000,'TABELLA FB4'!$AO$4,IF('TABELLA FB2'!E76&lt;50000,'TABELLA FB4'!$AO$6,IF('TABELLA FB2'!E76&lt;100000,'TABELLA FB4'!$AO$7,$AO$8)))</f>
        <v>1.5</v>
      </c>
      <c r="AT76" s="337">
        <f t="shared" si="10"/>
        <v>7.2280570389191743</v>
      </c>
      <c r="AU76" s="391">
        <f>IF('TABELLA FB2'!F76&lt;5000,'TABELLA FB4'!$AO$4,IF('TABELLA FB2'!F76&lt;50000,'TABELLA FB4'!$AO$6,IF('TABELLA FB2'!F76&lt;100000,'TABELLA FB4'!$AO$7,$AO$8)))</f>
        <v>1.5</v>
      </c>
      <c r="AV76" s="337">
        <f t="shared" si="11"/>
        <v>7.4076718680010876</v>
      </c>
      <c r="AW76" s="129"/>
      <c r="AX76" s="402">
        <f t="shared" si="12"/>
        <v>26479.008000000002</v>
      </c>
      <c r="AY76" s="89">
        <f t="shared" si="13"/>
        <v>26479.008000000002</v>
      </c>
      <c r="AZ76" s="89">
        <f t="shared" si="14"/>
        <v>26479.008000000002</v>
      </c>
      <c r="BA76" s="89">
        <f t="shared" si="15"/>
        <v>26479.008000000002</v>
      </c>
      <c r="BB76" s="89">
        <f t="shared" si="16"/>
        <v>26479.008000000002</v>
      </c>
      <c r="BC76" s="450"/>
      <c r="BD76" s="401">
        <f t="shared" si="17"/>
        <v>5.650684931506849E-2</v>
      </c>
      <c r="BE76" s="392">
        <f t="shared" si="18"/>
        <v>6.8715601258700545</v>
      </c>
      <c r="BF76" s="392">
        <f t="shared" si="19"/>
        <v>7.0821862243969234</v>
      </c>
      <c r="BG76" s="392">
        <f t="shared" si="20"/>
        <v>7.2706749993453537</v>
      </c>
      <c r="BH76" s="392">
        <f t="shared" si="21"/>
        <v>7.4502898284272669</v>
      </c>
      <c r="BI76" s="55"/>
      <c r="BJ76" s="338">
        <f t="shared" si="22"/>
        <v>0.83964383561643841</v>
      </c>
      <c r="BK76" s="338">
        <f t="shared" si="23"/>
        <v>0.91904921414441954</v>
      </c>
      <c r="BL76" s="338" t="str">
        <f t="shared" si="24"/>
        <v/>
      </c>
      <c r="BM76" s="388"/>
      <c r="BN76" s="401">
        <f t="shared" si="25"/>
        <v>1.0375443937087774E-2</v>
      </c>
      <c r="BO76" s="392">
        <f t="shared" si="26"/>
        <v>0.83964383561643829</v>
      </c>
      <c r="BP76" s="392">
        <f t="shared" si="27"/>
        <v>0.83964383561643829</v>
      </c>
      <c r="BQ76" s="392">
        <f t="shared" si="28"/>
        <v>0.83964383561643829</v>
      </c>
      <c r="BR76" s="392">
        <f t="shared" si="29"/>
        <v>0.83964383561643829</v>
      </c>
      <c r="BS76" s="129"/>
      <c r="BT76" s="129"/>
      <c r="BU76" s="340"/>
      <c r="BV76" s="335"/>
    </row>
    <row r="77" spans="1:74" s="8" customFormat="1">
      <c r="A77" s="78" t="str">
        <f>+'TABELLA FB2'!A77</f>
        <v>Duno</v>
      </c>
      <c r="B77" s="349">
        <f>'TABELLA FB2'!B77*'TABELLA FB3'!D77*365/1000</f>
        <v>0</v>
      </c>
      <c r="C77" s="79">
        <f>'TABELLA FB2'!C77*'TABELLA FB3'!E77*365/1000</f>
        <v>16371.16958812624</v>
      </c>
      <c r="D77" s="79">
        <f>'TABELLA FB2'!D77*'TABELLA FB3'!F77*365/1000</f>
        <v>17571.922198792465</v>
      </c>
      <c r="E77" s="79">
        <f>'TABELLA FB2'!E77*'TABELLA FB3'!G77*365/1000</f>
        <v>18479.578204700763</v>
      </c>
      <c r="F77" s="80">
        <f>'TABELLA FB2'!F77*'TABELLA FB3'!H77*365/1000</f>
        <v>19266.982668219622</v>
      </c>
      <c r="G77" s="349">
        <f>+$G$5*'TABELLA FB2'!G77*365/1000</f>
        <v>0</v>
      </c>
      <c r="H77" s="79">
        <f>+$H$5*'TABELLA FB2'!H77*365/1000</f>
        <v>0</v>
      </c>
      <c r="I77" s="79">
        <f>+$I$5*'TABELLA FB2'!I77*365/1000</f>
        <v>0</v>
      </c>
      <c r="J77" s="79">
        <f>+$J$5*'TABELLA FB2'!J77*365/1000</f>
        <v>0</v>
      </c>
      <c r="K77" s="80">
        <f>+$K$5*'TABELLA FB2'!K77*365/1000</f>
        <v>0</v>
      </c>
      <c r="L77" s="349">
        <f>+$L$5*'TABELLA FB2'!L77/1000</f>
        <v>0</v>
      </c>
      <c r="M77" s="79">
        <f>+$M$5*'TABELLA FB2'!M77/1000</f>
        <v>3842.66</v>
      </c>
      <c r="N77" s="79">
        <f>+$N$5*'TABELLA FB2'!N77/1000</f>
        <v>3864.56</v>
      </c>
      <c r="O77" s="79">
        <f>+$O$5*'TABELLA FB2'!O77/1000</f>
        <v>3886.46</v>
      </c>
      <c r="P77" s="80">
        <f>+$P$5*'TABELLA FB2'!P77/1000</f>
        <v>3908.36</v>
      </c>
      <c r="Q77" s="349">
        <f>+$Q$5*'TABELLA FB2'!Q77*200/1000</f>
        <v>176</v>
      </c>
      <c r="R77" s="79">
        <f>+$R$5*'TABELLA FB2'!R77*200/1000</f>
        <v>176</v>
      </c>
      <c r="S77" s="79">
        <f>+$S$5*'TABELLA FB2'!S77*200/1000</f>
        <v>176</v>
      </c>
      <c r="T77" s="79">
        <f>+$T$5*'TABELLA FB2'!T77*200/1000</f>
        <v>176</v>
      </c>
      <c r="U77" s="80">
        <f>+$U$5*'TABELLA FB2'!U77*200/1000</f>
        <v>176</v>
      </c>
      <c r="V77" s="349">
        <f>+$V$5*('TABELLA FB2'!V77/10^4)*240</f>
        <v>10425.023999999999</v>
      </c>
      <c r="W77" s="79">
        <f>+$W$5*('TABELLA FB2'!W77/10^4)*240</f>
        <v>10425.023999999999</v>
      </c>
      <c r="X77" s="82">
        <f>+W77+$X$6*(('TABELLA FB2'!X77-'TABELLA FB2'!W77)/10^4)*240</f>
        <v>10425.023999999999</v>
      </c>
      <c r="Y77" s="79">
        <f t="shared" si="34"/>
        <v>10425.023999999999</v>
      </c>
      <c r="Z77" s="80">
        <f t="shared" si="34"/>
        <v>10425.023999999999</v>
      </c>
      <c r="AA77" s="349">
        <f>+$AA$5*('TABELLA FB2'!AA77/10^4)*240</f>
        <v>0</v>
      </c>
      <c r="AB77" s="79">
        <f t="shared" si="35"/>
        <v>0</v>
      </c>
      <c r="AC77" s="79">
        <f t="shared" si="35"/>
        <v>0</v>
      </c>
      <c r="AD77" s="79">
        <f t="shared" si="35"/>
        <v>0</v>
      </c>
      <c r="AE77" s="80">
        <f t="shared" si="35"/>
        <v>0</v>
      </c>
      <c r="AF77" s="479"/>
      <c r="AG77" s="349">
        <f t="shared" ref="AG77:AG140" si="36">+B77+G77+L77+Q77</f>
        <v>176</v>
      </c>
      <c r="AH77" s="89">
        <f t="shared" ref="AH77:AH140" si="37">+C77+H77+M77+R77</f>
        <v>20389.829588126238</v>
      </c>
      <c r="AI77" s="89">
        <f t="shared" ref="AI77:AI140" si="38">+D77+I77+N77+S77</f>
        <v>21612.482198792466</v>
      </c>
      <c r="AJ77" s="89">
        <f t="shared" ref="AJ77:AJ140" si="39">+E77+J77+O77+T77</f>
        <v>22542.038204700762</v>
      </c>
      <c r="AK77" s="89">
        <f t="shared" ref="AK77:AK140" si="40">+F77+K77+P77+U77</f>
        <v>23351.342668219622</v>
      </c>
      <c r="AL77" s="389"/>
      <c r="AM77" s="336">
        <f>IF('TABELLA FB2'!B77&lt;5000,'TABELLA FB4'!$AO$4,IF('TABELLA FB2'!B77&lt;50000,'TABELLA FB4'!$AO$6,IF('TABELLA FB2'!B77&lt;100000,'TABELLA FB4'!$AO$8)))</f>
        <v>1.5</v>
      </c>
      <c r="AN77" s="401">
        <f t="shared" ref="AN77:AN140" si="41">+AM77*(AG77-Q77)/(365*86.4)</f>
        <v>0</v>
      </c>
      <c r="AO77" s="391">
        <f>IF('TABELLA FB2'!C77&lt;5000,'TABELLA FB4'!$AO$4,IF('TABELLA FB2'!C77&lt;50000,'TABELLA FB4'!$AO$6,IF('TABELLA FB2'!C77&lt;100000,'TABELLA FB4'!$AO$7,$AO$8)))</f>
        <v>1.5</v>
      </c>
      <c r="AP77" s="337">
        <f t="shared" ref="AP77:AP140" si="42">+AO77*(AH77-R77)/(365*86.4)</f>
        <v>0.96146449715212312</v>
      </c>
      <c r="AQ77" s="391">
        <f>IF('TABELLA FB2'!D77&lt;5000,'TABELLA FB4'!$AO$4,IF('TABELLA FB2'!D77&lt;50000,'TABELLA FB4'!$AO$6,IF('TABELLA FB2'!D77&lt;100000,'TABELLA FB4'!$AO$7,$AO$8)))</f>
        <v>1.5</v>
      </c>
      <c r="AR77" s="337">
        <f t="shared" ref="AR77:AR140" si="43">+AQ77*(AI77-S77)/(365*86.4)</f>
        <v>1.0196195870810723</v>
      </c>
      <c r="AS77" s="391">
        <f>IF('TABELLA FB2'!E77&lt;5000,'TABELLA FB4'!$AO$4,IF('TABELLA FB2'!E77&lt;50000,'TABELLA FB4'!$AO$6,IF('TABELLA FB2'!E77&lt;100000,'TABELLA FB4'!$AO$7,$AO$8)))</f>
        <v>1.5</v>
      </c>
      <c r="AT77" s="337">
        <f t="shared" ref="AT77:AT140" si="44">+AS77*(AJ77-T77)/(365*86.4)</f>
        <v>1.063833628457989</v>
      </c>
      <c r="AU77" s="391">
        <f>IF('TABELLA FB2'!F77&lt;5000,'TABELLA FB4'!$AO$4,IF('TABELLA FB2'!F77&lt;50000,'TABELLA FB4'!$AO$6,IF('TABELLA FB2'!F77&lt;100000,'TABELLA FB4'!$AO$7,$AO$8)))</f>
        <v>1.5</v>
      </c>
      <c r="AV77" s="337">
        <f t="shared" ref="AV77:AV140" si="45">+AU77*(AK77-U77)/(365*86.4)</f>
        <v>1.1023279427425619</v>
      </c>
      <c r="AW77" s="129"/>
      <c r="AX77" s="402">
        <f t="shared" ref="AX77:AX140" si="46">+V77+AA77</f>
        <v>10425.023999999999</v>
      </c>
      <c r="AY77" s="89">
        <f t="shared" ref="AY77:AY140" si="47">+W77+AB77</f>
        <v>10425.023999999999</v>
      </c>
      <c r="AZ77" s="89">
        <f t="shared" ref="AZ77:AZ140" si="48">+X77+AC77</f>
        <v>10425.023999999999</v>
      </c>
      <c r="BA77" s="89">
        <f t="shared" ref="BA77:BA140" si="49">+Y77+AD77</f>
        <v>10425.023999999999</v>
      </c>
      <c r="BB77" s="89">
        <f t="shared" ref="BB77:BB140" si="50">+Z77+AE77</f>
        <v>10425.023999999999</v>
      </c>
      <c r="BC77" s="450"/>
      <c r="BD77" s="401">
        <f t="shared" ref="BD77:BD140" si="51">+AN77+(Q77/(365*86.4))</f>
        <v>5.5809233891425669E-3</v>
      </c>
      <c r="BE77" s="392">
        <f t="shared" ref="BE77:BE140" si="52">+AP77+(R77/(365*86.4))</f>
        <v>0.96704542054126574</v>
      </c>
      <c r="BF77" s="392">
        <f t="shared" ref="BF77:BF140" si="53">+AR77+(S77/(365*86.4))</f>
        <v>1.0252005104702149</v>
      </c>
      <c r="BG77" s="392">
        <f t="shared" ref="BG77:BG140" si="54">+AT77+(T77/(365*86.4))</f>
        <v>1.0694145518471316</v>
      </c>
      <c r="BH77" s="392">
        <f t="shared" ref="BH77:BH140" si="55">+AV77+(U77/(365*86.4))</f>
        <v>1.1079088661317045</v>
      </c>
      <c r="BI77" s="55"/>
      <c r="BJ77" s="338">
        <f t="shared" ref="BJ77:BJ140" si="56">+AY77*10^3/(365*24*60*60)</f>
        <v>0.33057534246575343</v>
      </c>
      <c r="BK77" s="338">
        <f t="shared" ref="BK77:BK140" si="57">+AH77*0.2*10^3/(365*24*60*60)</f>
        <v>0.12931145096477828</v>
      </c>
      <c r="BL77" s="338" t="str">
        <f t="shared" ref="BL77:BL140" si="58">IF(MIN(BJ77:BK77)=BJ77,"","20% Fab civile")</f>
        <v>20% Fab civile</v>
      </c>
      <c r="BM77" s="388"/>
      <c r="BN77" s="401">
        <f t="shared" ref="BN77:BN140" si="59">MIN((V77+AA77)/(365*86.4),20%*AG77/(365*86.4))</f>
        <v>1.1161846778285135E-3</v>
      </c>
      <c r="BO77" s="392">
        <f t="shared" ref="BO77:BO140" si="60">MIN((W77+AB77)/(365*86.4),20%*AH77/(365*86.4))</f>
        <v>0.12931145096477828</v>
      </c>
      <c r="BP77" s="392">
        <f t="shared" ref="BP77:BP140" si="61">MIN((X77+AC77)/(365*86.4),20%*AI77/(365*86.4))</f>
        <v>0.13706546295530483</v>
      </c>
      <c r="BQ77" s="392">
        <f t="shared" ref="BQ77:BQ140" si="62">MIN((Y77+AD77)/(365*86.4),20%*AJ77/(365*86.4))</f>
        <v>0.14296066847222705</v>
      </c>
      <c r="BR77" s="392">
        <f t="shared" ref="BR77:BR140" si="63">MIN((Z77+AE77)/(365*86.4),20%*AK77/(365*86.4))</f>
        <v>0.14809324371017007</v>
      </c>
      <c r="BS77" s="129"/>
      <c r="BT77" s="129"/>
      <c r="BU77" s="340"/>
      <c r="BV77" s="335"/>
    </row>
    <row r="78" spans="1:74" s="8" customFormat="1">
      <c r="A78" s="78" t="str">
        <f>+'TABELLA FB2'!A78</f>
        <v>Fagnano Olona</v>
      </c>
      <c r="B78" s="349">
        <f>'TABELLA FB2'!B78*'TABELLA FB3'!D78*365/1000</f>
        <v>0</v>
      </c>
      <c r="C78" s="79">
        <f>'TABELLA FB2'!C78*'TABELLA FB3'!E78*365/1000</f>
        <v>1246843.9880846839</v>
      </c>
      <c r="D78" s="79">
        <f>'TABELLA FB2'!D78*'TABELLA FB3'!F78*365/1000</f>
        <v>1319312.8138502883</v>
      </c>
      <c r="E78" s="79">
        <f>'TABELLA FB2'!E78*'TABELLA FB3'!G78*365/1000</f>
        <v>1380887.779056082</v>
      </c>
      <c r="F78" s="80">
        <f>'TABELLA FB2'!F78*'TABELLA FB3'!H78*365/1000</f>
        <v>1438120.4184608655</v>
      </c>
      <c r="G78" s="349">
        <f>+$G$5*'TABELLA FB2'!G78*365/1000</f>
        <v>0</v>
      </c>
      <c r="H78" s="79">
        <f>+$H$5*'TABELLA FB2'!H78*365/1000</f>
        <v>0</v>
      </c>
      <c r="I78" s="79">
        <f>+$I$5*'TABELLA FB2'!I78*365/1000</f>
        <v>0</v>
      </c>
      <c r="J78" s="79">
        <f>+$J$5*'TABELLA FB2'!J78*365/1000</f>
        <v>0</v>
      </c>
      <c r="K78" s="80">
        <f>+$K$5*'TABELLA FB2'!K78*365/1000</f>
        <v>0</v>
      </c>
      <c r="L78" s="349">
        <f>+$L$5*'TABELLA FB2'!L78/1000</f>
        <v>0</v>
      </c>
      <c r="M78" s="79">
        <f>+$M$5*'TABELLA FB2'!M78/1000</f>
        <v>2641.5650000000001</v>
      </c>
      <c r="N78" s="79">
        <f>+$N$5*'TABELLA FB2'!N78/1000</f>
        <v>2929.915</v>
      </c>
      <c r="O78" s="79">
        <f>+$O$5*'TABELLA FB2'!O78/1000</f>
        <v>3218.2649999999999</v>
      </c>
      <c r="P78" s="80">
        <f>+$P$5*'TABELLA FB2'!P78/1000</f>
        <v>3506.6149999999993</v>
      </c>
      <c r="Q78" s="349">
        <f>+$Q$5*'TABELLA FB2'!Q78*200/1000</f>
        <v>20016</v>
      </c>
      <c r="R78" s="79">
        <f>+$R$5*'TABELLA FB2'!R78*200/1000</f>
        <v>20016</v>
      </c>
      <c r="S78" s="79">
        <f>+$S$5*'TABELLA FB2'!S78*200/1000</f>
        <v>20016</v>
      </c>
      <c r="T78" s="79">
        <f>+$T$5*'TABELLA FB2'!T78*200/1000</f>
        <v>20016</v>
      </c>
      <c r="U78" s="80">
        <f>+$U$5*'TABELLA FB2'!U78*200/1000</f>
        <v>20016</v>
      </c>
      <c r="V78" s="349">
        <f>+$V$5*('TABELLA FB2'!V78/10^4)*240</f>
        <v>801681.40799999994</v>
      </c>
      <c r="W78" s="79">
        <f>+$W$5*('TABELLA FB2'!W78/10^4)*240</f>
        <v>801681.40799999994</v>
      </c>
      <c r="X78" s="82">
        <f>+W78+$X$6*(('TABELLA FB2'!X78-'TABELLA FB2'!W78)/10^4)*240</f>
        <v>801681.40799999994</v>
      </c>
      <c r="Y78" s="79">
        <f t="shared" si="34"/>
        <v>801681.40799999994</v>
      </c>
      <c r="Z78" s="80">
        <f t="shared" si="34"/>
        <v>801681.40799999994</v>
      </c>
      <c r="AA78" s="349">
        <f>+$AA$5*('TABELLA FB2'!AA78/10^4)*240</f>
        <v>40827.455999999998</v>
      </c>
      <c r="AB78" s="79">
        <f t="shared" si="35"/>
        <v>40827.455999999998</v>
      </c>
      <c r="AC78" s="79">
        <f t="shared" si="35"/>
        <v>40827.455999999998</v>
      </c>
      <c r="AD78" s="79">
        <f t="shared" si="35"/>
        <v>40827.455999999998</v>
      </c>
      <c r="AE78" s="80">
        <f t="shared" si="35"/>
        <v>40827.455999999998</v>
      </c>
      <c r="AF78" s="479"/>
      <c r="AG78" s="349">
        <f t="shared" si="36"/>
        <v>20016</v>
      </c>
      <c r="AH78" s="89">
        <f t="shared" si="37"/>
        <v>1269501.5530846838</v>
      </c>
      <c r="AI78" s="89">
        <f t="shared" si="38"/>
        <v>1342258.7288502883</v>
      </c>
      <c r="AJ78" s="89">
        <f t="shared" si="39"/>
        <v>1404122.0440560819</v>
      </c>
      <c r="AK78" s="89">
        <f t="shared" si="40"/>
        <v>1461643.0334608655</v>
      </c>
      <c r="AL78" s="389"/>
      <c r="AM78" s="336">
        <f>IF('TABELLA FB2'!B78&lt;5000,'TABELLA FB4'!$AO$4,IF('TABELLA FB2'!B78&lt;50000,'TABELLA FB4'!$AO$6,IF('TABELLA FB2'!B78&lt;100000,'TABELLA FB4'!$AO$8)))</f>
        <v>1.5</v>
      </c>
      <c r="AN78" s="401">
        <f t="shared" si="41"/>
        <v>0</v>
      </c>
      <c r="AO78" s="391">
        <f>IF('TABELLA FB2'!C78&lt;5000,'TABELLA FB4'!$AO$4,IF('TABELLA FB2'!C78&lt;50000,'TABELLA FB4'!$AO$6,IF('TABELLA FB2'!C78&lt;100000,'TABELLA FB4'!$AO$7,$AO$8)))</f>
        <v>1.5</v>
      </c>
      <c r="AP78" s="337">
        <f t="shared" si="42"/>
        <v>59.431390462551548</v>
      </c>
      <c r="AQ78" s="391">
        <f>IF('TABELLA FB2'!D78&lt;5000,'TABELLA FB4'!$AO$4,IF('TABELLA FB2'!D78&lt;50000,'TABELLA FB4'!$AO$6,IF('TABELLA FB2'!D78&lt;100000,'TABELLA FB4'!$AO$7,$AO$8)))</f>
        <v>1.5</v>
      </c>
      <c r="AR78" s="337">
        <f t="shared" si="43"/>
        <v>62.892062825831822</v>
      </c>
      <c r="AS78" s="391">
        <f>IF('TABELLA FB2'!E78&lt;5000,'TABELLA FB4'!$AO$4,IF('TABELLA FB2'!E78&lt;50000,'TABELLA FB4'!$AO$6,IF('TABELLA FB2'!E78&lt;100000,'TABELLA FB4'!$AO$7,$AO$8)))</f>
        <v>1.5</v>
      </c>
      <c r="AT78" s="337">
        <f t="shared" si="44"/>
        <v>65.834572110734484</v>
      </c>
      <c r="AU78" s="391">
        <f>IF('TABELLA FB2'!F78&lt;5000,'TABELLA FB4'!$AO$4,IF('TABELLA FB2'!F78&lt;50000,'TABELLA FB4'!$AO$6,IF('TABELLA FB2'!F78&lt;100000,'TABELLA FB4'!$AO$7,$AO$8)))</f>
        <v>1.5</v>
      </c>
      <c r="AV78" s="337">
        <f t="shared" si="45"/>
        <v>68.570540023823497</v>
      </c>
      <c r="AW78" s="129"/>
      <c r="AX78" s="402">
        <f t="shared" si="46"/>
        <v>842508.86399999994</v>
      </c>
      <c r="AY78" s="89">
        <f t="shared" si="47"/>
        <v>842508.86399999994</v>
      </c>
      <c r="AZ78" s="89">
        <f t="shared" si="48"/>
        <v>842508.86399999994</v>
      </c>
      <c r="BA78" s="89">
        <f t="shared" si="49"/>
        <v>842508.86399999994</v>
      </c>
      <c r="BB78" s="89">
        <f t="shared" si="50"/>
        <v>842508.86399999994</v>
      </c>
      <c r="BC78" s="450"/>
      <c r="BD78" s="401">
        <f t="shared" si="51"/>
        <v>0.63470319634703187</v>
      </c>
      <c r="BE78" s="392">
        <f t="shared" si="52"/>
        <v>60.066093658898581</v>
      </c>
      <c r="BF78" s="392">
        <f t="shared" si="53"/>
        <v>63.526766022178855</v>
      </c>
      <c r="BG78" s="392">
        <f t="shared" si="54"/>
        <v>66.469275307081517</v>
      </c>
      <c r="BH78" s="392">
        <f t="shared" si="55"/>
        <v>69.20524322017053</v>
      </c>
      <c r="BI78" s="55"/>
      <c r="BJ78" s="338">
        <f t="shared" si="56"/>
        <v>26.715780821917807</v>
      </c>
      <c r="BK78" s="338">
        <f t="shared" si="57"/>
        <v>8.0511260342762796</v>
      </c>
      <c r="BL78" s="338" t="str">
        <f t="shared" si="58"/>
        <v>20% Fab civile</v>
      </c>
      <c r="BM78" s="388"/>
      <c r="BN78" s="401">
        <f t="shared" si="59"/>
        <v>0.12694063926940638</v>
      </c>
      <c r="BO78" s="392">
        <f t="shared" si="60"/>
        <v>8.0511260342762796</v>
      </c>
      <c r="BP78" s="392">
        <f t="shared" si="61"/>
        <v>8.5125490160469823</v>
      </c>
      <c r="BQ78" s="392">
        <f t="shared" si="62"/>
        <v>8.9048835873673386</v>
      </c>
      <c r="BR78" s="392">
        <f t="shared" si="63"/>
        <v>9.26967930911254</v>
      </c>
      <c r="BS78" s="129"/>
      <c r="BT78" s="129"/>
      <c r="BU78" s="340"/>
      <c r="BV78" s="335"/>
    </row>
    <row r="79" spans="1:74" s="8" customFormat="1">
      <c r="A79" s="78" t="str">
        <f>+'TABELLA FB2'!A79</f>
        <v>Ferno</v>
      </c>
      <c r="B79" s="349">
        <f>'TABELLA FB2'!B79*'TABELLA FB3'!D79*365/1000</f>
        <v>0</v>
      </c>
      <c r="C79" s="79">
        <f>'TABELLA FB2'!C79*'TABELLA FB3'!E79*365/1000</f>
        <v>718451.46447352518</v>
      </c>
      <c r="D79" s="79">
        <f>'TABELLA FB2'!D79*'TABELLA FB3'!F79*365/1000</f>
        <v>766418.65751454607</v>
      </c>
      <c r="E79" s="79">
        <f>'TABELLA FB2'!E79*'TABELLA FB3'!G79*365/1000</f>
        <v>804688.30975656991</v>
      </c>
      <c r="F79" s="80">
        <f>'TABELLA FB2'!F79*'TABELLA FB3'!H79*365/1000</f>
        <v>839037.4430705423</v>
      </c>
      <c r="G79" s="349">
        <f>+$G$5*'TABELLA FB2'!G79*365/1000</f>
        <v>0</v>
      </c>
      <c r="H79" s="79">
        <f>+$H$5*'TABELLA FB2'!H79*365/1000</f>
        <v>0</v>
      </c>
      <c r="I79" s="79">
        <f>+$I$5*'TABELLA FB2'!I79*365/1000</f>
        <v>0</v>
      </c>
      <c r="J79" s="79">
        <f>+$J$5*'TABELLA FB2'!J79*365/1000</f>
        <v>0</v>
      </c>
      <c r="K79" s="80">
        <f>+$K$5*'TABELLA FB2'!K79*365/1000</f>
        <v>0</v>
      </c>
      <c r="L79" s="349">
        <f>+$L$5*'TABELLA FB2'!L79/1000</f>
        <v>0</v>
      </c>
      <c r="M79" s="79">
        <f>+$M$5*'TABELLA FB2'!M79/1000</f>
        <v>634.72500000000014</v>
      </c>
      <c r="N79" s="79">
        <f>+$N$5*'TABELLA FB2'!N79/1000</f>
        <v>634.72500000000014</v>
      </c>
      <c r="O79" s="79">
        <f>+$O$5*'TABELLA FB2'!O79/1000</f>
        <v>634.72500000000014</v>
      </c>
      <c r="P79" s="80">
        <f>+$P$5*'TABELLA FB2'!P79/1000</f>
        <v>634.72500000000014</v>
      </c>
      <c r="Q79" s="349">
        <f>+$Q$5*'TABELLA FB2'!Q79*200/1000</f>
        <v>44288</v>
      </c>
      <c r="R79" s="79">
        <f>+$R$5*'TABELLA FB2'!R79*200/1000</f>
        <v>44288</v>
      </c>
      <c r="S79" s="79">
        <f>+$S$5*'TABELLA FB2'!S79*200/1000</f>
        <v>44288</v>
      </c>
      <c r="T79" s="79">
        <f>+$T$5*'TABELLA FB2'!T79*200/1000</f>
        <v>44288</v>
      </c>
      <c r="U79" s="80">
        <f>+$U$5*'TABELLA FB2'!U79*200/1000</f>
        <v>44288</v>
      </c>
      <c r="V79" s="349">
        <f>+$V$5*('TABELLA FB2'!V79/10^4)*240</f>
        <v>122213.66399999999</v>
      </c>
      <c r="W79" s="79">
        <f>+$W$5*('TABELLA FB2'!W79/10^4)*240</f>
        <v>122213.66399999999</v>
      </c>
      <c r="X79" s="82">
        <f>+W79+$X$6*(('TABELLA FB2'!X79-'TABELLA FB2'!W79)/10^4)*240</f>
        <v>122213.66399999999</v>
      </c>
      <c r="Y79" s="79">
        <f t="shared" si="34"/>
        <v>122213.66399999999</v>
      </c>
      <c r="Z79" s="80">
        <f t="shared" si="34"/>
        <v>122213.66399999999</v>
      </c>
      <c r="AA79" s="349">
        <f>+$AA$5*('TABELLA FB2'!AA79/10^4)*240</f>
        <v>13241.664000000001</v>
      </c>
      <c r="AB79" s="79">
        <f t="shared" si="35"/>
        <v>13241.664000000001</v>
      </c>
      <c r="AC79" s="79">
        <f t="shared" si="35"/>
        <v>13241.664000000001</v>
      </c>
      <c r="AD79" s="79">
        <f t="shared" si="35"/>
        <v>13241.664000000001</v>
      </c>
      <c r="AE79" s="80">
        <f t="shared" si="35"/>
        <v>13241.664000000001</v>
      </c>
      <c r="AF79" s="479"/>
      <c r="AG79" s="349">
        <f t="shared" si="36"/>
        <v>44288</v>
      </c>
      <c r="AH79" s="89">
        <f t="shared" si="37"/>
        <v>763374.18947352516</v>
      </c>
      <c r="AI79" s="89">
        <f t="shared" si="38"/>
        <v>811341.38251454604</v>
      </c>
      <c r="AJ79" s="89">
        <f t="shared" si="39"/>
        <v>849611.03475656989</v>
      </c>
      <c r="AK79" s="89">
        <f t="shared" si="40"/>
        <v>883960.16807054228</v>
      </c>
      <c r="AL79" s="389"/>
      <c r="AM79" s="336">
        <f>IF('TABELLA FB2'!B79&lt;5000,'TABELLA FB4'!$AO$4,IF('TABELLA FB2'!B79&lt;50000,'TABELLA FB4'!$AO$6,IF('TABELLA FB2'!B79&lt;100000,'TABELLA FB4'!$AO$8)))</f>
        <v>1.5</v>
      </c>
      <c r="AN79" s="401">
        <f t="shared" si="41"/>
        <v>0</v>
      </c>
      <c r="AO79" s="391">
        <f>IF('TABELLA FB2'!C79&lt;5000,'TABELLA FB4'!$AO$4,IF('TABELLA FB2'!C79&lt;50000,'TABELLA FB4'!$AO$6,IF('TABELLA FB2'!C79&lt;100000,'TABELLA FB4'!$AO$7,$AO$8)))</f>
        <v>1.5</v>
      </c>
      <c r="AP79" s="337">
        <f t="shared" si="42"/>
        <v>34.203110229905114</v>
      </c>
      <c r="AQ79" s="391">
        <f>IF('TABELLA FB2'!D79&lt;5000,'TABELLA FB4'!$AO$4,IF('TABELLA FB2'!D79&lt;50000,'TABELLA FB4'!$AO$6,IF('TABELLA FB2'!D79&lt;100000,'TABELLA FB4'!$AO$7,$AO$8)))</f>
        <v>1.5</v>
      </c>
      <c r="AR79" s="337">
        <f t="shared" si="43"/>
        <v>36.484654799968887</v>
      </c>
      <c r="AS79" s="391">
        <f>IF('TABELLA FB2'!E79&lt;5000,'TABELLA FB4'!$AO$4,IF('TABELLA FB2'!E79&lt;50000,'TABELLA FB4'!$AO$6,IF('TABELLA FB2'!E79&lt;100000,'TABELLA FB4'!$AO$7,$AO$8)))</f>
        <v>1.5</v>
      </c>
      <c r="AT79" s="337">
        <f t="shared" si="44"/>
        <v>38.304938867797269</v>
      </c>
      <c r="AU79" s="391">
        <f>IF('TABELLA FB2'!F79&lt;5000,'TABELLA FB4'!$AO$4,IF('TABELLA FB2'!F79&lt;50000,'TABELLA FB4'!$AO$6,IF('TABELLA FB2'!F79&lt;100000,'TABELLA FB4'!$AO$7,$AO$8)))</f>
        <v>1.5</v>
      </c>
      <c r="AV79" s="337">
        <f t="shared" si="45"/>
        <v>39.938744676110268</v>
      </c>
      <c r="AW79" s="129"/>
      <c r="AX79" s="402">
        <f t="shared" si="46"/>
        <v>135455.32799999998</v>
      </c>
      <c r="AY79" s="89">
        <f t="shared" si="47"/>
        <v>135455.32799999998</v>
      </c>
      <c r="AZ79" s="89">
        <f t="shared" si="48"/>
        <v>135455.32799999998</v>
      </c>
      <c r="BA79" s="89">
        <f t="shared" si="49"/>
        <v>135455.32799999998</v>
      </c>
      <c r="BB79" s="89">
        <f t="shared" si="50"/>
        <v>135455.32799999998</v>
      </c>
      <c r="BC79" s="450"/>
      <c r="BD79" s="401">
        <f t="shared" si="51"/>
        <v>1.4043632673769659</v>
      </c>
      <c r="BE79" s="392">
        <f t="shared" si="52"/>
        <v>35.607473497282079</v>
      </c>
      <c r="BF79" s="392">
        <f t="shared" si="53"/>
        <v>37.889018067345852</v>
      </c>
      <c r="BG79" s="392">
        <f t="shared" si="54"/>
        <v>39.709302135174234</v>
      </c>
      <c r="BH79" s="392">
        <f t="shared" si="55"/>
        <v>41.343107943487233</v>
      </c>
      <c r="BI79" s="55"/>
      <c r="BJ79" s="338">
        <f t="shared" si="56"/>
        <v>4.2952602739726018</v>
      </c>
      <c r="BK79" s="338">
        <f t="shared" si="57"/>
        <v>4.8412873507960752</v>
      </c>
      <c r="BL79" s="338" t="str">
        <f t="shared" si="58"/>
        <v/>
      </c>
      <c r="BM79" s="388"/>
      <c r="BN79" s="401">
        <f t="shared" si="59"/>
        <v>0.2808726534753932</v>
      </c>
      <c r="BO79" s="392">
        <f t="shared" si="60"/>
        <v>4.2952602739726018</v>
      </c>
      <c r="BP79" s="392">
        <f t="shared" si="61"/>
        <v>4.2952602739726018</v>
      </c>
      <c r="BQ79" s="392">
        <f t="shared" si="62"/>
        <v>4.2952602739726018</v>
      </c>
      <c r="BR79" s="392">
        <f t="shared" si="63"/>
        <v>4.2952602739726018</v>
      </c>
      <c r="BS79" s="129"/>
      <c r="BT79" s="129"/>
      <c r="BU79" s="340"/>
      <c r="BV79" s="335"/>
    </row>
    <row r="80" spans="1:74" s="8" customFormat="1">
      <c r="A80" s="78" t="str">
        <f>+'TABELLA FB2'!A80</f>
        <v>Ferrera di Varese</v>
      </c>
      <c r="B80" s="349">
        <f>'TABELLA FB2'!B80*'TABELLA FB3'!D80*365/1000</f>
        <v>0</v>
      </c>
      <c r="C80" s="79">
        <f>'TABELLA FB2'!C80*'TABELLA FB3'!E80*365/1000</f>
        <v>66788.190459550882</v>
      </c>
      <c r="D80" s="79">
        <f>'TABELLA FB2'!D80*'TABELLA FB3'!F80*365/1000</f>
        <v>73076.505649225204</v>
      </c>
      <c r="E80" s="79">
        <f>'TABELLA FB2'!E80*'TABELLA FB3'!G80*365/1000</f>
        <v>77719.193031909599</v>
      </c>
      <c r="F80" s="80">
        <f>'TABELLA FB2'!F80*'TABELLA FB3'!H80*365/1000</f>
        <v>81679.061322254725</v>
      </c>
      <c r="G80" s="349">
        <f>+$G$5*'TABELLA FB2'!G80*365/1000</f>
        <v>0</v>
      </c>
      <c r="H80" s="79">
        <f>+$H$5*'TABELLA FB2'!H80*365/1000</f>
        <v>0</v>
      </c>
      <c r="I80" s="79">
        <f>+$I$5*'TABELLA FB2'!I80*365/1000</f>
        <v>0</v>
      </c>
      <c r="J80" s="79">
        <f>+$J$5*'TABELLA FB2'!J80*365/1000</f>
        <v>0</v>
      </c>
      <c r="K80" s="80">
        <f>+$K$5*'TABELLA FB2'!K80*365/1000</f>
        <v>0</v>
      </c>
      <c r="L80" s="349">
        <f>+$L$5*'TABELLA FB2'!L80/1000</f>
        <v>0</v>
      </c>
      <c r="M80" s="79">
        <f>+$M$5*'TABELLA FB2'!M80/1000</f>
        <v>1161.93</v>
      </c>
      <c r="N80" s="79">
        <f>+$N$5*'TABELLA FB2'!N80/1000</f>
        <v>1172.8800000000001</v>
      </c>
      <c r="O80" s="79">
        <f>+$O$5*'TABELLA FB2'!O80/1000</f>
        <v>1183.83</v>
      </c>
      <c r="P80" s="80">
        <f>+$P$5*'TABELLA FB2'!P80/1000</f>
        <v>1194.78</v>
      </c>
      <c r="Q80" s="349">
        <f>+$Q$5*'TABELLA FB2'!Q80*200/1000</f>
        <v>544</v>
      </c>
      <c r="R80" s="79">
        <f>+$R$5*'TABELLA FB2'!R80*200/1000</f>
        <v>544</v>
      </c>
      <c r="S80" s="79">
        <f>+$S$5*'TABELLA FB2'!S80*200/1000</f>
        <v>544</v>
      </c>
      <c r="T80" s="79">
        <f>+$T$5*'TABELLA FB2'!T80*200/1000</f>
        <v>544</v>
      </c>
      <c r="U80" s="80">
        <f>+$U$5*'TABELLA FB2'!U80*200/1000</f>
        <v>544</v>
      </c>
      <c r="V80" s="349">
        <f>+$V$5*('TABELLA FB2'!V80/10^4)*240</f>
        <v>16806.528000000002</v>
      </c>
      <c r="W80" s="79">
        <f>+$W$5*('TABELLA FB2'!W80/10^4)*240</f>
        <v>16806.528000000002</v>
      </c>
      <c r="X80" s="82">
        <f>+W80+$X$6*(('TABELLA FB2'!X80-'TABELLA FB2'!W80)/10^4)*240</f>
        <v>16806.528000000002</v>
      </c>
      <c r="Y80" s="79">
        <f t="shared" si="34"/>
        <v>16806.528000000002</v>
      </c>
      <c r="Z80" s="80">
        <f t="shared" si="34"/>
        <v>16806.528000000002</v>
      </c>
      <c r="AA80" s="349">
        <f>+$AA$5*('TABELLA FB2'!AA80/10^4)*240</f>
        <v>22188.383999999998</v>
      </c>
      <c r="AB80" s="79">
        <f t="shared" si="35"/>
        <v>22188.383999999998</v>
      </c>
      <c r="AC80" s="79">
        <f t="shared" si="35"/>
        <v>22188.383999999998</v>
      </c>
      <c r="AD80" s="79">
        <f t="shared" si="35"/>
        <v>22188.383999999998</v>
      </c>
      <c r="AE80" s="80">
        <f t="shared" si="35"/>
        <v>22188.383999999998</v>
      </c>
      <c r="AF80" s="479"/>
      <c r="AG80" s="349">
        <f t="shared" si="36"/>
        <v>544</v>
      </c>
      <c r="AH80" s="89">
        <f t="shared" si="37"/>
        <v>68494.120459550875</v>
      </c>
      <c r="AI80" s="89">
        <f t="shared" si="38"/>
        <v>74793.385649225209</v>
      </c>
      <c r="AJ80" s="89">
        <f t="shared" si="39"/>
        <v>79447.023031909601</v>
      </c>
      <c r="AK80" s="89">
        <f t="shared" si="40"/>
        <v>83417.841322254724</v>
      </c>
      <c r="AL80" s="389"/>
      <c r="AM80" s="336">
        <f>IF('TABELLA FB2'!B80&lt;5000,'TABELLA FB4'!$AO$4,IF('TABELLA FB2'!B80&lt;50000,'TABELLA FB4'!$AO$6,IF('TABELLA FB2'!B80&lt;100000,'TABELLA FB4'!$AO$8)))</f>
        <v>1.5</v>
      </c>
      <c r="AN80" s="401">
        <f t="shared" si="41"/>
        <v>0</v>
      </c>
      <c r="AO80" s="391">
        <f>IF('TABELLA FB2'!C80&lt;5000,'TABELLA FB4'!$AO$4,IF('TABELLA FB2'!C80&lt;50000,'TABELLA FB4'!$AO$6,IF('TABELLA FB2'!C80&lt;100000,'TABELLA FB4'!$AO$7,$AO$8)))</f>
        <v>1.5</v>
      </c>
      <c r="AP80" s="337">
        <f t="shared" si="42"/>
        <v>3.2320262775661561</v>
      </c>
      <c r="AQ80" s="391">
        <f>IF('TABELLA FB2'!D80&lt;5000,'TABELLA FB4'!$AO$4,IF('TABELLA FB2'!D80&lt;50000,'TABELLA FB4'!$AO$6,IF('TABELLA FB2'!D80&lt;100000,'TABELLA FB4'!$AO$7,$AO$8)))</f>
        <v>1.5</v>
      </c>
      <c r="AR80" s="337">
        <f t="shared" si="43"/>
        <v>3.5316488607888701</v>
      </c>
      <c r="AS80" s="391">
        <f>IF('TABELLA FB2'!E80&lt;5000,'TABELLA FB4'!$AO$4,IF('TABELLA FB2'!E80&lt;50000,'TABELLA FB4'!$AO$6,IF('TABELLA FB2'!E80&lt;100000,'TABELLA FB4'!$AO$7,$AO$8)))</f>
        <v>1.5</v>
      </c>
      <c r="AT80" s="337">
        <f t="shared" si="44"/>
        <v>3.752997670848059</v>
      </c>
      <c r="AU80" s="391">
        <f>IF('TABELLA FB2'!F80&lt;5000,'TABELLA FB4'!$AO$4,IF('TABELLA FB2'!F80&lt;50000,'TABELLA FB4'!$AO$6,IF('TABELLA FB2'!F80&lt;100000,'TABELLA FB4'!$AO$7,$AO$8)))</f>
        <v>1.5</v>
      </c>
      <c r="AV80" s="337">
        <f t="shared" si="45"/>
        <v>3.9418684038363163</v>
      </c>
      <c r="AW80" s="129"/>
      <c r="AX80" s="402">
        <f t="shared" si="46"/>
        <v>38994.911999999997</v>
      </c>
      <c r="AY80" s="89">
        <f t="shared" si="47"/>
        <v>38994.911999999997</v>
      </c>
      <c r="AZ80" s="89">
        <f t="shared" si="48"/>
        <v>38994.911999999997</v>
      </c>
      <c r="BA80" s="89">
        <f t="shared" si="49"/>
        <v>38994.911999999997</v>
      </c>
      <c r="BB80" s="89">
        <f t="shared" si="50"/>
        <v>38994.911999999997</v>
      </c>
      <c r="BC80" s="450"/>
      <c r="BD80" s="401">
        <f t="shared" si="51"/>
        <v>1.7250126839167934E-2</v>
      </c>
      <c r="BE80" s="392">
        <f t="shared" si="52"/>
        <v>3.2492764044053239</v>
      </c>
      <c r="BF80" s="392">
        <f t="shared" si="53"/>
        <v>3.5488989876280379</v>
      </c>
      <c r="BG80" s="392">
        <f t="shared" si="54"/>
        <v>3.7702477976872268</v>
      </c>
      <c r="BH80" s="392">
        <f t="shared" si="55"/>
        <v>3.9591185306754841</v>
      </c>
      <c r="BI80" s="55"/>
      <c r="BJ80" s="338">
        <f t="shared" si="56"/>
        <v>1.2365205479452055</v>
      </c>
      <c r="BK80" s="338">
        <f t="shared" si="57"/>
        <v>0.43438686237665447</v>
      </c>
      <c r="BL80" s="338" t="str">
        <f t="shared" si="58"/>
        <v>20% Fab civile</v>
      </c>
      <c r="BM80" s="388"/>
      <c r="BN80" s="401">
        <f t="shared" si="59"/>
        <v>3.4500253678335872E-3</v>
      </c>
      <c r="BO80" s="392">
        <f t="shared" si="60"/>
        <v>0.43438686237665441</v>
      </c>
      <c r="BP80" s="392">
        <f t="shared" si="61"/>
        <v>0.47433654013968291</v>
      </c>
      <c r="BQ80" s="392">
        <f t="shared" si="62"/>
        <v>0.50384971481424146</v>
      </c>
      <c r="BR80" s="392">
        <f t="shared" si="63"/>
        <v>0.52903247921267582</v>
      </c>
      <c r="BS80" s="129"/>
      <c r="BT80" s="129"/>
      <c r="BU80" s="340"/>
      <c r="BV80" s="335"/>
    </row>
    <row r="81" spans="1:74" s="8" customFormat="1">
      <c r="A81" s="78" t="str">
        <f>+'TABELLA FB2'!A81</f>
        <v>Gallarate</v>
      </c>
      <c r="B81" s="349">
        <f>'TABELLA FB2'!B81*'TABELLA FB3'!D81*365/1000</f>
        <v>0</v>
      </c>
      <c r="C81" s="79">
        <f>'TABELLA FB2'!C81*'TABELLA FB3'!E81*365/1000</f>
        <v>6223024.06349135</v>
      </c>
      <c r="D81" s="79">
        <f>'TABELLA FB2'!D81*'TABELLA FB3'!F81*365/1000</f>
        <v>6783487.4274489069</v>
      </c>
      <c r="E81" s="79">
        <f>'TABELLA FB2'!E81*'TABELLA FB3'!G81*365/1000</f>
        <v>7234835.9852866065</v>
      </c>
      <c r="F81" s="80">
        <f>'TABELLA FB2'!F81*'TABELLA FB3'!H81*365/1000</f>
        <v>7642375.5862050746</v>
      </c>
      <c r="G81" s="349">
        <f>+$G$5*'TABELLA FB2'!G81*365/1000</f>
        <v>47158</v>
      </c>
      <c r="H81" s="79">
        <f>+$H$5*'TABELLA FB2'!H81*365/1000</f>
        <v>54451.460555549304</v>
      </c>
      <c r="I81" s="79">
        <f>+$I$5*'TABELLA FB2'!I81*365/1000</f>
        <v>57210.134930291984</v>
      </c>
      <c r="J81" s="79">
        <f>+$J$5*'TABELLA FB2'!J81*365/1000</f>
        <v>58888.199880239903</v>
      </c>
      <c r="K81" s="80">
        <f>+$K$5*'TABELLA FB2'!K81*365/1000</f>
        <v>60108.572026332098</v>
      </c>
      <c r="L81" s="349">
        <f>+$L$5*'TABELLA FB2'!L81/1000</f>
        <v>0</v>
      </c>
      <c r="M81" s="79">
        <f>+$M$5*'TABELLA FB2'!M81/1000</f>
        <v>17640.04</v>
      </c>
      <c r="N81" s="79">
        <f>+$N$5*'TABELLA FB2'!N81/1000</f>
        <v>18786.14</v>
      </c>
      <c r="O81" s="79">
        <f>+$O$5*'TABELLA FB2'!O81/1000</f>
        <v>19932.240000000002</v>
      </c>
      <c r="P81" s="80">
        <f>+$P$5*'TABELLA FB2'!P81/1000</f>
        <v>21078.34</v>
      </c>
      <c r="Q81" s="349">
        <f>+$Q$5*'TABELLA FB2'!Q81*200/1000</f>
        <v>337504</v>
      </c>
      <c r="R81" s="79">
        <f>+$R$5*'TABELLA FB2'!R81*200/1000</f>
        <v>337504</v>
      </c>
      <c r="S81" s="79">
        <f>+$S$5*'TABELLA FB2'!S81*200/1000</f>
        <v>337504</v>
      </c>
      <c r="T81" s="79">
        <f>+$T$5*'TABELLA FB2'!T81*200/1000</f>
        <v>337504</v>
      </c>
      <c r="U81" s="80">
        <f>+$U$5*'TABELLA FB2'!U81*200/1000</f>
        <v>337504</v>
      </c>
      <c r="V81" s="349">
        <f>+$V$5*('TABELLA FB2'!V81/10^4)*240</f>
        <v>2384020.5120000001</v>
      </c>
      <c r="W81" s="79">
        <f>+$W$5*('TABELLA FB2'!W81/10^4)*240</f>
        <v>2384020.5120000001</v>
      </c>
      <c r="X81" s="82">
        <f>+W81+$X$6*(('TABELLA FB2'!X81-'TABELLA FB2'!W81)/10^4)*240</f>
        <v>2384020.5120000001</v>
      </c>
      <c r="Y81" s="79">
        <f t="shared" si="34"/>
        <v>2384020.5120000001</v>
      </c>
      <c r="Z81" s="80">
        <f t="shared" si="34"/>
        <v>2384020.5120000001</v>
      </c>
      <c r="AA81" s="349">
        <f>+$AA$5*('TABELLA FB2'!AA81/10^4)*240</f>
        <v>91247.040000000008</v>
      </c>
      <c r="AB81" s="79">
        <f t="shared" si="35"/>
        <v>91247.040000000008</v>
      </c>
      <c r="AC81" s="79">
        <f t="shared" si="35"/>
        <v>91247.040000000008</v>
      </c>
      <c r="AD81" s="79">
        <f t="shared" si="35"/>
        <v>91247.040000000008</v>
      </c>
      <c r="AE81" s="80">
        <f t="shared" si="35"/>
        <v>91247.040000000008</v>
      </c>
      <c r="AF81" s="479"/>
      <c r="AG81" s="349">
        <f t="shared" si="36"/>
        <v>384662</v>
      </c>
      <c r="AH81" s="89">
        <f t="shared" si="37"/>
        <v>6632619.5640468998</v>
      </c>
      <c r="AI81" s="89">
        <f t="shared" si="38"/>
        <v>7196987.7023791987</v>
      </c>
      <c r="AJ81" s="89">
        <f t="shared" si="39"/>
        <v>7651160.4251668463</v>
      </c>
      <c r="AK81" s="89">
        <f t="shared" si="40"/>
        <v>8061066.4982314063</v>
      </c>
      <c r="AL81" s="389"/>
      <c r="AM81" s="336">
        <f>IF('TABELLA FB2'!B81&lt;5000,'TABELLA FB4'!$AO$4,IF('TABELLA FB2'!B81&lt;50000,'TABELLA FB4'!$AO$6,IF('TABELLA FB2'!B81&lt;100000,'TABELLA FB4'!$AO$8)))</f>
        <v>1.5</v>
      </c>
      <c r="AN81" s="401">
        <f t="shared" si="41"/>
        <v>2.2430555555555554</v>
      </c>
      <c r="AO81" s="391">
        <f>IF('TABELLA FB2'!C81&lt;5000,'TABELLA FB4'!$AO$4,IF('TABELLA FB2'!C81&lt;50000,'TABELLA FB4'!$AO$6,IF('TABELLA FB2'!C81&lt;100000,'TABELLA FB4'!$AO$7,$AO$8)))</f>
        <v>1.4</v>
      </c>
      <c r="AP81" s="337">
        <f t="shared" si="42"/>
        <v>279.46352706956048</v>
      </c>
      <c r="AQ81" s="391">
        <f>IF('TABELLA FB2'!D81&lt;5000,'TABELLA FB4'!$AO$4,IF('TABELLA FB2'!D81&lt;50000,'TABELLA FB4'!$AO$6,IF('TABELLA FB2'!D81&lt;100000,'TABELLA FB4'!$AO$7,$AO$8)))</f>
        <v>1.4</v>
      </c>
      <c r="AR81" s="337">
        <f t="shared" si="43"/>
        <v>304.51792184585474</v>
      </c>
      <c r="AS81" s="391">
        <f>IF('TABELLA FB2'!E81&lt;5000,'TABELLA FB4'!$AO$4,IF('TABELLA FB2'!E81&lt;50000,'TABELLA FB4'!$AO$6,IF('TABELLA FB2'!E81&lt;100000,'TABELLA FB4'!$AO$7,$AO$8)))</f>
        <v>1.4</v>
      </c>
      <c r="AT81" s="337">
        <f t="shared" si="44"/>
        <v>324.68033343586956</v>
      </c>
      <c r="AU81" s="391">
        <f>IF('TABELLA FB2'!F81&lt;5000,'TABELLA FB4'!$AO$4,IF('TABELLA FB2'!F81&lt;50000,'TABELLA FB4'!$AO$6,IF('TABELLA FB2'!F81&lt;100000,'TABELLA FB4'!$AO$7,$AO$8)))</f>
        <v>1.4</v>
      </c>
      <c r="AV81" s="337">
        <f t="shared" si="45"/>
        <v>342.87758426953224</v>
      </c>
      <c r="AW81" s="129"/>
      <c r="AX81" s="402">
        <f t="shared" si="46"/>
        <v>2475267.5520000001</v>
      </c>
      <c r="AY81" s="89">
        <f t="shared" si="47"/>
        <v>2475267.5520000001</v>
      </c>
      <c r="AZ81" s="89">
        <f t="shared" si="48"/>
        <v>2475267.5520000001</v>
      </c>
      <c r="BA81" s="89">
        <f t="shared" si="49"/>
        <v>2475267.5520000001</v>
      </c>
      <c r="BB81" s="89">
        <f t="shared" si="50"/>
        <v>2475267.5520000001</v>
      </c>
      <c r="BC81" s="450"/>
      <c r="BD81" s="401">
        <f t="shared" si="51"/>
        <v>12.945237189244038</v>
      </c>
      <c r="BE81" s="392">
        <f t="shared" si="52"/>
        <v>290.16570870324898</v>
      </c>
      <c r="BF81" s="392">
        <f t="shared" si="53"/>
        <v>315.22010347954324</v>
      </c>
      <c r="BG81" s="392">
        <f t="shared" si="54"/>
        <v>335.38251506955805</v>
      </c>
      <c r="BH81" s="392">
        <f t="shared" si="55"/>
        <v>353.57976590322073</v>
      </c>
      <c r="BI81" s="55"/>
      <c r="BJ81" s="338">
        <f t="shared" si="56"/>
        <v>78.490219178082185</v>
      </c>
      <c r="BK81" s="338">
        <f t="shared" si="57"/>
        <v>42.063797336674909</v>
      </c>
      <c r="BL81" s="338" t="str">
        <f t="shared" si="58"/>
        <v>20% Fab civile</v>
      </c>
      <c r="BM81" s="388"/>
      <c r="BN81" s="401">
        <f t="shared" si="59"/>
        <v>2.4395104008117707</v>
      </c>
      <c r="BO81" s="392">
        <f t="shared" si="60"/>
        <v>42.063797336674909</v>
      </c>
      <c r="BP81" s="392">
        <f t="shared" si="61"/>
        <v>45.642996590431238</v>
      </c>
      <c r="BQ81" s="392">
        <f t="shared" si="62"/>
        <v>48.523341103290498</v>
      </c>
      <c r="BR81" s="392">
        <f t="shared" si="63"/>
        <v>51.122948365242301</v>
      </c>
      <c r="BS81" s="129"/>
      <c r="BT81" s="129"/>
      <c r="BU81" s="340"/>
      <c r="BV81" s="335"/>
    </row>
    <row r="82" spans="1:74" s="8" customFormat="1">
      <c r="A82" s="78" t="str">
        <f>+'TABELLA FB2'!A82</f>
        <v>Galliate Lombardo</v>
      </c>
      <c r="B82" s="349">
        <f>'TABELLA FB2'!B82*'TABELLA FB3'!D82*365/1000</f>
        <v>0</v>
      </c>
      <c r="C82" s="79">
        <f>'TABELLA FB2'!C82*'TABELLA FB3'!E82*365/1000</f>
        <v>88787.59554923432</v>
      </c>
      <c r="D82" s="79">
        <f>'TABELLA FB2'!D82*'TABELLA FB3'!F82*365/1000</f>
        <v>94405.620586008023</v>
      </c>
      <c r="E82" s="79">
        <f>'TABELLA FB2'!E82*'TABELLA FB3'!G82*365/1000</f>
        <v>98736.059975368073</v>
      </c>
      <c r="F82" s="80">
        <f>'TABELLA FB2'!F82*'TABELLA FB3'!H82*365/1000</f>
        <v>102541.1723749817</v>
      </c>
      <c r="G82" s="349">
        <f>+$G$5*'TABELLA FB2'!G82*365/1000</f>
        <v>0</v>
      </c>
      <c r="H82" s="79">
        <f>+$H$5*'TABELLA FB2'!H82*365/1000</f>
        <v>0</v>
      </c>
      <c r="I82" s="79">
        <f>+$I$5*'TABELLA FB2'!I82*365/1000</f>
        <v>0</v>
      </c>
      <c r="J82" s="79">
        <f>+$J$5*'TABELLA FB2'!J82*365/1000</f>
        <v>0</v>
      </c>
      <c r="K82" s="80">
        <f>+$K$5*'TABELLA FB2'!K82*365/1000</f>
        <v>0</v>
      </c>
      <c r="L82" s="349">
        <f>+$L$5*'TABELLA FB2'!L82/1000</f>
        <v>0</v>
      </c>
      <c r="M82" s="79">
        <f>+$M$5*'TABELLA FB2'!M82/1000</f>
        <v>191.1</v>
      </c>
      <c r="N82" s="79">
        <f>+$N$5*'TABELLA FB2'!N82/1000</f>
        <v>191.1</v>
      </c>
      <c r="O82" s="79">
        <f>+$O$5*'TABELLA FB2'!O82/1000</f>
        <v>191.1</v>
      </c>
      <c r="P82" s="80">
        <f>+$P$5*'TABELLA FB2'!P82/1000</f>
        <v>191.1</v>
      </c>
      <c r="Q82" s="349">
        <f>+$Q$5*'TABELLA FB2'!Q82*200/1000</f>
        <v>736</v>
      </c>
      <c r="R82" s="79">
        <f>+$R$5*'TABELLA FB2'!R82*200/1000</f>
        <v>736</v>
      </c>
      <c r="S82" s="79">
        <f>+$S$5*'TABELLA FB2'!S82*200/1000</f>
        <v>736</v>
      </c>
      <c r="T82" s="79">
        <f>+$T$5*'TABELLA FB2'!T82*200/1000</f>
        <v>736</v>
      </c>
      <c r="U82" s="80">
        <f>+$U$5*'TABELLA FB2'!U82*200/1000</f>
        <v>736</v>
      </c>
      <c r="V82" s="349">
        <f>+$V$5*('TABELLA FB2'!V82/10^4)*240</f>
        <v>47636.639999999999</v>
      </c>
      <c r="W82" s="79">
        <f>+$W$5*('TABELLA FB2'!W82/10^4)*240</f>
        <v>47636.639999999999</v>
      </c>
      <c r="X82" s="82">
        <f>+W82+$X$6*(('TABELLA FB2'!X82-'TABELLA FB2'!W82)/10^4)*240</f>
        <v>47636.639999999999</v>
      </c>
      <c r="Y82" s="79">
        <f t="shared" si="34"/>
        <v>47636.639999999999</v>
      </c>
      <c r="Z82" s="80">
        <f t="shared" si="34"/>
        <v>47636.639999999999</v>
      </c>
      <c r="AA82" s="349">
        <f>+$AA$5*('TABELLA FB2'!AA82/10^4)*240</f>
        <v>8856.8639999999996</v>
      </c>
      <c r="AB82" s="79">
        <f t="shared" si="35"/>
        <v>8856.8639999999996</v>
      </c>
      <c r="AC82" s="79">
        <f t="shared" si="35"/>
        <v>8856.8639999999996</v>
      </c>
      <c r="AD82" s="79">
        <f t="shared" si="35"/>
        <v>8856.8639999999996</v>
      </c>
      <c r="AE82" s="80">
        <f t="shared" si="35"/>
        <v>8856.8639999999996</v>
      </c>
      <c r="AF82" s="479"/>
      <c r="AG82" s="349">
        <f t="shared" si="36"/>
        <v>736</v>
      </c>
      <c r="AH82" s="89">
        <f t="shared" si="37"/>
        <v>89714.695549234326</v>
      </c>
      <c r="AI82" s="89">
        <f t="shared" si="38"/>
        <v>95332.720586008028</v>
      </c>
      <c r="AJ82" s="89">
        <f t="shared" si="39"/>
        <v>99663.159975368078</v>
      </c>
      <c r="AK82" s="89">
        <f t="shared" si="40"/>
        <v>103468.27237498171</v>
      </c>
      <c r="AL82" s="389"/>
      <c r="AM82" s="336">
        <f>IF('TABELLA FB2'!B82&lt;5000,'TABELLA FB4'!$AO$4,IF('TABELLA FB2'!B82&lt;50000,'TABELLA FB4'!$AO$6,IF('TABELLA FB2'!B82&lt;100000,'TABELLA FB4'!$AO$8)))</f>
        <v>1.5</v>
      </c>
      <c r="AN82" s="401">
        <f t="shared" si="41"/>
        <v>0</v>
      </c>
      <c r="AO82" s="391">
        <f>IF('TABELLA FB2'!C82&lt;5000,'TABELLA FB4'!$AO$4,IF('TABELLA FB2'!C82&lt;50000,'TABELLA FB4'!$AO$6,IF('TABELLA FB2'!C82&lt;100000,'TABELLA FB4'!$AO$7,$AO$8)))</f>
        <v>1.5</v>
      </c>
      <c r="AP82" s="337">
        <f t="shared" si="42"/>
        <v>4.2322438902794097</v>
      </c>
      <c r="AQ82" s="391">
        <f>IF('TABELLA FB2'!D82&lt;5000,'TABELLA FB4'!$AO$4,IF('TABELLA FB2'!D82&lt;50000,'TABELLA FB4'!$AO$6,IF('TABELLA FB2'!D82&lt;100000,'TABELLA FB4'!$AO$7,$AO$8)))</f>
        <v>1.5</v>
      </c>
      <c r="AR82" s="337">
        <f t="shared" si="43"/>
        <v>4.4994634981929229</v>
      </c>
      <c r="AS82" s="391">
        <f>IF('TABELLA FB2'!E82&lt;5000,'TABELLA FB4'!$AO$4,IF('TABELLA FB2'!E82&lt;50000,'TABELLA FB4'!$AO$6,IF('TABELLA FB2'!E82&lt;100000,'TABELLA FB4'!$AO$7,$AO$8)))</f>
        <v>1.5</v>
      </c>
      <c r="AT82" s="337">
        <f t="shared" si="44"/>
        <v>4.705439496545285</v>
      </c>
      <c r="AU82" s="391">
        <f>IF('TABELLA FB2'!F82&lt;5000,'TABELLA FB4'!$AO$4,IF('TABELLA FB2'!F82&lt;50000,'TABELLA FB4'!$AO$6,IF('TABELLA FB2'!F82&lt;100000,'TABELLA FB4'!$AO$7,$AO$8)))</f>
        <v>1.5</v>
      </c>
      <c r="AV82" s="337">
        <f t="shared" si="45"/>
        <v>4.8864284805451721</v>
      </c>
      <c r="AW82" s="129"/>
      <c r="AX82" s="402">
        <f t="shared" si="46"/>
        <v>56493.504000000001</v>
      </c>
      <c r="AY82" s="89">
        <f t="shared" si="47"/>
        <v>56493.504000000001</v>
      </c>
      <c r="AZ82" s="89">
        <f t="shared" si="48"/>
        <v>56493.504000000001</v>
      </c>
      <c r="BA82" s="89">
        <f t="shared" si="49"/>
        <v>56493.504000000001</v>
      </c>
      <c r="BB82" s="89">
        <f t="shared" si="50"/>
        <v>56493.504000000001</v>
      </c>
      <c r="BC82" s="450"/>
      <c r="BD82" s="401">
        <f t="shared" si="51"/>
        <v>2.3338406900050734E-2</v>
      </c>
      <c r="BE82" s="392">
        <f t="shared" si="52"/>
        <v>4.2555822971794601</v>
      </c>
      <c r="BF82" s="392">
        <f t="shared" si="53"/>
        <v>4.5228019050929733</v>
      </c>
      <c r="BG82" s="392">
        <f t="shared" si="54"/>
        <v>4.7287779034453354</v>
      </c>
      <c r="BH82" s="392">
        <f t="shared" si="55"/>
        <v>4.9097668874452225</v>
      </c>
      <c r="BI82" s="55"/>
      <c r="BJ82" s="338">
        <f t="shared" si="56"/>
        <v>1.7913972602739725</v>
      </c>
      <c r="BK82" s="338">
        <f t="shared" si="57"/>
        <v>0.56896686675059827</v>
      </c>
      <c r="BL82" s="338" t="str">
        <f t="shared" si="58"/>
        <v>20% Fab civile</v>
      </c>
      <c r="BM82" s="388"/>
      <c r="BN82" s="401">
        <f t="shared" si="59"/>
        <v>4.6676813800101474E-3</v>
      </c>
      <c r="BO82" s="392">
        <f t="shared" si="60"/>
        <v>0.56896686675059815</v>
      </c>
      <c r="BP82" s="392">
        <f t="shared" si="61"/>
        <v>0.60459614780573334</v>
      </c>
      <c r="BQ82" s="392">
        <f t="shared" si="62"/>
        <v>0.63205961425271484</v>
      </c>
      <c r="BR82" s="392">
        <f t="shared" si="63"/>
        <v>0.65619147878603312</v>
      </c>
      <c r="BS82" s="129"/>
      <c r="BT82" s="129"/>
      <c r="BU82" s="340"/>
      <c r="BV82" s="335"/>
    </row>
    <row r="83" spans="1:74" s="8" customFormat="1">
      <c r="A83" s="78" t="str">
        <f>+'TABELLA FB2'!A83</f>
        <v>Gavirate</v>
      </c>
      <c r="B83" s="349">
        <f>'TABELLA FB2'!B83*'TABELLA FB3'!D83*365/1000</f>
        <v>0</v>
      </c>
      <c r="C83" s="79">
        <f>'TABELLA FB2'!C83*'TABELLA FB3'!E83*365/1000</f>
        <v>973136.12613823882</v>
      </c>
      <c r="D83" s="79">
        <f>'TABELLA FB2'!D83*'TABELLA FB3'!F83*365/1000</f>
        <v>1006017.5816727539</v>
      </c>
      <c r="E83" s="79">
        <f>'TABELLA FB2'!E83*'TABELLA FB3'!G83*365/1000</f>
        <v>1037027.4690073971</v>
      </c>
      <c r="F83" s="80">
        <f>'TABELLA FB2'!F83*'TABELLA FB3'!H83*365/1000</f>
        <v>1067294.2889861481</v>
      </c>
      <c r="G83" s="349">
        <f>+$G$5*'TABELLA FB2'!G83*365/1000</f>
        <v>0</v>
      </c>
      <c r="H83" s="79">
        <f>+$H$5*'TABELLA FB2'!H83*365/1000</f>
        <v>0</v>
      </c>
      <c r="I83" s="79">
        <f>+$I$5*'TABELLA FB2'!I83*365/1000</f>
        <v>0</v>
      </c>
      <c r="J83" s="79">
        <f>+$J$5*'TABELLA FB2'!J83*365/1000</f>
        <v>0</v>
      </c>
      <c r="K83" s="80">
        <f>+$K$5*'TABELLA FB2'!K83*365/1000</f>
        <v>0</v>
      </c>
      <c r="L83" s="349">
        <f>+$L$5*'TABELLA FB2'!L83/1000</f>
        <v>0</v>
      </c>
      <c r="M83" s="79">
        <f>+$M$5*'TABELLA FB2'!M83/1000</f>
        <v>12297.55</v>
      </c>
      <c r="N83" s="79">
        <f>+$N$5*'TABELLA FB2'!N83/1000</f>
        <v>13575.05</v>
      </c>
      <c r="O83" s="79">
        <f>+$O$5*'TABELLA FB2'!O83/1000</f>
        <v>14852.55</v>
      </c>
      <c r="P83" s="80">
        <f>+$P$5*'TABELLA FB2'!P83/1000</f>
        <v>16130.05</v>
      </c>
      <c r="Q83" s="349">
        <f>+$Q$5*'TABELLA FB2'!Q83*200/1000</f>
        <v>37904</v>
      </c>
      <c r="R83" s="79">
        <f>+$R$5*'TABELLA FB2'!R83*200/1000</f>
        <v>37904</v>
      </c>
      <c r="S83" s="79">
        <f>+$S$5*'TABELLA FB2'!S83*200/1000</f>
        <v>37904</v>
      </c>
      <c r="T83" s="79">
        <f>+$T$5*'TABELLA FB2'!T83*200/1000</f>
        <v>37904</v>
      </c>
      <c r="U83" s="80">
        <f>+$U$5*'TABELLA FB2'!U83*200/1000</f>
        <v>37904</v>
      </c>
      <c r="V83" s="349">
        <f>+$V$5*('TABELLA FB2'!V83/10^4)*240</f>
        <v>371702.30399999995</v>
      </c>
      <c r="W83" s="79">
        <f>+$W$5*('TABELLA FB2'!W83/10^4)*240</f>
        <v>371702.30399999995</v>
      </c>
      <c r="X83" s="82">
        <f>+W83+$X$6*(('TABELLA FB2'!X83-'TABELLA FB2'!W83)/10^4)*240</f>
        <v>371702.30399999995</v>
      </c>
      <c r="Y83" s="79">
        <f t="shared" si="34"/>
        <v>371702.30399999995</v>
      </c>
      <c r="Z83" s="80">
        <f t="shared" si="34"/>
        <v>371702.30399999995</v>
      </c>
      <c r="AA83" s="349">
        <f>+$AA$5*('TABELLA FB2'!AA83/10^4)*240</f>
        <v>0</v>
      </c>
      <c r="AB83" s="79">
        <f t="shared" si="35"/>
        <v>0</v>
      </c>
      <c r="AC83" s="79">
        <f t="shared" si="35"/>
        <v>0</v>
      </c>
      <c r="AD83" s="79">
        <f t="shared" si="35"/>
        <v>0</v>
      </c>
      <c r="AE83" s="80">
        <f t="shared" si="35"/>
        <v>0</v>
      </c>
      <c r="AF83" s="479"/>
      <c r="AG83" s="349">
        <f t="shared" si="36"/>
        <v>37904</v>
      </c>
      <c r="AH83" s="89">
        <f t="shared" si="37"/>
        <v>1023337.6761382389</v>
      </c>
      <c r="AI83" s="89">
        <f t="shared" si="38"/>
        <v>1057496.631672754</v>
      </c>
      <c r="AJ83" s="89">
        <f t="shared" si="39"/>
        <v>1089784.0190073971</v>
      </c>
      <c r="AK83" s="89">
        <f t="shared" si="40"/>
        <v>1121328.3389861481</v>
      </c>
      <c r="AL83" s="389"/>
      <c r="AM83" s="336">
        <f>IF('TABELLA FB2'!B83&lt;5000,'TABELLA FB4'!$AO$4,IF('TABELLA FB2'!B83&lt;50000,'TABELLA FB4'!$AO$6,IF('TABELLA FB2'!B83&lt;100000,'TABELLA FB4'!$AO$8)))</f>
        <v>1.5</v>
      </c>
      <c r="AN83" s="401">
        <f t="shared" si="41"/>
        <v>0</v>
      </c>
      <c r="AO83" s="391">
        <f>IF('TABELLA FB2'!C83&lt;5000,'TABELLA FB4'!$AO$4,IF('TABELLA FB2'!C83&lt;50000,'TABELLA FB4'!$AO$6,IF('TABELLA FB2'!C83&lt;100000,'TABELLA FB4'!$AO$7,$AO$8)))</f>
        <v>1.5</v>
      </c>
      <c r="AP83" s="337">
        <f t="shared" si="42"/>
        <v>46.871845326209986</v>
      </c>
      <c r="AQ83" s="391">
        <f>IF('TABELLA FB2'!D83&lt;5000,'TABELLA FB4'!$AO$4,IF('TABELLA FB2'!D83&lt;50000,'TABELLA FB4'!$AO$6,IF('TABELLA FB2'!D83&lt;100000,'TABELLA FB4'!$AO$7,$AO$8)))</f>
        <v>1.5</v>
      </c>
      <c r="AR83" s="337">
        <f t="shared" si="43"/>
        <v>48.496605387783191</v>
      </c>
      <c r="AS83" s="391">
        <f>IF('TABELLA FB2'!E83&lt;5000,'TABELLA FB4'!$AO$4,IF('TABELLA FB2'!E83&lt;50000,'TABELLA FB4'!$AO$6,IF('TABELLA FB2'!E83&lt;100000,'TABELLA FB4'!$AO$7,$AO$8)))</f>
        <v>1.5</v>
      </c>
      <c r="AT83" s="337">
        <f t="shared" si="44"/>
        <v>50.032344891904351</v>
      </c>
      <c r="AU83" s="391">
        <f>IF('TABELLA FB2'!F83&lt;5000,'TABELLA FB4'!$AO$4,IF('TABELLA FB2'!F83&lt;50000,'TABELLA FB4'!$AO$6,IF('TABELLA FB2'!F83&lt;100000,'TABELLA FB4'!$AO$7,$AO$8)))</f>
        <v>1.5</v>
      </c>
      <c r="AV83" s="337">
        <f t="shared" si="45"/>
        <v>51.532740629097603</v>
      </c>
      <c r="AW83" s="129"/>
      <c r="AX83" s="402">
        <f t="shared" si="46"/>
        <v>371702.30399999995</v>
      </c>
      <c r="AY83" s="89">
        <f t="shared" si="47"/>
        <v>371702.30399999995</v>
      </c>
      <c r="AZ83" s="89">
        <f t="shared" si="48"/>
        <v>371702.30399999995</v>
      </c>
      <c r="BA83" s="89">
        <f t="shared" si="49"/>
        <v>371702.30399999995</v>
      </c>
      <c r="BB83" s="89">
        <f t="shared" si="50"/>
        <v>371702.30399999995</v>
      </c>
      <c r="BC83" s="450"/>
      <c r="BD83" s="401">
        <f t="shared" si="51"/>
        <v>1.2019279553526128</v>
      </c>
      <c r="BE83" s="392">
        <f t="shared" si="52"/>
        <v>48.073773281562602</v>
      </c>
      <c r="BF83" s="392">
        <f t="shared" si="53"/>
        <v>49.698533343135807</v>
      </c>
      <c r="BG83" s="392">
        <f t="shared" si="54"/>
        <v>51.234272847256968</v>
      </c>
      <c r="BH83" s="392">
        <f t="shared" si="55"/>
        <v>52.734668584450219</v>
      </c>
      <c r="BI83" s="55"/>
      <c r="BJ83" s="338">
        <f t="shared" si="56"/>
        <v>11.786602739726025</v>
      </c>
      <c r="BK83" s="338">
        <f t="shared" si="57"/>
        <v>6.4899649678985218</v>
      </c>
      <c r="BL83" s="338" t="str">
        <f t="shared" si="58"/>
        <v>20% Fab civile</v>
      </c>
      <c r="BM83" s="388"/>
      <c r="BN83" s="401">
        <f t="shared" si="59"/>
        <v>0.24038559107052254</v>
      </c>
      <c r="BO83" s="392">
        <f t="shared" si="60"/>
        <v>6.489964967898521</v>
      </c>
      <c r="BP83" s="392">
        <f t="shared" si="61"/>
        <v>6.7065996427749486</v>
      </c>
      <c r="BQ83" s="392">
        <f t="shared" si="62"/>
        <v>6.9113649099911028</v>
      </c>
      <c r="BR83" s="392">
        <f t="shared" si="63"/>
        <v>7.1114176749502027</v>
      </c>
      <c r="BS83" s="129"/>
      <c r="BT83" s="129"/>
      <c r="BU83" s="340"/>
      <c r="BV83" s="335"/>
    </row>
    <row r="84" spans="1:74" s="8" customFormat="1">
      <c r="A84" s="78" t="str">
        <f>+'TABELLA FB2'!A84</f>
        <v>Gazzada Schianno</v>
      </c>
      <c r="B84" s="349">
        <f>'TABELLA FB2'!B84*'TABELLA FB3'!D84*365/1000</f>
        <v>0</v>
      </c>
      <c r="C84" s="79">
        <f>'TABELLA FB2'!C84*'TABELLA FB3'!E84*365/1000</f>
        <v>440716.96019159327</v>
      </c>
      <c r="D84" s="79">
        <f>'TABELLA FB2'!D84*'TABELLA FB3'!F84*365/1000</f>
        <v>454558.83516633394</v>
      </c>
      <c r="E84" s="79">
        <f>'TABELLA FB2'!E84*'TABELLA FB3'!G84*365/1000</f>
        <v>467022.32180754771</v>
      </c>
      <c r="F84" s="80">
        <f>'TABELLA FB2'!F84*'TABELLA FB3'!H84*365/1000</f>
        <v>478933.60804583394</v>
      </c>
      <c r="G84" s="349">
        <f>+$G$5*'TABELLA FB2'!G84*365/1000</f>
        <v>0</v>
      </c>
      <c r="H84" s="79">
        <f>+$H$5*'TABELLA FB2'!H84*365/1000</f>
        <v>0</v>
      </c>
      <c r="I84" s="79">
        <f>+$I$5*'TABELLA FB2'!I84*365/1000</f>
        <v>0</v>
      </c>
      <c r="J84" s="79">
        <f>+$J$5*'TABELLA FB2'!J84*365/1000</f>
        <v>0</v>
      </c>
      <c r="K84" s="80">
        <f>+$K$5*'TABELLA FB2'!K84*365/1000</f>
        <v>0</v>
      </c>
      <c r="L84" s="349">
        <f>+$L$5*'TABELLA FB2'!L84/1000</f>
        <v>0</v>
      </c>
      <c r="M84" s="79">
        <f>+$M$5*'TABELLA FB2'!M84/1000</f>
        <v>3309.16</v>
      </c>
      <c r="N84" s="79">
        <f>+$N$5*'TABELLA FB2'!N84/1000</f>
        <v>3896.81</v>
      </c>
      <c r="O84" s="79">
        <f>+$O$5*'TABELLA FB2'!O84/1000</f>
        <v>4484.46</v>
      </c>
      <c r="P84" s="80">
        <f>+$P$5*'TABELLA FB2'!P84/1000</f>
        <v>5072.1099999999997</v>
      </c>
      <c r="Q84" s="349">
        <f>+$Q$5*'TABELLA FB2'!Q84*200/1000</f>
        <v>26240</v>
      </c>
      <c r="R84" s="79">
        <f>+$R$5*'TABELLA FB2'!R84*200/1000</f>
        <v>26240</v>
      </c>
      <c r="S84" s="79">
        <f>+$S$5*'TABELLA FB2'!S84*200/1000</f>
        <v>26240</v>
      </c>
      <c r="T84" s="79">
        <f>+$T$5*'TABELLA FB2'!T84*200/1000</f>
        <v>26240</v>
      </c>
      <c r="U84" s="80">
        <f>+$U$5*'TABELLA FB2'!U84*200/1000</f>
        <v>26240</v>
      </c>
      <c r="V84" s="349">
        <f>+$V$5*('TABELLA FB2'!V84/10^4)*240</f>
        <v>425977.05600000004</v>
      </c>
      <c r="W84" s="79">
        <f>+$W$5*('TABELLA FB2'!W84/10^4)*240</f>
        <v>425977.05600000004</v>
      </c>
      <c r="X84" s="82">
        <f>+W84+$X$6*(('TABELLA FB2'!X84-'TABELLA FB2'!W84)/10^4)*240</f>
        <v>425977.05600000004</v>
      </c>
      <c r="Y84" s="79">
        <f t="shared" si="34"/>
        <v>425977.05600000004</v>
      </c>
      <c r="Z84" s="80">
        <f t="shared" si="34"/>
        <v>425977.05600000004</v>
      </c>
      <c r="AA84" s="349">
        <f>+$AA$5*('TABELLA FB2'!AA84/10^4)*240</f>
        <v>27589.248</v>
      </c>
      <c r="AB84" s="79">
        <f t="shared" si="35"/>
        <v>27589.248</v>
      </c>
      <c r="AC84" s="79">
        <f t="shared" si="35"/>
        <v>27589.248</v>
      </c>
      <c r="AD84" s="79">
        <f t="shared" si="35"/>
        <v>27589.248</v>
      </c>
      <c r="AE84" s="80">
        <f t="shared" si="35"/>
        <v>27589.248</v>
      </c>
      <c r="AF84" s="479"/>
      <c r="AG84" s="349">
        <f t="shared" si="36"/>
        <v>26240</v>
      </c>
      <c r="AH84" s="89">
        <f t="shared" si="37"/>
        <v>470266.12019159325</v>
      </c>
      <c r="AI84" s="89">
        <f t="shared" si="38"/>
        <v>484695.64516633394</v>
      </c>
      <c r="AJ84" s="89">
        <f t="shared" si="39"/>
        <v>497746.78180754773</v>
      </c>
      <c r="AK84" s="89">
        <f t="shared" si="40"/>
        <v>510245.71804583393</v>
      </c>
      <c r="AL84" s="389"/>
      <c r="AM84" s="336">
        <f>IF('TABELLA FB2'!B84&lt;5000,'TABELLA FB4'!$AO$4,IF('TABELLA FB2'!B84&lt;50000,'TABELLA FB4'!$AO$6,IF('TABELLA FB2'!B84&lt;100000,'TABELLA FB4'!$AO$8)))</f>
        <v>1.5</v>
      </c>
      <c r="AN84" s="401">
        <f t="shared" si="41"/>
        <v>0</v>
      </c>
      <c r="AO84" s="391">
        <f>IF('TABELLA FB2'!C84&lt;5000,'TABELLA FB4'!$AO$4,IF('TABELLA FB2'!C84&lt;50000,'TABELLA FB4'!$AO$6,IF('TABELLA FB2'!C84&lt;100000,'TABELLA FB4'!$AO$7,$AO$8)))</f>
        <v>1.5</v>
      </c>
      <c r="AP84" s="337">
        <f t="shared" si="42"/>
        <v>21.119963859950211</v>
      </c>
      <c r="AQ84" s="391">
        <f>IF('TABELLA FB2'!D84&lt;5000,'TABELLA FB4'!$AO$4,IF('TABELLA FB2'!D84&lt;50000,'TABELLA FB4'!$AO$6,IF('TABELLA FB2'!D84&lt;100000,'TABELLA FB4'!$AO$7,$AO$8)))</f>
        <v>1.5</v>
      </c>
      <c r="AR84" s="337">
        <f t="shared" si="43"/>
        <v>21.806299713010553</v>
      </c>
      <c r="AS84" s="391">
        <f>IF('TABELLA FB2'!E84&lt;5000,'TABELLA FB4'!$AO$4,IF('TABELLA FB2'!E84&lt;50000,'TABELLA FB4'!$AO$6,IF('TABELLA FB2'!E84&lt;100000,'TABELLA FB4'!$AO$7,$AO$8)))</f>
        <v>1.5</v>
      </c>
      <c r="AT84" s="337">
        <f t="shared" si="44"/>
        <v>22.427072955077421</v>
      </c>
      <c r="AU84" s="391">
        <f>IF('TABELLA FB2'!F84&lt;5000,'TABELLA FB4'!$AO$4,IF('TABELLA FB2'!F84&lt;50000,'TABELLA FB4'!$AO$6,IF('TABELLA FB2'!F84&lt;100000,'TABELLA FB4'!$AO$7,$AO$8)))</f>
        <v>1.5</v>
      </c>
      <c r="AV84" s="337">
        <f t="shared" si="45"/>
        <v>23.021580957279006</v>
      </c>
      <c r="AW84" s="129"/>
      <c r="AX84" s="402">
        <f t="shared" si="46"/>
        <v>453566.30400000006</v>
      </c>
      <c r="AY84" s="89">
        <f t="shared" si="47"/>
        <v>453566.30400000006</v>
      </c>
      <c r="AZ84" s="89">
        <f t="shared" si="48"/>
        <v>453566.30400000006</v>
      </c>
      <c r="BA84" s="89">
        <f t="shared" si="49"/>
        <v>453566.30400000006</v>
      </c>
      <c r="BB84" s="89">
        <f t="shared" si="50"/>
        <v>453566.30400000006</v>
      </c>
      <c r="BC84" s="450"/>
      <c r="BD84" s="401">
        <f t="shared" si="51"/>
        <v>0.8320649416539827</v>
      </c>
      <c r="BE84" s="392">
        <f t="shared" si="52"/>
        <v>21.952028801604193</v>
      </c>
      <c r="BF84" s="392">
        <f t="shared" si="53"/>
        <v>22.638364654664535</v>
      </c>
      <c r="BG84" s="392">
        <f t="shared" si="54"/>
        <v>23.259137896731403</v>
      </c>
      <c r="BH84" s="392">
        <f t="shared" si="55"/>
        <v>23.853645898932989</v>
      </c>
      <c r="BI84" s="55"/>
      <c r="BJ84" s="338">
        <f t="shared" si="56"/>
        <v>14.382493150684933</v>
      </c>
      <c r="BK84" s="338">
        <f t="shared" si="57"/>
        <v>2.982408169657492</v>
      </c>
      <c r="BL84" s="338" t="str">
        <f t="shared" si="58"/>
        <v>20% Fab civile</v>
      </c>
      <c r="BM84" s="388"/>
      <c r="BN84" s="401">
        <f t="shared" si="59"/>
        <v>0.16641298833079654</v>
      </c>
      <c r="BO84" s="392">
        <f t="shared" si="60"/>
        <v>2.9824081696574916</v>
      </c>
      <c r="BP84" s="392">
        <f t="shared" si="61"/>
        <v>3.073919616732204</v>
      </c>
      <c r="BQ84" s="392">
        <f t="shared" si="62"/>
        <v>3.1566893823411193</v>
      </c>
      <c r="BR84" s="392">
        <f t="shared" si="63"/>
        <v>3.2359571159679978</v>
      </c>
      <c r="BS84" s="129"/>
      <c r="BT84" s="129"/>
      <c r="BU84" s="340"/>
      <c r="BV84" s="335"/>
    </row>
    <row r="85" spans="1:74" s="8" customFormat="1">
      <c r="A85" s="78" t="str">
        <f>+'TABELLA FB2'!A85</f>
        <v>Gemonio</v>
      </c>
      <c r="B85" s="349">
        <f>'TABELLA FB2'!B85*'TABELLA FB3'!D85*365/1000</f>
        <v>0</v>
      </c>
      <c r="C85" s="79">
        <f>'TABELLA FB2'!C85*'TABELLA FB3'!E85*365/1000</f>
        <v>276329.62033286464</v>
      </c>
      <c r="D85" s="79">
        <f>'TABELLA FB2'!D85*'TABELLA FB3'!F85*365/1000</f>
        <v>294977.48448254401</v>
      </c>
      <c r="E85" s="79">
        <f>'TABELLA FB2'!E85*'TABELLA FB3'!G85*365/1000</f>
        <v>309222.10289050848</v>
      </c>
      <c r="F85" s="80">
        <f>'TABELLA FB2'!F85*'TABELLA FB3'!H85*365/1000</f>
        <v>321666.00533528707</v>
      </c>
      <c r="G85" s="349">
        <f>+$G$5*'TABELLA FB2'!G85*365/1000</f>
        <v>0</v>
      </c>
      <c r="H85" s="79">
        <f>+$H$5*'TABELLA FB2'!H85*365/1000</f>
        <v>0</v>
      </c>
      <c r="I85" s="79">
        <f>+$I$5*'TABELLA FB2'!I85*365/1000</f>
        <v>0</v>
      </c>
      <c r="J85" s="79">
        <f>+$J$5*'TABELLA FB2'!J85*365/1000</f>
        <v>0</v>
      </c>
      <c r="K85" s="80">
        <f>+$K$5*'TABELLA FB2'!K85*365/1000</f>
        <v>0</v>
      </c>
      <c r="L85" s="349">
        <f>+$L$5*'TABELLA FB2'!L85/1000</f>
        <v>0</v>
      </c>
      <c r="M85" s="79">
        <f>+$M$5*'TABELLA FB2'!M85/1000</f>
        <v>2037.73</v>
      </c>
      <c r="N85" s="79">
        <f>+$N$5*'TABELLA FB2'!N85/1000</f>
        <v>2121.6799999999998</v>
      </c>
      <c r="O85" s="79">
        <f>+$O$5*'TABELLA FB2'!O85/1000</f>
        <v>2205.63</v>
      </c>
      <c r="P85" s="80">
        <f>+$P$5*'TABELLA FB2'!P85/1000</f>
        <v>2289.58</v>
      </c>
      <c r="Q85" s="349">
        <f>+$Q$5*'TABELLA FB2'!Q85*200/1000</f>
        <v>5232</v>
      </c>
      <c r="R85" s="79">
        <f>+$R$5*'TABELLA FB2'!R85*200/1000</f>
        <v>5232</v>
      </c>
      <c r="S85" s="79">
        <f>+$S$5*'TABELLA FB2'!S85*200/1000</f>
        <v>5232</v>
      </c>
      <c r="T85" s="79">
        <f>+$T$5*'TABELLA FB2'!T85*200/1000</f>
        <v>5232</v>
      </c>
      <c r="U85" s="80">
        <f>+$U$5*'TABELLA FB2'!U85*200/1000</f>
        <v>5232</v>
      </c>
      <c r="V85" s="349">
        <f>+$V$5*('TABELLA FB2'!V85/10^4)*240</f>
        <v>155466.432</v>
      </c>
      <c r="W85" s="79">
        <f>+$W$5*('TABELLA FB2'!W85/10^4)*240</f>
        <v>155466.432</v>
      </c>
      <c r="X85" s="82">
        <f>+W85+$X$6*(('TABELLA FB2'!X85-'TABELLA FB2'!W85)/10^4)*240</f>
        <v>155466.432</v>
      </c>
      <c r="Y85" s="79">
        <f t="shared" si="34"/>
        <v>155466.432</v>
      </c>
      <c r="Z85" s="80">
        <f t="shared" si="34"/>
        <v>155466.432</v>
      </c>
      <c r="AA85" s="349">
        <f>+$AA$5*('TABELLA FB2'!AA85/10^4)*240</f>
        <v>5330.0160000000005</v>
      </c>
      <c r="AB85" s="79">
        <f t="shared" si="35"/>
        <v>5330.0160000000005</v>
      </c>
      <c r="AC85" s="79">
        <f t="shared" si="35"/>
        <v>5330.0160000000005</v>
      </c>
      <c r="AD85" s="79">
        <f t="shared" si="35"/>
        <v>5330.0160000000005</v>
      </c>
      <c r="AE85" s="80">
        <f t="shared" si="35"/>
        <v>5330.0160000000005</v>
      </c>
      <c r="AF85" s="479"/>
      <c r="AG85" s="349">
        <f t="shared" si="36"/>
        <v>5232</v>
      </c>
      <c r="AH85" s="89">
        <f t="shared" si="37"/>
        <v>283599.35033286462</v>
      </c>
      <c r="AI85" s="89">
        <f t="shared" si="38"/>
        <v>302331.164482544</v>
      </c>
      <c r="AJ85" s="89">
        <f t="shared" si="39"/>
        <v>316659.73289050849</v>
      </c>
      <c r="AK85" s="89">
        <f t="shared" si="40"/>
        <v>329187.58533528709</v>
      </c>
      <c r="AL85" s="389"/>
      <c r="AM85" s="336">
        <f>IF('TABELLA FB2'!B85&lt;5000,'TABELLA FB4'!$AO$4,IF('TABELLA FB2'!B85&lt;50000,'TABELLA FB4'!$AO$6,IF('TABELLA FB2'!B85&lt;100000,'TABELLA FB4'!$AO$8)))</f>
        <v>1.5</v>
      </c>
      <c r="AN85" s="401">
        <f t="shared" si="41"/>
        <v>0</v>
      </c>
      <c r="AO85" s="391">
        <f>IF('TABELLA FB2'!C85&lt;5000,'TABELLA FB4'!$AO$4,IF('TABELLA FB2'!C85&lt;50000,'TABELLA FB4'!$AO$6,IF('TABELLA FB2'!C85&lt;100000,'TABELLA FB4'!$AO$7,$AO$8)))</f>
        <v>1.5</v>
      </c>
      <c r="AP85" s="337">
        <f t="shared" si="42"/>
        <v>13.240456161190288</v>
      </c>
      <c r="AQ85" s="391">
        <f>IF('TABELLA FB2'!D85&lt;5000,'TABELLA FB4'!$AO$4,IF('TABELLA FB2'!D85&lt;50000,'TABELLA FB4'!$AO$6,IF('TABELLA FB2'!D85&lt;100000,'TABELLA FB4'!$AO$7,$AO$8)))</f>
        <v>1.5</v>
      </c>
      <c r="AR85" s="337">
        <f t="shared" si="43"/>
        <v>14.131429056437595</v>
      </c>
      <c r="AS85" s="391">
        <f>IF('TABELLA FB2'!E85&lt;5000,'TABELLA FB4'!$AO$4,IF('TABELLA FB2'!E85&lt;50000,'TABELLA FB4'!$AO$6,IF('TABELLA FB2'!E85&lt;100000,'TABELLA FB4'!$AO$7,$AO$8)))</f>
        <v>1.5</v>
      </c>
      <c r="AT85" s="337">
        <f t="shared" si="44"/>
        <v>14.812962941900135</v>
      </c>
      <c r="AU85" s="391">
        <f>IF('TABELLA FB2'!F85&lt;5000,'TABELLA FB4'!$AO$4,IF('TABELLA FB2'!F85&lt;50000,'TABELLA FB4'!$AO$6,IF('TABELLA FB2'!F85&lt;100000,'TABELLA FB4'!$AO$7,$AO$8)))</f>
        <v>1.5</v>
      </c>
      <c r="AV85" s="337">
        <f t="shared" si="45"/>
        <v>15.408846334440975</v>
      </c>
      <c r="AW85" s="129"/>
      <c r="AX85" s="402">
        <f t="shared" si="46"/>
        <v>160796.448</v>
      </c>
      <c r="AY85" s="89">
        <f t="shared" si="47"/>
        <v>160796.448</v>
      </c>
      <c r="AZ85" s="89">
        <f t="shared" si="48"/>
        <v>160796.448</v>
      </c>
      <c r="BA85" s="89">
        <f t="shared" si="49"/>
        <v>160796.448</v>
      </c>
      <c r="BB85" s="89">
        <f t="shared" si="50"/>
        <v>160796.448</v>
      </c>
      <c r="BC85" s="450"/>
      <c r="BD85" s="401">
        <f t="shared" si="51"/>
        <v>0.16590563165905631</v>
      </c>
      <c r="BE85" s="392">
        <f t="shared" si="52"/>
        <v>13.406361792849344</v>
      </c>
      <c r="BF85" s="392">
        <f t="shared" si="53"/>
        <v>14.297334688096651</v>
      </c>
      <c r="BG85" s="392">
        <f t="shared" si="54"/>
        <v>14.978868573559192</v>
      </c>
      <c r="BH85" s="392">
        <f t="shared" si="55"/>
        <v>15.574751966100031</v>
      </c>
      <c r="BI85" s="55"/>
      <c r="BJ85" s="338">
        <f t="shared" si="56"/>
        <v>5.0988219178082188</v>
      </c>
      <c r="BK85" s="338">
        <f t="shared" si="57"/>
        <v>1.7985752811571831</v>
      </c>
      <c r="BL85" s="338" t="str">
        <f t="shared" si="58"/>
        <v>20% Fab civile</v>
      </c>
      <c r="BM85" s="388"/>
      <c r="BN85" s="401">
        <f t="shared" si="59"/>
        <v>3.3181126331811264E-2</v>
      </c>
      <c r="BO85" s="392">
        <f t="shared" si="60"/>
        <v>1.7985752811571829</v>
      </c>
      <c r="BP85" s="392">
        <f t="shared" si="61"/>
        <v>1.9173716671901571</v>
      </c>
      <c r="BQ85" s="392">
        <f t="shared" si="62"/>
        <v>2.0082428519184963</v>
      </c>
      <c r="BR85" s="392">
        <f t="shared" si="63"/>
        <v>2.087693970923941</v>
      </c>
      <c r="BS85" s="129"/>
      <c r="BT85" s="129"/>
      <c r="BU85" s="340"/>
      <c r="BV85" s="335"/>
    </row>
    <row r="86" spans="1:74" s="8" customFormat="1">
      <c r="A86" s="78" t="str">
        <f>+'TABELLA FB2'!A86</f>
        <v>Gerenzano</v>
      </c>
      <c r="B86" s="349">
        <f>'TABELLA FB2'!B86*'TABELLA FB3'!D86*365/1000</f>
        <v>0</v>
      </c>
      <c r="C86" s="79">
        <f>'TABELLA FB2'!C86*'TABELLA FB3'!E86*365/1000</f>
        <v>1096323.5865174476</v>
      </c>
      <c r="D86" s="79">
        <f>'TABELLA FB2'!D86*'TABELLA FB3'!F86*365/1000</f>
        <v>1169165.6884663492</v>
      </c>
      <c r="E86" s="79">
        <f>'TABELLA FB2'!E86*'TABELLA FB3'!G86*365/1000</f>
        <v>1229352.6971684506</v>
      </c>
      <c r="F86" s="80">
        <f>'TABELLA FB2'!F86*'TABELLA FB3'!H86*365/1000</f>
        <v>1284473.5701307692</v>
      </c>
      <c r="G86" s="349">
        <f>+$G$5*'TABELLA FB2'!G86*365/1000</f>
        <v>0</v>
      </c>
      <c r="H86" s="79">
        <f>+$H$5*'TABELLA FB2'!H86*365/1000</f>
        <v>0</v>
      </c>
      <c r="I86" s="79">
        <f>+$I$5*'TABELLA FB2'!I86*365/1000</f>
        <v>0</v>
      </c>
      <c r="J86" s="79">
        <f>+$J$5*'TABELLA FB2'!J86*365/1000</f>
        <v>0</v>
      </c>
      <c r="K86" s="80">
        <f>+$K$5*'TABELLA FB2'!K86*365/1000</f>
        <v>0</v>
      </c>
      <c r="L86" s="349">
        <f>+$L$5*'TABELLA FB2'!L86/1000</f>
        <v>0</v>
      </c>
      <c r="M86" s="79">
        <f>+$M$5*'TABELLA FB2'!M86/1000</f>
        <v>5338.81</v>
      </c>
      <c r="N86" s="79">
        <f>+$N$5*'TABELLA FB2'!N86/1000</f>
        <v>5652.71</v>
      </c>
      <c r="O86" s="79">
        <f>+$O$5*'TABELLA FB2'!O86/1000</f>
        <v>5966.61</v>
      </c>
      <c r="P86" s="80">
        <f>+$P$5*'TABELLA FB2'!P86/1000</f>
        <v>6280.51</v>
      </c>
      <c r="Q86" s="349">
        <f>+$Q$5*'TABELLA FB2'!Q86*200/1000</f>
        <v>25824</v>
      </c>
      <c r="R86" s="79">
        <f>+$R$5*'TABELLA FB2'!R86*200/1000</f>
        <v>25824</v>
      </c>
      <c r="S86" s="79">
        <f>+$S$5*'TABELLA FB2'!S86*200/1000</f>
        <v>25824</v>
      </c>
      <c r="T86" s="79">
        <f>+$T$5*'TABELLA FB2'!T86*200/1000</f>
        <v>25824</v>
      </c>
      <c r="U86" s="80">
        <f>+$U$5*'TABELLA FB2'!U86*200/1000</f>
        <v>25824</v>
      </c>
      <c r="V86" s="349">
        <f>+$V$5*('TABELLA FB2'!V86/10^4)*240</f>
        <v>635433.98399999994</v>
      </c>
      <c r="W86" s="79">
        <f>+$W$5*('TABELLA FB2'!W86/10^4)*240</f>
        <v>635433.98399999994</v>
      </c>
      <c r="X86" s="82">
        <f>+W86+$X$6*(('TABELLA FB2'!X86-'TABELLA FB2'!W86)/10^4)*240</f>
        <v>635433.98399999994</v>
      </c>
      <c r="Y86" s="79">
        <f t="shared" si="34"/>
        <v>635433.98399999994</v>
      </c>
      <c r="Z86" s="80">
        <f t="shared" si="34"/>
        <v>635433.98399999994</v>
      </c>
      <c r="AA86" s="349">
        <f>+$AA$5*('TABELLA FB2'!AA86/10^4)*240</f>
        <v>16943.904000000002</v>
      </c>
      <c r="AB86" s="79">
        <f t="shared" si="35"/>
        <v>16943.904000000002</v>
      </c>
      <c r="AC86" s="79">
        <f t="shared" si="35"/>
        <v>16943.904000000002</v>
      </c>
      <c r="AD86" s="79">
        <f t="shared" si="35"/>
        <v>16943.904000000002</v>
      </c>
      <c r="AE86" s="80">
        <f t="shared" si="35"/>
        <v>16943.904000000002</v>
      </c>
      <c r="AF86" s="479"/>
      <c r="AG86" s="349">
        <f t="shared" si="36"/>
        <v>25824</v>
      </c>
      <c r="AH86" s="89">
        <f t="shared" si="37"/>
        <v>1127486.3965174477</v>
      </c>
      <c r="AI86" s="89">
        <f t="shared" si="38"/>
        <v>1200642.3984663491</v>
      </c>
      <c r="AJ86" s="89">
        <f t="shared" si="39"/>
        <v>1261143.3071684507</v>
      </c>
      <c r="AK86" s="89">
        <f t="shared" si="40"/>
        <v>1316578.0801307692</v>
      </c>
      <c r="AL86" s="389"/>
      <c r="AM86" s="336">
        <f>IF('TABELLA FB2'!B86&lt;5000,'TABELLA FB4'!$AO$4,IF('TABELLA FB2'!B86&lt;50000,'TABELLA FB4'!$AO$6,IF('TABELLA FB2'!B86&lt;100000,'TABELLA FB4'!$AO$8)))</f>
        <v>1.5</v>
      </c>
      <c r="AN86" s="401">
        <f t="shared" si="41"/>
        <v>0</v>
      </c>
      <c r="AO86" s="391">
        <f>IF('TABELLA FB2'!C86&lt;5000,'TABELLA FB4'!$AO$4,IF('TABELLA FB2'!C86&lt;50000,'TABELLA FB4'!$AO$6,IF('TABELLA FB2'!C86&lt;100000,'TABELLA FB4'!$AO$7,$AO$8)))</f>
        <v>1.5</v>
      </c>
      <c r="AP86" s="337">
        <f t="shared" si="42"/>
        <v>52.40022814485576</v>
      </c>
      <c r="AQ86" s="391">
        <f>IF('TABELLA FB2'!D86&lt;5000,'TABELLA FB4'!$AO$4,IF('TABELLA FB2'!D86&lt;50000,'TABELLA FB4'!$AO$6,IF('TABELLA FB2'!D86&lt;100000,'TABELLA FB4'!$AO$7,$AO$8)))</f>
        <v>1.5</v>
      </c>
      <c r="AR86" s="337">
        <f t="shared" si="43"/>
        <v>55.879870551101071</v>
      </c>
      <c r="AS86" s="391">
        <f>IF('TABELLA FB2'!E86&lt;5000,'TABELLA FB4'!$AO$4,IF('TABELLA FB2'!E86&lt;50000,'TABELLA FB4'!$AO$6,IF('TABELLA FB2'!E86&lt;100000,'TABELLA FB4'!$AO$7,$AO$8)))</f>
        <v>1.5</v>
      </c>
      <c r="AT86" s="337">
        <f t="shared" si="44"/>
        <v>58.757577395759633</v>
      </c>
      <c r="AU86" s="391">
        <f>IF('TABELLA FB2'!F86&lt;5000,'TABELLA FB4'!$AO$4,IF('TABELLA FB2'!F86&lt;50000,'TABELLA FB4'!$AO$6,IF('TABELLA FB2'!F86&lt;100000,'TABELLA FB4'!$AO$7,$AO$8)))</f>
        <v>1.5</v>
      </c>
      <c r="AV86" s="337">
        <f t="shared" si="45"/>
        <v>61.394315074713141</v>
      </c>
      <c r="AW86" s="129"/>
      <c r="AX86" s="402">
        <f t="shared" si="46"/>
        <v>652377.88799999992</v>
      </c>
      <c r="AY86" s="89">
        <f t="shared" si="47"/>
        <v>652377.88799999992</v>
      </c>
      <c r="AZ86" s="89">
        <f t="shared" si="48"/>
        <v>652377.88799999992</v>
      </c>
      <c r="BA86" s="89">
        <f t="shared" si="49"/>
        <v>652377.88799999992</v>
      </c>
      <c r="BB86" s="89">
        <f t="shared" si="50"/>
        <v>652377.88799999992</v>
      </c>
      <c r="BC86" s="450"/>
      <c r="BD86" s="401">
        <f t="shared" si="51"/>
        <v>0.81887366818873664</v>
      </c>
      <c r="BE86" s="392">
        <f t="shared" si="52"/>
        <v>53.219101813044496</v>
      </c>
      <c r="BF86" s="392">
        <f t="shared" si="53"/>
        <v>56.698744219289807</v>
      </c>
      <c r="BG86" s="392">
        <f t="shared" si="54"/>
        <v>59.576451063948369</v>
      </c>
      <c r="BH86" s="392">
        <f t="shared" si="55"/>
        <v>62.213188742901878</v>
      </c>
      <c r="BI86" s="55"/>
      <c r="BJ86" s="338">
        <f t="shared" si="56"/>
        <v>20.686767123287666</v>
      </c>
      <c r="BK86" s="338">
        <f t="shared" si="57"/>
        <v>7.1504718196185166</v>
      </c>
      <c r="BL86" s="338" t="str">
        <f t="shared" si="58"/>
        <v>20% Fab civile</v>
      </c>
      <c r="BM86" s="388"/>
      <c r="BN86" s="401">
        <f t="shared" si="59"/>
        <v>0.16377473363774733</v>
      </c>
      <c r="BO86" s="392">
        <f t="shared" si="60"/>
        <v>7.1504718196185157</v>
      </c>
      <c r="BP86" s="392">
        <f t="shared" si="61"/>
        <v>7.6144241404512236</v>
      </c>
      <c r="BQ86" s="392">
        <f t="shared" si="62"/>
        <v>7.9981183864056984</v>
      </c>
      <c r="BR86" s="392">
        <f t="shared" si="63"/>
        <v>8.3496834102661666</v>
      </c>
      <c r="BS86" s="129"/>
      <c r="BT86" s="129"/>
      <c r="BU86" s="340"/>
      <c r="BV86" s="335"/>
    </row>
    <row r="87" spans="1:74" s="8" customFormat="1">
      <c r="A87" s="78" t="str">
        <f>+'TABELLA FB2'!A87</f>
        <v>Germignaga</v>
      </c>
      <c r="B87" s="349">
        <f>'TABELLA FB2'!B87*'TABELLA FB3'!D87*365/1000</f>
        <v>0</v>
      </c>
      <c r="C87" s="79">
        <f>'TABELLA FB2'!C87*'TABELLA FB3'!E87*365/1000</f>
        <v>365323.08837576641</v>
      </c>
      <c r="D87" s="79">
        <f>'TABELLA FB2'!D87*'TABELLA FB3'!F87*365/1000</f>
        <v>380814.27432844526</v>
      </c>
      <c r="E87" s="79">
        <f>'TABELLA FB2'!E87*'TABELLA FB3'!G87*365/1000</f>
        <v>393690.51383577805</v>
      </c>
      <c r="F87" s="80">
        <f>'TABELLA FB2'!F87*'TABELLA FB3'!H87*365/1000</f>
        <v>405512.44601980568</v>
      </c>
      <c r="G87" s="349">
        <f>+$G$5*'TABELLA FB2'!G87*365/1000</f>
        <v>0</v>
      </c>
      <c r="H87" s="79">
        <f>+$H$5*'TABELLA FB2'!H87*365/1000</f>
        <v>0</v>
      </c>
      <c r="I87" s="79">
        <f>+$I$5*'TABELLA FB2'!I87*365/1000</f>
        <v>0</v>
      </c>
      <c r="J87" s="79">
        <f>+$J$5*'TABELLA FB2'!J87*365/1000</f>
        <v>0</v>
      </c>
      <c r="K87" s="80">
        <f>+$K$5*'TABELLA FB2'!K87*365/1000</f>
        <v>0</v>
      </c>
      <c r="L87" s="349">
        <f>+$L$5*'TABELLA FB2'!L87/1000</f>
        <v>0</v>
      </c>
      <c r="M87" s="79">
        <f>+$M$5*'TABELLA FB2'!M87/1000</f>
        <v>4354.3500000000004</v>
      </c>
      <c r="N87" s="79">
        <f>+$N$5*'TABELLA FB2'!N87/1000</f>
        <v>4354.3500000000004</v>
      </c>
      <c r="O87" s="79">
        <f>+$O$5*'TABELLA FB2'!O87/1000</f>
        <v>4354.3500000000004</v>
      </c>
      <c r="P87" s="80">
        <f>+$P$5*'TABELLA FB2'!P87/1000</f>
        <v>4354.3500000000004</v>
      </c>
      <c r="Q87" s="349">
        <f>+$Q$5*'TABELLA FB2'!Q87*200/1000</f>
        <v>6672</v>
      </c>
      <c r="R87" s="79">
        <f>+$R$5*'TABELLA FB2'!R87*200/1000</f>
        <v>6672</v>
      </c>
      <c r="S87" s="79">
        <f>+$S$5*'TABELLA FB2'!S87*200/1000</f>
        <v>6672</v>
      </c>
      <c r="T87" s="79">
        <f>+$T$5*'TABELLA FB2'!T87*200/1000</f>
        <v>6672</v>
      </c>
      <c r="U87" s="80">
        <f>+$U$5*'TABELLA FB2'!U87*200/1000</f>
        <v>6672</v>
      </c>
      <c r="V87" s="349">
        <f>+$V$5*('TABELLA FB2'!V87/10^4)*240</f>
        <v>140407.77600000001</v>
      </c>
      <c r="W87" s="79">
        <f>+$W$5*('TABELLA FB2'!W87/10^4)*240</f>
        <v>140407.77600000001</v>
      </c>
      <c r="X87" s="82">
        <f>+W87+$X$6*(('TABELLA FB2'!X87-'TABELLA FB2'!W87)/10^4)*240</f>
        <v>140407.77600000001</v>
      </c>
      <c r="Y87" s="79">
        <f t="shared" si="34"/>
        <v>140407.77600000001</v>
      </c>
      <c r="Z87" s="80">
        <f t="shared" si="34"/>
        <v>140407.77600000001</v>
      </c>
      <c r="AA87" s="349">
        <f>+$AA$5*('TABELLA FB2'!AA87/10^4)*240</f>
        <v>22451.903999999999</v>
      </c>
      <c r="AB87" s="79">
        <f t="shared" si="35"/>
        <v>22451.903999999999</v>
      </c>
      <c r="AC87" s="79">
        <f t="shared" si="35"/>
        <v>22451.903999999999</v>
      </c>
      <c r="AD87" s="79">
        <f t="shared" si="35"/>
        <v>22451.903999999999</v>
      </c>
      <c r="AE87" s="80">
        <f t="shared" si="35"/>
        <v>22451.903999999999</v>
      </c>
      <c r="AF87" s="479"/>
      <c r="AG87" s="349">
        <f t="shared" si="36"/>
        <v>6672</v>
      </c>
      <c r="AH87" s="89">
        <f t="shared" si="37"/>
        <v>376349.43837576639</v>
      </c>
      <c r="AI87" s="89">
        <f t="shared" si="38"/>
        <v>391840.62432844524</v>
      </c>
      <c r="AJ87" s="89">
        <f t="shared" si="39"/>
        <v>404716.86383577803</v>
      </c>
      <c r="AK87" s="89">
        <f t="shared" si="40"/>
        <v>416538.79601980565</v>
      </c>
      <c r="AL87" s="389"/>
      <c r="AM87" s="336">
        <f>IF('TABELLA FB2'!B87&lt;5000,'TABELLA FB4'!$AO$4,IF('TABELLA FB2'!B87&lt;50000,'TABELLA FB4'!$AO$6,IF('TABELLA FB2'!B87&lt;100000,'TABELLA FB4'!$AO$8)))</f>
        <v>1.5</v>
      </c>
      <c r="AN87" s="401">
        <f t="shared" si="41"/>
        <v>0</v>
      </c>
      <c r="AO87" s="391">
        <f>IF('TABELLA FB2'!C87&lt;5000,'TABELLA FB4'!$AO$4,IF('TABELLA FB2'!C87&lt;50000,'TABELLA FB4'!$AO$6,IF('TABELLA FB2'!C87&lt;100000,'TABELLA FB4'!$AO$7,$AO$8)))</f>
        <v>1.5</v>
      </c>
      <c r="AP87" s="337">
        <f t="shared" si="42"/>
        <v>17.583592007979753</v>
      </c>
      <c r="AQ87" s="391">
        <f>IF('TABELLA FB2'!D87&lt;5000,'TABELLA FB4'!$AO$4,IF('TABELLA FB2'!D87&lt;50000,'TABELLA FB4'!$AO$6,IF('TABELLA FB2'!D87&lt;100000,'TABELLA FB4'!$AO$7,$AO$8)))</f>
        <v>1.5</v>
      </c>
      <c r="AR87" s="337">
        <f t="shared" si="43"/>
        <v>18.320425434191648</v>
      </c>
      <c r="AS87" s="391">
        <f>IF('TABELLA FB2'!E87&lt;5000,'TABELLA FB4'!$AO$4,IF('TABELLA FB2'!E87&lt;50000,'TABELLA FB4'!$AO$6,IF('TABELLA FB2'!E87&lt;100000,'TABELLA FB4'!$AO$7,$AO$8)))</f>
        <v>1.5</v>
      </c>
      <c r="AT87" s="337">
        <f t="shared" si="44"/>
        <v>18.932879748657626</v>
      </c>
      <c r="AU87" s="391">
        <f>IF('TABELLA FB2'!F87&lt;5000,'TABELLA FB4'!$AO$4,IF('TABELLA FB2'!F87&lt;50000,'TABELLA FB4'!$AO$6,IF('TABELLA FB2'!F87&lt;100000,'TABELLA FB4'!$AO$7,$AO$8)))</f>
        <v>1.5</v>
      </c>
      <c r="AV87" s="337">
        <f t="shared" si="45"/>
        <v>19.495186264260163</v>
      </c>
      <c r="AW87" s="129"/>
      <c r="AX87" s="402">
        <f t="shared" si="46"/>
        <v>162859.68000000002</v>
      </c>
      <c r="AY87" s="89">
        <f t="shared" si="47"/>
        <v>162859.68000000002</v>
      </c>
      <c r="AZ87" s="89">
        <f t="shared" si="48"/>
        <v>162859.68000000002</v>
      </c>
      <c r="BA87" s="89">
        <f t="shared" si="49"/>
        <v>162859.68000000002</v>
      </c>
      <c r="BB87" s="89">
        <f t="shared" si="50"/>
        <v>162859.68000000002</v>
      </c>
      <c r="BC87" s="450"/>
      <c r="BD87" s="401">
        <f t="shared" si="51"/>
        <v>0.21156773211567731</v>
      </c>
      <c r="BE87" s="392">
        <f t="shared" si="52"/>
        <v>17.795159740095432</v>
      </c>
      <c r="BF87" s="392">
        <f t="shared" si="53"/>
        <v>18.531993166307327</v>
      </c>
      <c r="BG87" s="392">
        <f t="shared" si="54"/>
        <v>19.144447480773305</v>
      </c>
      <c r="BH87" s="392">
        <f t="shared" si="55"/>
        <v>19.706753996375841</v>
      </c>
      <c r="BI87" s="55"/>
      <c r="BJ87" s="338">
        <f t="shared" si="56"/>
        <v>5.1642465753424664</v>
      </c>
      <c r="BK87" s="338">
        <f t="shared" si="57"/>
        <v>2.3867924808204366</v>
      </c>
      <c r="BL87" s="338" t="str">
        <f t="shared" si="58"/>
        <v>20% Fab civile</v>
      </c>
      <c r="BM87" s="388"/>
      <c r="BN87" s="401">
        <f t="shared" si="59"/>
        <v>4.2313546423135465E-2</v>
      </c>
      <c r="BO87" s="392">
        <f t="shared" si="60"/>
        <v>2.3867924808204362</v>
      </c>
      <c r="BP87" s="392">
        <f t="shared" si="61"/>
        <v>2.4850369376486885</v>
      </c>
      <c r="BQ87" s="392">
        <f t="shared" si="62"/>
        <v>2.5666975129108196</v>
      </c>
      <c r="BR87" s="392">
        <f t="shared" si="63"/>
        <v>2.641671714991157</v>
      </c>
      <c r="BS87" s="129"/>
      <c r="BT87" s="129"/>
      <c r="BU87" s="340"/>
      <c r="BV87" s="335"/>
    </row>
    <row r="88" spans="1:74" s="8" customFormat="1">
      <c r="A88" s="78" t="str">
        <f>+'TABELLA FB2'!A88</f>
        <v>Golasecca</v>
      </c>
      <c r="B88" s="349">
        <f>'TABELLA FB2'!B88*'TABELLA FB3'!D88*365/1000</f>
        <v>0</v>
      </c>
      <c r="C88" s="79">
        <f>'TABELLA FB2'!C88*'TABELLA FB3'!E88*365/1000</f>
        <v>244677.78560316193</v>
      </c>
      <c r="D88" s="79">
        <f>'TABELLA FB2'!D88*'TABELLA FB3'!F88*365/1000</f>
        <v>253871.37717611354</v>
      </c>
      <c r="E88" s="79">
        <f>'TABELLA FB2'!E88*'TABELLA FB3'!G88*365/1000</f>
        <v>261743.35141146046</v>
      </c>
      <c r="F88" s="80">
        <f>'TABELLA FB2'!F88*'TABELLA FB3'!H88*365/1000</f>
        <v>269083.95798246731</v>
      </c>
      <c r="G88" s="349">
        <f>+$G$5*'TABELLA FB2'!G88*365/1000</f>
        <v>0</v>
      </c>
      <c r="H88" s="79">
        <f>+$H$5*'TABELLA FB2'!H88*365/1000</f>
        <v>0</v>
      </c>
      <c r="I88" s="79">
        <f>+$I$5*'TABELLA FB2'!I88*365/1000</f>
        <v>0</v>
      </c>
      <c r="J88" s="79">
        <f>+$J$5*'TABELLA FB2'!J88*365/1000</f>
        <v>0</v>
      </c>
      <c r="K88" s="80">
        <f>+$K$5*'TABELLA FB2'!K88*365/1000</f>
        <v>0</v>
      </c>
      <c r="L88" s="349">
        <f>+$L$5*'TABELLA FB2'!L88/1000</f>
        <v>0</v>
      </c>
      <c r="M88" s="79">
        <f>+$M$5*'TABELLA FB2'!M88/1000</f>
        <v>6330.32</v>
      </c>
      <c r="N88" s="79">
        <f>+$N$5*'TABELLA FB2'!N88/1000</f>
        <v>7815.87</v>
      </c>
      <c r="O88" s="79">
        <f>+$O$5*'TABELLA FB2'!O88/1000</f>
        <v>9301.42</v>
      </c>
      <c r="P88" s="80">
        <f>+$P$5*'TABELLA FB2'!P88/1000</f>
        <v>10786.97</v>
      </c>
      <c r="Q88" s="349">
        <f>+$Q$5*'TABELLA FB2'!Q88*200/1000</f>
        <v>4176</v>
      </c>
      <c r="R88" s="79">
        <f>+$R$5*'TABELLA FB2'!R88*200/1000</f>
        <v>4176</v>
      </c>
      <c r="S88" s="79">
        <f>+$S$5*'TABELLA FB2'!S88*200/1000</f>
        <v>4176</v>
      </c>
      <c r="T88" s="79">
        <f>+$T$5*'TABELLA FB2'!T88*200/1000</f>
        <v>4176</v>
      </c>
      <c r="U88" s="80">
        <f>+$U$5*'TABELLA FB2'!U88*200/1000</f>
        <v>4176</v>
      </c>
      <c r="V88" s="349">
        <f>+$V$5*('TABELLA FB2'!V88/10^4)*240</f>
        <v>119333.952</v>
      </c>
      <c r="W88" s="79">
        <f>+$W$5*('TABELLA FB2'!W88/10^4)*240</f>
        <v>119333.952</v>
      </c>
      <c r="X88" s="82">
        <f>+W88+$X$6*(('TABELLA FB2'!X88-'TABELLA FB2'!W88)/10^4)*240</f>
        <v>119333.952</v>
      </c>
      <c r="Y88" s="79">
        <f t="shared" si="34"/>
        <v>119333.952</v>
      </c>
      <c r="Z88" s="80">
        <f t="shared" si="34"/>
        <v>119333.952</v>
      </c>
      <c r="AA88" s="349">
        <f>+$AA$5*('TABELLA FB2'!AA88/10^4)*240</f>
        <v>0</v>
      </c>
      <c r="AB88" s="79">
        <f t="shared" si="35"/>
        <v>0</v>
      </c>
      <c r="AC88" s="79">
        <f t="shared" si="35"/>
        <v>0</v>
      </c>
      <c r="AD88" s="79">
        <f t="shared" si="35"/>
        <v>0</v>
      </c>
      <c r="AE88" s="80">
        <f t="shared" si="35"/>
        <v>0</v>
      </c>
      <c r="AF88" s="479"/>
      <c r="AG88" s="349">
        <f t="shared" si="36"/>
        <v>4176</v>
      </c>
      <c r="AH88" s="89">
        <f t="shared" si="37"/>
        <v>255184.10560316194</v>
      </c>
      <c r="AI88" s="89">
        <f t="shared" si="38"/>
        <v>265863.24717611354</v>
      </c>
      <c r="AJ88" s="89">
        <f t="shared" si="39"/>
        <v>275220.77141146048</v>
      </c>
      <c r="AK88" s="89">
        <f t="shared" si="40"/>
        <v>284046.92798246728</v>
      </c>
      <c r="AL88" s="389"/>
      <c r="AM88" s="336">
        <f>IF('TABELLA FB2'!B88&lt;5000,'TABELLA FB4'!$AO$4,IF('TABELLA FB2'!B88&lt;50000,'TABELLA FB4'!$AO$6,IF('TABELLA FB2'!B88&lt;100000,'TABELLA FB4'!$AO$8)))</f>
        <v>1.5</v>
      </c>
      <c r="AN88" s="401">
        <f t="shared" si="41"/>
        <v>0</v>
      </c>
      <c r="AO88" s="391">
        <f>IF('TABELLA FB2'!C88&lt;5000,'TABELLA FB4'!$AO$4,IF('TABELLA FB2'!C88&lt;50000,'TABELLA FB4'!$AO$6,IF('TABELLA FB2'!C88&lt;100000,'TABELLA FB4'!$AO$7,$AO$8)))</f>
        <v>1.5</v>
      </c>
      <c r="AP88" s="337">
        <f t="shared" si="42"/>
        <v>11.939122222372617</v>
      </c>
      <c r="AQ88" s="391">
        <f>IF('TABELLA FB2'!D88&lt;5000,'TABELLA FB4'!$AO$4,IF('TABELLA FB2'!D88&lt;50000,'TABELLA FB4'!$AO$6,IF('TABELLA FB2'!D88&lt;100000,'TABELLA FB4'!$AO$7,$AO$8)))</f>
        <v>1.5</v>
      </c>
      <c r="AR88" s="337">
        <f t="shared" si="43"/>
        <v>12.447072259137819</v>
      </c>
      <c r="AS88" s="391">
        <f>IF('TABELLA FB2'!E88&lt;5000,'TABELLA FB4'!$AO$4,IF('TABELLA FB2'!E88&lt;50000,'TABELLA FB4'!$AO$6,IF('TABELLA FB2'!E88&lt;100000,'TABELLA FB4'!$AO$7,$AO$8)))</f>
        <v>1.5</v>
      </c>
      <c r="AT88" s="337">
        <f t="shared" si="44"/>
        <v>12.89215997961665</v>
      </c>
      <c r="AU88" s="391">
        <f>IF('TABELLA FB2'!F88&lt;5000,'TABELLA FB4'!$AO$4,IF('TABELLA FB2'!F88&lt;50000,'TABELLA FB4'!$AO$6,IF('TABELLA FB2'!F88&lt;100000,'TABELLA FB4'!$AO$7,$AO$8)))</f>
        <v>1.5</v>
      </c>
      <c r="AV88" s="337">
        <f t="shared" si="45"/>
        <v>13.311973362940796</v>
      </c>
      <c r="AW88" s="129"/>
      <c r="AX88" s="402">
        <f t="shared" si="46"/>
        <v>119333.952</v>
      </c>
      <c r="AY88" s="89">
        <f t="shared" si="47"/>
        <v>119333.952</v>
      </c>
      <c r="AZ88" s="89">
        <f t="shared" si="48"/>
        <v>119333.952</v>
      </c>
      <c r="BA88" s="89">
        <f t="shared" si="49"/>
        <v>119333.952</v>
      </c>
      <c r="BB88" s="89">
        <f t="shared" si="50"/>
        <v>119333.952</v>
      </c>
      <c r="BC88" s="450"/>
      <c r="BD88" s="401">
        <f t="shared" si="51"/>
        <v>0.13242009132420091</v>
      </c>
      <c r="BE88" s="392">
        <f t="shared" si="52"/>
        <v>12.071542313696819</v>
      </c>
      <c r="BF88" s="392">
        <f t="shared" si="53"/>
        <v>12.57949235046202</v>
      </c>
      <c r="BG88" s="392">
        <f t="shared" si="54"/>
        <v>13.024580070940852</v>
      </c>
      <c r="BH88" s="392">
        <f t="shared" si="55"/>
        <v>13.444393454264997</v>
      </c>
      <c r="BI88" s="55"/>
      <c r="BJ88" s="338">
        <f t="shared" si="56"/>
        <v>3.7840547945205478</v>
      </c>
      <c r="BK88" s="338">
        <f t="shared" si="57"/>
        <v>1.6183669812478561</v>
      </c>
      <c r="BL88" s="338" t="str">
        <f t="shared" si="58"/>
        <v>20% Fab civile</v>
      </c>
      <c r="BM88" s="388"/>
      <c r="BN88" s="401">
        <f t="shared" si="59"/>
        <v>2.6484018264840183E-2</v>
      </c>
      <c r="BO88" s="392">
        <f t="shared" si="60"/>
        <v>1.6183669812478558</v>
      </c>
      <c r="BP88" s="392">
        <f t="shared" si="61"/>
        <v>1.6860936528165493</v>
      </c>
      <c r="BQ88" s="392">
        <f t="shared" si="62"/>
        <v>1.7454386822137269</v>
      </c>
      <c r="BR88" s="392">
        <f t="shared" si="63"/>
        <v>1.8014137999902795</v>
      </c>
      <c r="BS88" s="129"/>
      <c r="BT88" s="129"/>
      <c r="BU88" s="340"/>
      <c r="BV88" s="335"/>
    </row>
    <row r="89" spans="1:74" s="8" customFormat="1">
      <c r="A89" s="78" t="str">
        <f>+'TABELLA FB2'!A89</f>
        <v>Gorla Maggiore</v>
      </c>
      <c r="B89" s="349">
        <f>'TABELLA FB2'!B89*'TABELLA FB3'!D89*365/1000</f>
        <v>0</v>
      </c>
      <c r="C89" s="79">
        <f>'TABELLA FB2'!C89*'TABELLA FB3'!E89*365/1000</f>
        <v>526026.90317351103</v>
      </c>
      <c r="D89" s="79">
        <f>'TABELLA FB2'!D89*'TABELLA FB3'!F89*365/1000</f>
        <v>551583.22103252413</v>
      </c>
      <c r="E89" s="79">
        <f>'TABELLA FB2'!E89*'TABELLA FB3'!G89*365/1000</f>
        <v>573331.24054885795</v>
      </c>
      <c r="F89" s="80">
        <f>'TABELLA FB2'!F89*'TABELLA FB3'!H89*365/1000</f>
        <v>593554.73840217839</v>
      </c>
      <c r="G89" s="349">
        <f>+$G$5*'TABELLA FB2'!G89*365/1000</f>
        <v>0</v>
      </c>
      <c r="H89" s="79">
        <f>+$H$5*'TABELLA FB2'!H89*365/1000</f>
        <v>0</v>
      </c>
      <c r="I89" s="79">
        <f>+$I$5*'TABELLA FB2'!I89*365/1000</f>
        <v>0</v>
      </c>
      <c r="J89" s="79">
        <f>+$J$5*'TABELLA FB2'!J89*365/1000</f>
        <v>0</v>
      </c>
      <c r="K89" s="80">
        <f>+$K$5*'TABELLA FB2'!K89*365/1000</f>
        <v>0</v>
      </c>
      <c r="L89" s="349">
        <f>+$L$5*'TABELLA FB2'!L89/1000</f>
        <v>0</v>
      </c>
      <c r="M89" s="79">
        <f>+$M$5*'TABELLA FB2'!M89/1000</f>
        <v>1287.3</v>
      </c>
      <c r="N89" s="79">
        <f>+$N$5*'TABELLA FB2'!N89/1000</f>
        <v>1342.05</v>
      </c>
      <c r="O89" s="79">
        <f>+$O$5*'TABELLA FB2'!O89/1000</f>
        <v>1396.8</v>
      </c>
      <c r="P89" s="80">
        <f>+$P$5*'TABELLA FB2'!P89/1000</f>
        <v>1451.55</v>
      </c>
      <c r="Q89" s="349">
        <f>+$Q$5*'TABELLA FB2'!Q89*200/1000</f>
        <v>8336</v>
      </c>
      <c r="R89" s="79">
        <f>+$R$5*'TABELLA FB2'!R89*200/1000</f>
        <v>8336</v>
      </c>
      <c r="S89" s="79">
        <f>+$S$5*'TABELLA FB2'!S89*200/1000</f>
        <v>8336</v>
      </c>
      <c r="T89" s="79">
        <f>+$T$5*'TABELLA FB2'!T89*200/1000</f>
        <v>8336</v>
      </c>
      <c r="U89" s="80">
        <f>+$U$5*'TABELLA FB2'!U89*200/1000</f>
        <v>8336</v>
      </c>
      <c r="V89" s="349">
        <f>+$V$5*('TABELLA FB2'!V89/10^4)*240</f>
        <v>333927.36</v>
      </c>
      <c r="W89" s="79">
        <f>+$W$5*('TABELLA FB2'!W89/10^4)*240</f>
        <v>333927.36</v>
      </c>
      <c r="X89" s="82">
        <f>+W89+$X$6*(('TABELLA FB2'!X89-'TABELLA FB2'!W89)/10^4)*240</f>
        <v>333927.36</v>
      </c>
      <c r="Y89" s="79">
        <f t="shared" si="34"/>
        <v>333927.36</v>
      </c>
      <c r="Z89" s="80">
        <f t="shared" si="34"/>
        <v>333927.36</v>
      </c>
      <c r="AA89" s="349">
        <f>+$AA$5*('TABELLA FB2'!AA89/10^4)*240</f>
        <v>11909.376</v>
      </c>
      <c r="AB89" s="79">
        <f t="shared" si="35"/>
        <v>11909.376</v>
      </c>
      <c r="AC89" s="79">
        <f t="shared" si="35"/>
        <v>11909.376</v>
      </c>
      <c r="AD89" s="79">
        <f t="shared" si="35"/>
        <v>11909.376</v>
      </c>
      <c r="AE89" s="80">
        <f t="shared" si="35"/>
        <v>11909.376</v>
      </c>
      <c r="AF89" s="479"/>
      <c r="AG89" s="349">
        <f t="shared" si="36"/>
        <v>8336</v>
      </c>
      <c r="AH89" s="89">
        <f t="shared" si="37"/>
        <v>535650.20317351108</v>
      </c>
      <c r="AI89" s="89">
        <f t="shared" si="38"/>
        <v>561261.27103252418</v>
      </c>
      <c r="AJ89" s="89">
        <f t="shared" si="39"/>
        <v>583064.040548858</v>
      </c>
      <c r="AK89" s="89">
        <f t="shared" si="40"/>
        <v>603342.28840217844</v>
      </c>
      <c r="AL89" s="389"/>
      <c r="AM89" s="336">
        <f>IF('TABELLA FB2'!B89&lt;5000,'TABELLA FB4'!$AO$4,IF('TABELLA FB2'!B89&lt;50000,'TABELLA FB4'!$AO$6,IF('TABELLA FB2'!B89&lt;100000,'TABELLA FB4'!$AO$8)))</f>
        <v>1.5</v>
      </c>
      <c r="AN89" s="401">
        <f t="shared" si="41"/>
        <v>0</v>
      </c>
      <c r="AO89" s="391">
        <f>IF('TABELLA FB2'!C89&lt;5000,'TABELLA FB4'!$AO$4,IF('TABELLA FB2'!C89&lt;50000,'TABELLA FB4'!$AO$6,IF('TABELLA FB2'!C89&lt;100000,'TABELLA FB4'!$AO$7,$AO$8)))</f>
        <v>1.5</v>
      </c>
      <c r="AP89" s="337">
        <f t="shared" si="42"/>
        <v>25.081535539074913</v>
      </c>
      <c r="AQ89" s="391">
        <f>IF('TABELLA FB2'!D89&lt;5000,'TABELLA FB4'!$AO$4,IF('TABELLA FB2'!D89&lt;50000,'TABELLA FB4'!$AO$6,IF('TABELLA FB2'!D89&lt;100000,'TABELLA FB4'!$AO$7,$AO$8)))</f>
        <v>1.5</v>
      </c>
      <c r="AR89" s="337">
        <f t="shared" si="43"/>
        <v>26.29971799051199</v>
      </c>
      <c r="AS89" s="391">
        <f>IF('TABELLA FB2'!E89&lt;5000,'TABELLA FB4'!$AO$4,IF('TABELLA FB2'!E89&lt;50000,'TABELLA FB4'!$AO$6,IF('TABELLA FB2'!E89&lt;100000,'TABELLA FB4'!$AO$7,$AO$8)))</f>
        <v>1.5</v>
      </c>
      <c r="AT89" s="337">
        <f t="shared" si="44"/>
        <v>27.336759919561356</v>
      </c>
      <c r="AU89" s="391">
        <f>IF('TABELLA FB2'!F89&lt;5000,'TABELLA FB4'!$AO$4,IF('TABELLA FB2'!F89&lt;50000,'TABELLA FB4'!$AO$6,IF('TABELLA FB2'!F89&lt;100000,'TABELLA FB4'!$AO$7,$AO$8)))</f>
        <v>1.5</v>
      </c>
      <c r="AV89" s="337">
        <f t="shared" si="45"/>
        <v>28.301288451397376</v>
      </c>
      <c r="AW89" s="129"/>
      <c r="AX89" s="402">
        <f t="shared" si="46"/>
        <v>345836.73599999998</v>
      </c>
      <c r="AY89" s="89">
        <f t="shared" si="47"/>
        <v>345836.73599999998</v>
      </c>
      <c r="AZ89" s="89">
        <f t="shared" si="48"/>
        <v>345836.73599999998</v>
      </c>
      <c r="BA89" s="89">
        <f t="shared" si="49"/>
        <v>345836.73599999998</v>
      </c>
      <c r="BB89" s="89">
        <f t="shared" si="50"/>
        <v>345836.73599999998</v>
      </c>
      <c r="BC89" s="450"/>
      <c r="BD89" s="401">
        <f t="shared" si="51"/>
        <v>0.26433282597666158</v>
      </c>
      <c r="BE89" s="392">
        <f t="shared" si="52"/>
        <v>25.345868365051576</v>
      </c>
      <c r="BF89" s="392">
        <f t="shared" si="53"/>
        <v>26.564050816488653</v>
      </c>
      <c r="BG89" s="392">
        <f t="shared" si="54"/>
        <v>27.601092745538018</v>
      </c>
      <c r="BH89" s="392">
        <f t="shared" si="55"/>
        <v>28.565621277374039</v>
      </c>
      <c r="BI89" s="55"/>
      <c r="BJ89" s="338">
        <f t="shared" si="56"/>
        <v>10.96641095890411</v>
      </c>
      <c r="BK89" s="338">
        <f t="shared" si="57"/>
        <v>3.3970713037386551</v>
      </c>
      <c r="BL89" s="338" t="str">
        <f t="shared" si="58"/>
        <v>20% Fab civile</v>
      </c>
      <c r="BM89" s="388"/>
      <c r="BN89" s="401">
        <f t="shared" si="59"/>
        <v>5.2866565195332317E-2</v>
      </c>
      <c r="BO89" s="392">
        <f t="shared" si="60"/>
        <v>3.3970713037386546</v>
      </c>
      <c r="BP89" s="392">
        <f t="shared" si="61"/>
        <v>3.5594956305969316</v>
      </c>
      <c r="BQ89" s="392">
        <f t="shared" si="62"/>
        <v>3.6977678878035132</v>
      </c>
      <c r="BR89" s="392">
        <f t="shared" si="63"/>
        <v>3.8263716920483155</v>
      </c>
      <c r="BS89" s="129"/>
      <c r="BT89" s="129"/>
      <c r="BU89" s="340"/>
      <c r="BV89" s="335"/>
    </row>
    <row r="90" spans="1:74" s="8" customFormat="1">
      <c r="A90" s="78" t="str">
        <f>+'TABELLA FB2'!A90</f>
        <v>Gorla Minore</v>
      </c>
      <c r="B90" s="349">
        <f>'TABELLA FB2'!B90*'TABELLA FB3'!D90*365/1000</f>
        <v>0</v>
      </c>
      <c r="C90" s="79">
        <f>'TABELLA FB2'!C90*'TABELLA FB3'!E90*365/1000</f>
        <v>871058.87643277354</v>
      </c>
      <c r="D90" s="79">
        <f>'TABELLA FB2'!D90*'TABELLA FB3'!F90*365/1000</f>
        <v>936197.05123667477</v>
      </c>
      <c r="E90" s="79">
        <f>'TABELLA FB2'!E90*'TABELLA FB3'!G90*365/1000</f>
        <v>987258.03725596576</v>
      </c>
      <c r="F90" s="80">
        <f>'TABELLA FB2'!F90*'TABELLA FB3'!H90*365/1000</f>
        <v>1032603.6752551355</v>
      </c>
      <c r="G90" s="349">
        <f>+$G$5*'TABELLA FB2'!G90*365/1000</f>
        <v>6935</v>
      </c>
      <c r="H90" s="79">
        <f>+$H$5*'TABELLA FB2'!H90*365/1000</f>
        <v>8088.4038525900742</v>
      </c>
      <c r="I90" s="79">
        <f>+$I$5*'TABELLA FB2'!I90*365/1000</f>
        <v>8451.778934775477</v>
      </c>
      <c r="J90" s="79">
        <f>+$J$5*'TABELLA FB2'!J90*365/1000</f>
        <v>8671.861138059101</v>
      </c>
      <c r="K90" s="80">
        <f>+$K$5*'TABELLA FB2'!K90*365/1000</f>
        <v>8831.478801524152</v>
      </c>
      <c r="L90" s="349">
        <f>+$L$5*'TABELLA FB2'!L90/1000</f>
        <v>0</v>
      </c>
      <c r="M90" s="79">
        <f>+$M$5*'TABELLA FB2'!M90/1000</f>
        <v>1310.4000000000001</v>
      </c>
      <c r="N90" s="79">
        <f>+$N$5*'TABELLA FB2'!N90/1000</f>
        <v>1310.4000000000001</v>
      </c>
      <c r="O90" s="79">
        <f>+$O$5*'TABELLA FB2'!O90/1000</f>
        <v>1310.4000000000001</v>
      </c>
      <c r="P90" s="80">
        <f>+$P$5*'TABELLA FB2'!P90/1000</f>
        <v>1310.4000000000001</v>
      </c>
      <c r="Q90" s="349">
        <f>+$Q$5*'TABELLA FB2'!Q90*200/1000</f>
        <v>16512</v>
      </c>
      <c r="R90" s="79">
        <f>+$R$5*'TABELLA FB2'!R90*200/1000</f>
        <v>16512</v>
      </c>
      <c r="S90" s="79">
        <f>+$S$5*'TABELLA FB2'!S90*200/1000</f>
        <v>16512</v>
      </c>
      <c r="T90" s="79">
        <f>+$T$5*'TABELLA FB2'!T90*200/1000</f>
        <v>16512</v>
      </c>
      <c r="U90" s="80">
        <f>+$U$5*'TABELLA FB2'!U90*200/1000</f>
        <v>16512</v>
      </c>
      <c r="V90" s="349">
        <f>+$V$5*('TABELLA FB2'!V90/10^4)*240</f>
        <v>845920.8</v>
      </c>
      <c r="W90" s="79">
        <f>+$W$5*('TABELLA FB2'!W90/10^4)*240</f>
        <v>845920.8</v>
      </c>
      <c r="X90" s="82">
        <f>+W90+$X$6*(('TABELLA FB2'!X90-'TABELLA FB2'!W90)/10^4)*240</f>
        <v>845920.8</v>
      </c>
      <c r="Y90" s="79">
        <f t="shared" si="34"/>
        <v>845920.8</v>
      </c>
      <c r="Z90" s="80">
        <f t="shared" si="34"/>
        <v>845920.8</v>
      </c>
      <c r="AA90" s="349">
        <f>+$AA$5*('TABELLA FB2'!AA90/10^4)*240</f>
        <v>56452.031999999999</v>
      </c>
      <c r="AB90" s="79">
        <f t="shared" si="35"/>
        <v>56452.031999999999</v>
      </c>
      <c r="AC90" s="79">
        <f t="shared" si="35"/>
        <v>56452.031999999999</v>
      </c>
      <c r="AD90" s="79">
        <f t="shared" si="35"/>
        <v>56452.031999999999</v>
      </c>
      <c r="AE90" s="80">
        <f t="shared" si="35"/>
        <v>56452.031999999999</v>
      </c>
      <c r="AF90" s="479"/>
      <c r="AG90" s="349">
        <f t="shared" si="36"/>
        <v>23447</v>
      </c>
      <c r="AH90" s="89">
        <f t="shared" si="37"/>
        <v>896969.68028536369</v>
      </c>
      <c r="AI90" s="89">
        <f t="shared" si="38"/>
        <v>962471.2301714503</v>
      </c>
      <c r="AJ90" s="89">
        <f t="shared" si="39"/>
        <v>1013752.2983940248</v>
      </c>
      <c r="AK90" s="89">
        <f t="shared" si="40"/>
        <v>1059257.5540566598</v>
      </c>
      <c r="AL90" s="389"/>
      <c r="AM90" s="336">
        <f>IF('TABELLA FB2'!B90&lt;5000,'TABELLA FB4'!$AO$4,IF('TABELLA FB2'!B90&lt;50000,'TABELLA FB4'!$AO$6,IF('TABELLA FB2'!B90&lt;100000,'TABELLA FB4'!$AO$8)))</f>
        <v>1.5</v>
      </c>
      <c r="AN90" s="401">
        <f t="shared" si="41"/>
        <v>0.32986111111111105</v>
      </c>
      <c r="AO90" s="391">
        <f>IF('TABELLA FB2'!C90&lt;5000,'TABELLA FB4'!$AO$4,IF('TABELLA FB2'!C90&lt;50000,'TABELLA FB4'!$AO$6,IF('TABELLA FB2'!C90&lt;100000,'TABELLA FB4'!$AO$7,$AO$8)))</f>
        <v>1.5</v>
      </c>
      <c r="AP90" s="337">
        <f t="shared" si="42"/>
        <v>41.878694838535182</v>
      </c>
      <c r="AQ90" s="391">
        <f>IF('TABELLA FB2'!D90&lt;5000,'TABELLA FB4'!$AO$4,IF('TABELLA FB2'!D90&lt;50000,'TABELLA FB4'!$AO$6,IF('TABELLA FB2'!D90&lt;100000,'TABELLA FB4'!$AO$7,$AO$8)))</f>
        <v>1.5</v>
      </c>
      <c r="AR90" s="337">
        <f t="shared" si="43"/>
        <v>44.994255620788152</v>
      </c>
      <c r="AS90" s="391">
        <f>IF('TABELLA FB2'!E90&lt;5000,'TABELLA FB4'!$AO$4,IF('TABELLA FB2'!E90&lt;50000,'TABELLA FB4'!$AO$6,IF('TABELLA FB2'!E90&lt;100000,'TABELLA FB4'!$AO$7,$AO$8)))</f>
        <v>1.5</v>
      </c>
      <c r="AT90" s="337">
        <f t="shared" si="44"/>
        <v>47.433423629852776</v>
      </c>
      <c r="AU90" s="391">
        <f>IF('TABELLA FB2'!F90&lt;5000,'TABELLA FB4'!$AO$4,IF('TABELLA FB2'!F90&lt;50000,'TABELLA FB4'!$AO$6,IF('TABELLA FB2'!F90&lt;100000,'TABELLA FB4'!$AO$7,$AO$8)))</f>
        <v>1.5</v>
      </c>
      <c r="AV90" s="337">
        <f t="shared" si="45"/>
        <v>49.597866916698045</v>
      </c>
      <c r="AW90" s="129"/>
      <c r="AX90" s="402">
        <f t="shared" si="46"/>
        <v>902372.83200000005</v>
      </c>
      <c r="AY90" s="89">
        <f t="shared" si="47"/>
        <v>902372.83200000005</v>
      </c>
      <c r="AZ90" s="89">
        <f t="shared" si="48"/>
        <v>902372.83200000005</v>
      </c>
      <c r="BA90" s="89">
        <f t="shared" si="49"/>
        <v>902372.83200000005</v>
      </c>
      <c r="BB90" s="89">
        <f t="shared" si="50"/>
        <v>902372.83200000005</v>
      </c>
      <c r="BC90" s="450"/>
      <c r="BD90" s="401">
        <f t="shared" si="51"/>
        <v>0.85345319634703187</v>
      </c>
      <c r="BE90" s="392">
        <f t="shared" si="52"/>
        <v>42.402286923771101</v>
      </c>
      <c r="BF90" s="392">
        <f t="shared" si="53"/>
        <v>45.517847706024071</v>
      </c>
      <c r="BG90" s="392">
        <f t="shared" si="54"/>
        <v>47.957015715088694</v>
      </c>
      <c r="BH90" s="392">
        <f t="shared" si="55"/>
        <v>50.121459001933964</v>
      </c>
      <c r="BI90" s="55"/>
      <c r="BJ90" s="338">
        <f t="shared" si="56"/>
        <v>28.614054794520548</v>
      </c>
      <c r="BK90" s="338">
        <f t="shared" si="57"/>
        <v>5.6885443955185426</v>
      </c>
      <c r="BL90" s="338" t="str">
        <f t="shared" si="58"/>
        <v>20% Fab civile</v>
      </c>
      <c r="BM90" s="388"/>
      <c r="BN90" s="401">
        <f t="shared" si="59"/>
        <v>0.14869989852866566</v>
      </c>
      <c r="BO90" s="392">
        <f t="shared" si="60"/>
        <v>5.6885443955185417</v>
      </c>
      <c r="BP90" s="392">
        <f t="shared" si="61"/>
        <v>6.1039524998189378</v>
      </c>
      <c r="BQ90" s="392">
        <f t="shared" si="62"/>
        <v>6.4291749010275536</v>
      </c>
      <c r="BR90" s="392">
        <f t="shared" si="63"/>
        <v>6.7177673392735908</v>
      </c>
      <c r="BS90" s="129"/>
      <c r="BT90" s="129"/>
      <c r="BU90" s="340"/>
      <c r="BV90" s="335"/>
    </row>
    <row r="91" spans="1:74" s="8" customFormat="1">
      <c r="A91" s="78" t="str">
        <f>+'TABELLA FB2'!A91</f>
        <v>Gornate-Olona</v>
      </c>
      <c r="B91" s="349">
        <f>'TABELLA FB2'!B91*'TABELLA FB3'!D91*365/1000</f>
        <v>0</v>
      </c>
      <c r="C91" s="79">
        <f>'TABELLA FB2'!C91*'TABELLA FB3'!E91*365/1000</f>
        <v>202477.93410533111</v>
      </c>
      <c r="D91" s="79">
        <f>'TABELLA FB2'!D91*'TABELLA FB3'!F91*365/1000</f>
        <v>213861.87469889346</v>
      </c>
      <c r="E91" s="79">
        <f>'TABELLA FB2'!E91*'TABELLA FB3'!G91*365/1000</f>
        <v>222802.89769642532</v>
      </c>
      <c r="F91" s="80">
        <f>'TABELLA FB2'!F91*'TABELLA FB3'!H91*365/1000</f>
        <v>230751.16832062037</v>
      </c>
      <c r="G91" s="349">
        <f>+$G$5*'TABELLA FB2'!G91*365/1000</f>
        <v>0</v>
      </c>
      <c r="H91" s="79">
        <f>+$H$5*'TABELLA FB2'!H91*365/1000</f>
        <v>0</v>
      </c>
      <c r="I91" s="79">
        <f>+$I$5*'TABELLA FB2'!I91*365/1000</f>
        <v>0</v>
      </c>
      <c r="J91" s="79">
        <f>+$J$5*'TABELLA FB2'!J91*365/1000</f>
        <v>0</v>
      </c>
      <c r="K91" s="80">
        <f>+$K$5*'TABELLA FB2'!K91*365/1000</f>
        <v>0</v>
      </c>
      <c r="L91" s="349">
        <f>+$L$5*'TABELLA FB2'!L91/1000</f>
        <v>0</v>
      </c>
      <c r="M91" s="79">
        <f>+$M$5*'TABELLA FB2'!M91/1000</f>
        <v>322.92</v>
      </c>
      <c r="N91" s="79">
        <f>+$N$5*'TABELLA FB2'!N91/1000</f>
        <v>366.72</v>
      </c>
      <c r="O91" s="79">
        <f>+$O$5*'TABELLA FB2'!O91/1000</f>
        <v>410.52</v>
      </c>
      <c r="P91" s="80">
        <f>+$P$5*'TABELLA FB2'!P91/1000</f>
        <v>454.32</v>
      </c>
      <c r="Q91" s="349">
        <f>+$Q$5*'TABELLA FB2'!Q91*200/1000</f>
        <v>3504</v>
      </c>
      <c r="R91" s="79">
        <f>+$R$5*'TABELLA FB2'!R91*200/1000</f>
        <v>3504</v>
      </c>
      <c r="S91" s="79">
        <f>+$S$5*'TABELLA FB2'!S91*200/1000</f>
        <v>3504</v>
      </c>
      <c r="T91" s="79">
        <f>+$T$5*'TABELLA FB2'!T91*200/1000</f>
        <v>3504</v>
      </c>
      <c r="U91" s="80">
        <f>+$U$5*'TABELLA FB2'!U91*200/1000</f>
        <v>3504</v>
      </c>
      <c r="V91" s="349">
        <f>+$V$5*('TABELLA FB2'!V91/10^4)*240</f>
        <v>268602.91199999995</v>
      </c>
      <c r="W91" s="79">
        <f>+$W$5*('TABELLA FB2'!W91/10^4)*240</f>
        <v>268602.91199999995</v>
      </c>
      <c r="X91" s="82">
        <f>+W91+$X$6*(('TABELLA FB2'!X91-'TABELLA FB2'!W91)/10^4)*240</f>
        <v>268602.91199999995</v>
      </c>
      <c r="Y91" s="79">
        <f t="shared" si="34"/>
        <v>268602.91199999995</v>
      </c>
      <c r="Z91" s="80">
        <f t="shared" si="34"/>
        <v>268602.91199999995</v>
      </c>
      <c r="AA91" s="349">
        <f>+$AA$5*('TABELLA FB2'!AA91/10^4)*240</f>
        <v>6213.887999999999</v>
      </c>
      <c r="AB91" s="79">
        <f t="shared" si="35"/>
        <v>6213.887999999999</v>
      </c>
      <c r="AC91" s="79">
        <f t="shared" si="35"/>
        <v>6213.887999999999</v>
      </c>
      <c r="AD91" s="79">
        <f t="shared" si="35"/>
        <v>6213.887999999999</v>
      </c>
      <c r="AE91" s="80">
        <f t="shared" si="35"/>
        <v>6213.887999999999</v>
      </c>
      <c r="AF91" s="479"/>
      <c r="AG91" s="349">
        <f t="shared" si="36"/>
        <v>3504</v>
      </c>
      <c r="AH91" s="89">
        <f t="shared" si="37"/>
        <v>206304.85410533112</v>
      </c>
      <c r="AI91" s="89">
        <f t="shared" si="38"/>
        <v>217732.59469889346</v>
      </c>
      <c r="AJ91" s="89">
        <f t="shared" si="39"/>
        <v>226717.41769642531</v>
      </c>
      <c r="AK91" s="89">
        <f t="shared" si="40"/>
        <v>234709.48832062038</v>
      </c>
      <c r="AL91" s="389"/>
      <c r="AM91" s="336">
        <f>IF('TABELLA FB2'!B91&lt;5000,'TABELLA FB4'!$AO$4,IF('TABELLA FB2'!B91&lt;50000,'TABELLA FB4'!$AO$6,IF('TABELLA FB2'!B91&lt;100000,'TABELLA FB4'!$AO$8)))</f>
        <v>1.5</v>
      </c>
      <c r="AN91" s="401">
        <f t="shared" si="41"/>
        <v>0</v>
      </c>
      <c r="AO91" s="391">
        <f>IF('TABELLA FB2'!C91&lt;5000,'TABELLA FB4'!$AO$4,IF('TABELLA FB2'!C91&lt;50000,'TABELLA FB4'!$AO$6,IF('TABELLA FB2'!C91&lt;100000,'TABELLA FB4'!$AO$7,$AO$8)))</f>
        <v>1.5</v>
      </c>
      <c r="AP91" s="337">
        <f t="shared" si="42"/>
        <v>9.6461593467147591</v>
      </c>
      <c r="AQ91" s="391">
        <f>IF('TABELLA FB2'!D91&lt;5000,'TABELLA FB4'!$AO$4,IF('TABELLA FB2'!D91&lt;50000,'TABELLA FB4'!$AO$6,IF('TABELLA FB2'!D91&lt;100000,'TABELLA FB4'!$AO$7,$AO$8)))</f>
        <v>1.5</v>
      </c>
      <c r="AR91" s="337">
        <f t="shared" si="43"/>
        <v>10.189716262314185</v>
      </c>
      <c r="AS91" s="391">
        <f>IF('TABELLA FB2'!E91&lt;5000,'TABELLA FB4'!$AO$4,IF('TABELLA FB2'!E91&lt;50000,'TABELLA FB4'!$AO$6,IF('TABELLA FB2'!E91&lt;100000,'TABELLA FB4'!$AO$7,$AO$8)))</f>
        <v>1.5</v>
      </c>
      <c r="AT91" s="337">
        <f t="shared" si="44"/>
        <v>10.617076564708205</v>
      </c>
      <c r="AU91" s="391">
        <f>IF('TABELLA FB2'!F91&lt;5000,'TABELLA FB4'!$AO$4,IF('TABELLA FB2'!F91&lt;50000,'TABELLA FB4'!$AO$6,IF('TABELLA FB2'!F91&lt;100000,'TABELLA FB4'!$AO$7,$AO$8)))</f>
        <v>1.5</v>
      </c>
      <c r="AV91" s="337">
        <f t="shared" si="45"/>
        <v>10.997216910227376</v>
      </c>
      <c r="AW91" s="129"/>
      <c r="AX91" s="402">
        <f t="shared" si="46"/>
        <v>274816.79999999993</v>
      </c>
      <c r="AY91" s="89">
        <f t="shared" si="47"/>
        <v>274816.79999999993</v>
      </c>
      <c r="AZ91" s="89">
        <f t="shared" si="48"/>
        <v>274816.79999999993</v>
      </c>
      <c r="BA91" s="89">
        <f t="shared" si="49"/>
        <v>274816.79999999993</v>
      </c>
      <c r="BB91" s="89">
        <f t="shared" si="50"/>
        <v>274816.79999999993</v>
      </c>
      <c r="BC91" s="450"/>
      <c r="BD91" s="401">
        <f t="shared" si="51"/>
        <v>0.1111111111111111</v>
      </c>
      <c r="BE91" s="392">
        <f t="shared" si="52"/>
        <v>9.7572704578258698</v>
      </c>
      <c r="BF91" s="392">
        <f t="shared" si="53"/>
        <v>10.300827373425296</v>
      </c>
      <c r="BG91" s="392">
        <f t="shared" si="54"/>
        <v>10.728187675819315</v>
      </c>
      <c r="BH91" s="392">
        <f t="shared" si="55"/>
        <v>11.108328021338487</v>
      </c>
      <c r="BI91" s="55"/>
      <c r="BJ91" s="338">
        <f t="shared" si="56"/>
        <v>8.7143835616438334</v>
      </c>
      <c r="BK91" s="338">
        <f t="shared" si="57"/>
        <v>1.3083768017841904</v>
      </c>
      <c r="BL91" s="338" t="str">
        <f t="shared" si="58"/>
        <v>20% Fab civile</v>
      </c>
      <c r="BM91" s="388"/>
      <c r="BN91" s="401">
        <f t="shared" si="59"/>
        <v>2.2222222222222223E-2</v>
      </c>
      <c r="BO91" s="392">
        <f t="shared" si="60"/>
        <v>1.3083768017841904</v>
      </c>
      <c r="BP91" s="392">
        <f t="shared" si="61"/>
        <v>1.3808510571974471</v>
      </c>
      <c r="BQ91" s="392">
        <f t="shared" si="62"/>
        <v>1.4378324308499828</v>
      </c>
      <c r="BR91" s="392">
        <f t="shared" si="63"/>
        <v>1.4885178102525392</v>
      </c>
      <c r="BS91" s="129"/>
      <c r="BT91" s="129"/>
      <c r="BU91" s="340"/>
      <c r="BV91" s="335"/>
    </row>
    <row r="92" spans="1:74" s="8" customFormat="1">
      <c r="A92" s="78" t="str">
        <f>+'TABELLA FB2'!A92</f>
        <v>Grantola</v>
      </c>
      <c r="B92" s="349">
        <f>'TABELLA FB2'!B92*'TABELLA FB3'!D92*365/1000</f>
        <v>0</v>
      </c>
      <c r="C92" s="79">
        <f>'TABELLA FB2'!C92*'TABELLA FB3'!E92*365/1000</f>
        <v>124686.04969195156</v>
      </c>
      <c r="D92" s="79">
        <f>'TABELLA FB2'!D92*'TABELLA FB3'!F92*365/1000</f>
        <v>132162.66495310108</v>
      </c>
      <c r="E92" s="79">
        <f>'TABELLA FB2'!E92*'TABELLA FB3'!G92*365/1000</f>
        <v>137973.06689812816</v>
      </c>
      <c r="F92" s="80">
        <f>'TABELLA FB2'!F92*'TABELLA FB3'!H92*365/1000</f>
        <v>143104.92464788898</v>
      </c>
      <c r="G92" s="349">
        <f>+$G$5*'TABELLA FB2'!G92*365/1000</f>
        <v>0</v>
      </c>
      <c r="H92" s="79">
        <f>+$H$5*'TABELLA FB2'!H92*365/1000</f>
        <v>0</v>
      </c>
      <c r="I92" s="79">
        <f>+$I$5*'TABELLA FB2'!I92*365/1000</f>
        <v>0</v>
      </c>
      <c r="J92" s="79">
        <f>+$J$5*'TABELLA FB2'!J92*365/1000</f>
        <v>0</v>
      </c>
      <c r="K92" s="80">
        <f>+$K$5*'TABELLA FB2'!K92*365/1000</f>
        <v>0</v>
      </c>
      <c r="L92" s="349">
        <f>+$L$5*'TABELLA FB2'!L92/1000</f>
        <v>0</v>
      </c>
      <c r="M92" s="79">
        <f>+$M$5*'TABELLA FB2'!M92/1000</f>
        <v>1791.5450000000001</v>
      </c>
      <c r="N92" s="79">
        <f>+$N$5*'TABELLA FB2'!N92/1000</f>
        <v>1798.845</v>
      </c>
      <c r="O92" s="79">
        <f>+$O$5*'TABELLA FB2'!O92/1000</f>
        <v>1806.145</v>
      </c>
      <c r="P92" s="80">
        <f>+$P$5*'TABELLA FB2'!P92/1000</f>
        <v>1813.4449999999999</v>
      </c>
      <c r="Q92" s="349">
        <f>+$Q$5*'TABELLA FB2'!Q92*200/1000</f>
        <v>1424</v>
      </c>
      <c r="R92" s="79">
        <f>+$R$5*'TABELLA FB2'!R92*200/1000</f>
        <v>1424</v>
      </c>
      <c r="S92" s="79">
        <f>+$S$5*'TABELLA FB2'!S92*200/1000</f>
        <v>1424</v>
      </c>
      <c r="T92" s="79">
        <f>+$T$5*'TABELLA FB2'!T92*200/1000</f>
        <v>1424</v>
      </c>
      <c r="U92" s="80">
        <f>+$U$5*'TABELLA FB2'!U92*200/1000</f>
        <v>1424</v>
      </c>
      <c r="V92" s="349">
        <f>+$V$5*('TABELLA FB2'!V92/10^4)*240</f>
        <v>69375.744000000006</v>
      </c>
      <c r="W92" s="79">
        <f>+$W$5*('TABELLA FB2'!W92/10^4)*240</f>
        <v>69375.744000000006</v>
      </c>
      <c r="X92" s="82">
        <f>+W92+$X$6*(('TABELLA FB2'!X92-'TABELLA FB2'!W92)/10^4)*240</f>
        <v>69375.744000000006</v>
      </c>
      <c r="Y92" s="79">
        <f t="shared" ref="Y92:Z111" si="64">+X92</f>
        <v>69375.744000000006</v>
      </c>
      <c r="Z92" s="80">
        <f t="shared" si="64"/>
        <v>69375.744000000006</v>
      </c>
      <c r="AA92" s="349">
        <f>+$AA$5*('TABELLA FB2'!AA92/10^4)*240</f>
        <v>3441.3119999999999</v>
      </c>
      <c r="AB92" s="79">
        <f t="shared" ref="AB92:AE111" si="65">+AA92</f>
        <v>3441.3119999999999</v>
      </c>
      <c r="AC92" s="79">
        <f t="shared" si="65"/>
        <v>3441.3119999999999</v>
      </c>
      <c r="AD92" s="79">
        <f t="shared" si="65"/>
        <v>3441.3119999999999</v>
      </c>
      <c r="AE92" s="80">
        <f t="shared" si="65"/>
        <v>3441.3119999999999</v>
      </c>
      <c r="AF92" s="479"/>
      <c r="AG92" s="349">
        <f t="shared" si="36"/>
        <v>1424</v>
      </c>
      <c r="AH92" s="89">
        <f t="shared" si="37"/>
        <v>127901.59469195156</v>
      </c>
      <c r="AI92" s="89">
        <f t="shared" si="38"/>
        <v>135385.50995310108</v>
      </c>
      <c r="AJ92" s="89">
        <f t="shared" si="39"/>
        <v>141203.21189812815</v>
      </c>
      <c r="AK92" s="89">
        <f t="shared" si="40"/>
        <v>146342.36964788899</v>
      </c>
      <c r="AL92" s="389"/>
      <c r="AM92" s="336">
        <f>IF('TABELLA FB2'!B92&lt;5000,'TABELLA FB4'!$AO$4,IF('TABELLA FB2'!B92&lt;50000,'TABELLA FB4'!$AO$6,IF('TABELLA FB2'!B92&lt;100000,'TABELLA FB4'!$AO$8)))</f>
        <v>1.5</v>
      </c>
      <c r="AN92" s="401">
        <f t="shared" si="41"/>
        <v>0</v>
      </c>
      <c r="AO92" s="391">
        <f>IF('TABELLA FB2'!C92&lt;5000,'TABELLA FB4'!$AO$4,IF('TABELLA FB2'!C92&lt;50000,'TABELLA FB4'!$AO$6,IF('TABELLA FB2'!C92&lt;100000,'TABELLA FB4'!$AO$7,$AO$8)))</f>
        <v>1.5</v>
      </c>
      <c r="AP92" s="337">
        <f t="shared" si="42"/>
        <v>6.0158673274330079</v>
      </c>
      <c r="AQ92" s="391">
        <f>IF('TABELLA FB2'!D92&lt;5000,'TABELLA FB4'!$AO$4,IF('TABELLA FB2'!D92&lt;50000,'TABELLA FB4'!$AO$6,IF('TABELLA FB2'!D92&lt;100000,'TABELLA FB4'!$AO$7,$AO$8)))</f>
        <v>1.5</v>
      </c>
      <c r="AR92" s="337">
        <f t="shared" si="43"/>
        <v>6.3718374216657665</v>
      </c>
      <c r="AS92" s="391">
        <f>IF('TABELLA FB2'!E92&lt;5000,'TABELLA FB4'!$AO$4,IF('TABELLA FB2'!E92&lt;50000,'TABELLA FB4'!$AO$6,IF('TABELLA FB2'!E92&lt;100000,'TABELLA FB4'!$AO$7,$AO$8)))</f>
        <v>1.5</v>
      </c>
      <c r="AT92" s="337">
        <f t="shared" si="44"/>
        <v>6.6485545994162925</v>
      </c>
      <c r="AU92" s="391">
        <f>IF('TABELLA FB2'!F92&lt;5000,'TABELLA FB4'!$AO$4,IF('TABELLA FB2'!F92&lt;50000,'TABELLA FB4'!$AO$6,IF('TABELLA FB2'!F92&lt;100000,'TABELLA FB4'!$AO$7,$AO$8)))</f>
        <v>1.5</v>
      </c>
      <c r="AV92" s="337">
        <f t="shared" si="45"/>
        <v>6.8929970342412945</v>
      </c>
      <c r="AW92" s="129"/>
      <c r="AX92" s="402">
        <f t="shared" si="46"/>
        <v>72817.056000000011</v>
      </c>
      <c r="AY92" s="89">
        <f t="shared" si="47"/>
        <v>72817.056000000011</v>
      </c>
      <c r="AZ92" s="89">
        <f t="shared" si="48"/>
        <v>72817.056000000011</v>
      </c>
      <c r="BA92" s="89">
        <f t="shared" si="49"/>
        <v>72817.056000000011</v>
      </c>
      <c r="BB92" s="89">
        <f t="shared" si="50"/>
        <v>72817.056000000011</v>
      </c>
      <c r="BC92" s="450"/>
      <c r="BD92" s="401">
        <f t="shared" si="51"/>
        <v>4.5154743784880769E-2</v>
      </c>
      <c r="BE92" s="392">
        <f t="shared" si="52"/>
        <v>6.0610220712178888</v>
      </c>
      <c r="BF92" s="392">
        <f t="shared" si="53"/>
        <v>6.4169921654506474</v>
      </c>
      <c r="BG92" s="392">
        <f t="shared" si="54"/>
        <v>6.6937093432011734</v>
      </c>
      <c r="BH92" s="392">
        <f t="shared" si="55"/>
        <v>6.9381517780261754</v>
      </c>
      <c r="BI92" s="55"/>
      <c r="BJ92" s="338">
        <f t="shared" si="56"/>
        <v>2.3090136986301375</v>
      </c>
      <c r="BK92" s="338">
        <f t="shared" si="57"/>
        <v>0.81114659241471054</v>
      </c>
      <c r="BL92" s="338" t="str">
        <f t="shared" si="58"/>
        <v>20% Fab civile</v>
      </c>
      <c r="BM92" s="388"/>
      <c r="BN92" s="401">
        <f t="shared" si="59"/>
        <v>9.0309487569761541E-3</v>
      </c>
      <c r="BO92" s="392">
        <f t="shared" si="60"/>
        <v>0.81114659241471043</v>
      </c>
      <c r="BP92" s="392">
        <f t="shared" si="61"/>
        <v>0.85860927164574496</v>
      </c>
      <c r="BQ92" s="392">
        <f t="shared" si="62"/>
        <v>0.89550489534581523</v>
      </c>
      <c r="BR92" s="392">
        <f t="shared" si="63"/>
        <v>0.92809721998914874</v>
      </c>
      <c r="BS92" s="129"/>
      <c r="BT92" s="129"/>
      <c r="BU92" s="340"/>
      <c r="BV92" s="335"/>
    </row>
    <row r="93" spans="1:74" s="8" customFormat="1">
      <c r="A93" s="78" t="str">
        <f>+'TABELLA FB2'!A93</f>
        <v>Inarzo</v>
      </c>
      <c r="B93" s="349">
        <f>'TABELLA FB2'!B93*'TABELLA FB3'!D93*365/1000</f>
        <v>0</v>
      </c>
      <c r="C93" s="79">
        <f>'TABELLA FB2'!C93*'TABELLA FB3'!E93*365/1000</f>
        <v>92611.595557475914</v>
      </c>
      <c r="D93" s="79">
        <f>'TABELLA FB2'!D93*'TABELLA FB3'!F93*365/1000</f>
        <v>98731.295788765783</v>
      </c>
      <c r="E93" s="79">
        <f>'TABELLA FB2'!E93*'TABELLA FB3'!G93*365/1000</f>
        <v>103419.37886907824</v>
      </c>
      <c r="F93" s="80">
        <f>'TABELLA FB2'!F93*'TABELLA FB3'!H93*365/1000</f>
        <v>107522.45651237245</v>
      </c>
      <c r="G93" s="349">
        <f>+$G$5*'TABELLA FB2'!G93*365/1000</f>
        <v>0</v>
      </c>
      <c r="H93" s="79">
        <f>+$H$5*'TABELLA FB2'!H93*365/1000</f>
        <v>0</v>
      </c>
      <c r="I93" s="79">
        <f>+$I$5*'TABELLA FB2'!I93*365/1000</f>
        <v>0</v>
      </c>
      <c r="J93" s="79">
        <f>+$J$5*'TABELLA FB2'!J93*365/1000</f>
        <v>0</v>
      </c>
      <c r="K93" s="80">
        <f>+$K$5*'TABELLA FB2'!K93*365/1000</f>
        <v>0</v>
      </c>
      <c r="L93" s="349">
        <f>+$L$5*'TABELLA FB2'!L93/1000</f>
        <v>0</v>
      </c>
      <c r="M93" s="79">
        <f>+$M$5*'TABELLA FB2'!M93/1000</f>
        <v>235.41</v>
      </c>
      <c r="N93" s="79">
        <f>+$N$5*'TABELLA FB2'!N93/1000</f>
        <v>257.31</v>
      </c>
      <c r="O93" s="79">
        <f>+$O$5*'TABELLA FB2'!O93/1000</f>
        <v>279.20999999999998</v>
      </c>
      <c r="P93" s="80">
        <f>+$P$5*'TABELLA FB2'!P93/1000</f>
        <v>301.11</v>
      </c>
      <c r="Q93" s="349">
        <f>+$Q$5*'TABELLA FB2'!Q93*200/1000</f>
        <v>880</v>
      </c>
      <c r="R93" s="79">
        <f>+$R$5*'TABELLA FB2'!R93*200/1000</f>
        <v>880</v>
      </c>
      <c r="S93" s="79">
        <f>+$S$5*'TABELLA FB2'!S93*200/1000</f>
        <v>880</v>
      </c>
      <c r="T93" s="79">
        <f>+$T$5*'TABELLA FB2'!T93*200/1000</f>
        <v>880</v>
      </c>
      <c r="U93" s="80">
        <f>+$U$5*'TABELLA FB2'!U93*200/1000</f>
        <v>880</v>
      </c>
      <c r="V93" s="349">
        <f>+$V$5*('TABELLA FB2'!V93/10^4)*240</f>
        <v>69054.33600000001</v>
      </c>
      <c r="W93" s="79">
        <f>+$W$5*('TABELLA FB2'!W93/10^4)*240</f>
        <v>69054.33600000001</v>
      </c>
      <c r="X93" s="82">
        <f>+W93+$X$6*(('TABELLA FB2'!X93-'TABELLA FB2'!W93)/10^4)*240</f>
        <v>69054.33600000001</v>
      </c>
      <c r="Y93" s="79">
        <f t="shared" si="64"/>
        <v>69054.33600000001</v>
      </c>
      <c r="Z93" s="80">
        <f t="shared" si="64"/>
        <v>69054.33600000001</v>
      </c>
      <c r="AA93" s="349">
        <f>+$AA$5*('TABELLA FB2'!AA93/10^4)*240</f>
        <v>0</v>
      </c>
      <c r="AB93" s="79">
        <f t="shared" si="65"/>
        <v>0</v>
      </c>
      <c r="AC93" s="79">
        <f t="shared" si="65"/>
        <v>0</v>
      </c>
      <c r="AD93" s="79">
        <f t="shared" si="65"/>
        <v>0</v>
      </c>
      <c r="AE93" s="80">
        <f t="shared" si="65"/>
        <v>0</v>
      </c>
      <c r="AF93" s="479"/>
      <c r="AG93" s="349">
        <f t="shared" si="36"/>
        <v>880</v>
      </c>
      <c r="AH93" s="89">
        <f t="shared" si="37"/>
        <v>93727.005557475917</v>
      </c>
      <c r="AI93" s="89">
        <f t="shared" si="38"/>
        <v>99868.605788765781</v>
      </c>
      <c r="AJ93" s="89">
        <f t="shared" si="39"/>
        <v>104578.58886907824</v>
      </c>
      <c r="AK93" s="89">
        <f t="shared" si="40"/>
        <v>108703.56651237245</v>
      </c>
      <c r="AL93" s="389"/>
      <c r="AM93" s="336">
        <f>IF('TABELLA FB2'!B93&lt;5000,'TABELLA FB4'!$AO$4,IF('TABELLA FB2'!B93&lt;50000,'TABELLA FB4'!$AO$6,IF('TABELLA FB2'!B93&lt;100000,'TABELLA FB4'!$AO$8)))</f>
        <v>1.5</v>
      </c>
      <c r="AN93" s="401">
        <f t="shared" si="41"/>
        <v>0</v>
      </c>
      <c r="AO93" s="391">
        <f>IF('TABELLA FB2'!C93&lt;5000,'TABELLA FB4'!$AO$4,IF('TABELLA FB2'!C93&lt;50000,'TABELLA FB4'!$AO$6,IF('TABELLA FB2'!C93&lt;100000,'TABELLA FB4'!$AO$7,$AO$8)))</f>
        <v>1.5</v>
      </c>
      <c r="AP93" s="337">
        <f t="shared" si="42"/>
        <v>4.4162388488144932</v>
      </c>
      <c r="AQ93" s="391">
        <f>IF('TABELLA FB2'!D93&lt;5000,'TABELLA FB4'!$AO$4,IF('TABELLA FB2'!D93&lt;50000,'TABELLA FB4'!$AO$6,IF('TABELLA FB2'!D93&lt;100000,'TABELLA FB4'!$AO$7,$AO$8)))</f>
        <v>1.5</v>
      </c>
      <c r="AR93" s="337">
        <f t="shared" si="43"/>
        <v>4.7083621474869561</v>
      </c>
      <c r="AS93" s="391">
        <f>IF('TABELLA FB2'!E93&lt;5000,'TABELLA FB4'!$AO$4,IF('TABELLA FB2'!E93&lt;50000,'TABELLA FB4'!$AO$6,IF('TABELLA FB2'!E93&lt;100000,'TABELLA FB4'!$AO$7,$AO$8)))</f>
        <v>1.5</v>
      </c>
      <c r="AT93" s="337">
        <f t="shared" si="44"/>
        <v>4.9323910230725945</v>
      </c>
      <c r="AU93" s="391">
        <f>IF('TABELLA FB2'!F93&lt;5000,'TABELLA FB4'!$AO$4,IF('TABELLA FB2'!F93&lt;50000,'TABELLA FB4'!$AO$6,IF('TABELLA FB2'!F93&lt;100000,'TABELLA FB4'!$AO$7,$AO$8)))</f>
        <v>1.5</v>
      </c>
      <c r="AV93" s="337">
        <f t="shared" si="45"/>
        <v>5.1285942975824028</v>
      </c>
      <c r="AW93" s="129"/>
      <c r="AX93" s="402">
        <f t="shared" si="46"/>
        <v>69054.33600000001</v>
      </c>
      <c r="AY93" s="89">
        <f t="shared" si="47"/>
        <v>69054.33600000001</v>
      </c>
      <c r="AZ93" s="89">
        <f t="shared" si="48"/>
        <v>69054.33600000001</v>
      </c>
      <c r="BA93" s="89">
        <f t="shared" si="49"/>
        <v>69054.33600000001</v>
      </c>
      <c r="BB93" s="89">
        <f t="shared" si="50"/>
        <v>69054.33600000001</v>
      </c>
      <c r="BC93" s="450"/>
      <c r="BD93" s="401">
        <f t="shared" si="51"/>
        <v>2.7904616945712835E-2</v>
      </c>
      <c r="BE93" s="392">
        <f t="shared" si="52"/>
        <v>4.4441434657602059</v>
      </c>
      <c r="BF93" s="392">
        <f t="shared" si="53"/>
        <v>4.7362667644326688</v>
      </c>
      <c r="BG93" s="392">
        <f t="shared" si="54"/>
        <v>4.9602956400183071</v>
      </c>
      <c r="BH93" s="392">
        <f t="shared" si="55"/>
        <v>5.1564989145281155</v>
      </c>
      <c r="BI93" s="55"/>
      <c r="BJ93" s="338">
        <f t="shared" si="56"/>
        <v>2.189698630136987</v>
      </c>
      <c r="BK93" s="338">
        <f t="shared" si="57"/>
        <v>0.59441276989774172</v>
      </c>
      <c r="BL93" s="338" t="str">
        <f t="shared" si="58"/>
        <v>20% Fab civile</v>
      </c>
      <c r="BM93" s="388"/>
      <c r="BN93" s="401">
        <f t="shared" si="59"/>
        <v>5.5809233891425669E-3</v>
      </c>
      <c r="BO93" s="392">
        <f t="shared" si="60"/>
        <v>0.59441276989774161</v>
      </c>
      <c r="BP93" s="392">
        <f t="shared" si="61"/>
        <v>0.63336254305407003</v>
      </c>
      <c r="BQ93" s="392">
        <f t="shared" si="62"/>
        <v>0.66323305979882186</v>
      </c>
      <c r="BR93" s="392">
        <f t="shared" si="63"/>
        <v>0.68939349640012959</v>
      </c>
      <c r="BS93" s="129"/>
      <c r="BT93" s="129"/>
      <c r="BU93" s="340"/>
      <c r="BV93" s="335"/>
    </row>
    <row r="94" spans="1:74" s="8" customFormat="1">
      <c r="A94" s="78" t="str">
        <f>+'TABELLA FB2'!A94</f>
        <v>Induno Olona</v>
      </c>
      <c r="B94" s="349">
        <f>'TABELLA FB2'!B94*'TABELLA FB3'!D94*365/1000</f>
        <v>0</v>
      </c>
      <c r="C94" s="79">
        <f>'TABELLA FB2'!C94*'TABELLA FB3'!E94*365/1000</f>
        <v>1139191.5100590219</v>
      </c>
      <c r="D94" s="79">
        <f>'TABELLA FB2'!D94*'TABELLA FB3'!F94*365/1000</f>
        <v>1200483.8659346041</v>
      </c>
      <c r="E94" s="79">
        <f>'TABELLA FB2'!E94*'TABELLA FB3'!G94*365/1000</f>
        <v>1253510.5537522587</v>
      </c>
      <c r="F94" s="80">
        <f>'TABELLA FB2'!F94*'TABELLA FB3'!H94*365/1000</f>
        <v>1303249.9669746538</v>
      </c>
      <c r="G94" s="349">
        <f>+$G$5*'TABELLA FB2'!G94*365/1000</f>
        <v>0</v>
      </c>
      <c r="H94" s="79">
        <f>+$H$5*'TABELLA FB2'!H94*365/1000</f>
        <v>0</v>
      </c>
      <c r="I94" s="79">
        <f>+$I$5*'TABELLA FB2'!I94*365/1000</f>
        <v>0</v>
      </c>
      <c r="J94" s="79">
        <f>+$J$5*'TABELLA FB2'!J94*365/1000</f>
        <v>0</v>
      </c>
      <c r="K94" s="80">
        <f>+$K$5*'TABELLA FB2'!K94*365/1000</f>
        <v>0</v>
      </c>
      <c r="L94" s="349">
        <f>+$L$5*'TABELLA FB2'!L94/1000</f>
        <v>0</v>
      </c>
      <c r="M94" s="79">
        <f>+$M$5*'TABELLA FB2'!M94/1000</f>
        <v>7366.8950000000013</v>
      </c>
      <c r="N94" s="79">
        <f>+$N$5*'TABELLA FB2'!N94/1000</f>
        <v>8067.6950000000006</v>
      </c>
      <c r="O94" s="79">
        <f>+$O$5*'TABELLA FB2'!O94/1000</f>
        <v>8768.4950000000026</v>
      </c>
      <c r="P94" s="80">
        <f>+$P$5*'TABELLA FB2'!P94/1000</f>
        <v>9469.2950000000019</v>
      </c>
      <c r="Q94" s="349">
        <f>+$Q$5*'TABELLA FB2'!Q94*200/1000</f>
        <v>20720</v>
      </c>
      <c r="R94" s="79">
        <f>+$R$5*'TABELLA FB2'!R94*200/1000</f>
        <v>20720</v>
      </c>
      <c r="S94" s="79">
        <f>+$S$5*'TABELLA FB2'!S94*200/1000</f>
        <v>20720</v>
      </c>
      <c r="T94" s="79">
        <f>+$T$5*'TABELLA FB2'!T94*200/1000</f>
        <v>20720</v>
      </c>
      <c r="U94" s="80">
        <f>+$U$5*'TABELLA FB2'!U94*200/1000</f>
        <v>20720</v>
      </c>
      <c r="V94" s="349">
        <f>+$V$5*('TABELLA FB2'!V94/10^4)*240</f>
        <v>402536.73599999998</v>
      </c>
      <c r="W94" s="79">
        <f>+$W$5*('TABELLA FB2'!W94/10^4)*240</f>
        <v>402536.73599999998</v>
      </c>
      <c r="X94" s="82">
        <f>+W94+$X$6*(('TABELLA FB2'!X94-'TABELLA FB2'!W94)/10^4)*240</f>
        <v>402536.73599999998</v>
      </c>
      <c r="Y94" s="79">
        <f t="shared" si="64"/>
        <v>402536.73599999998</v>
      </c>
      <c r="Z94" s="80">
        <f t="shared" si="64"/>
        <v>402536.73599999998</v>
      </c>
      <c r="AA94" s="349">
        <f>+$AA$5*('TABELLA FB2'!AA94/10^4)*240</f>
        <v>16060.896000000001</v>
      </c>
      <c r="AB94" s="79">
        <f t="shared" si="65"/>
        <v>16060.896000000001</v>
      </c>
      <c r="AC94" s="79">
        <f t="shared" si="65"/>
        <v>16060.896000000001</v>
      </c>
      <c r="AD94" s="79">
        <f t="shared" si="65"/>
        <v>16060.896000000001</v>
      </c>
      <c r="AE94" s="80">
        <f t="shared" si="65"/>
        <v>16060.896000000001</v>
      </c>
      <c r="AF94" s="479"/>
      <c r="AG94" s="349">
        <f t="shared" si="36"/>
        <v>20720</v>
      </c>
      <c r="AH94" s="89">
        <f t="shared" si="37"/>
        <v>1167278.4050590219</v>
      </c>
      <c r="AI94" s="89">
        <f t="shared" si="38"/>
        <v>1229271.5609346041</v>
      </c>
      <c r="AJ94" s="89">
        <f t="shared" si="39"/>
        <v>1282999.0487522588</v>
      </c>
      <c r="AK94" s="89">
        <f t="shared" si="40"/>
        <v>1333439.2619746537</v>
      </c>
      <c r="AL94" s="389"/>
      <c r="AM94" s="336">
        <f>IF('TABELLA FB2'!B94&lt;5000,'TABELLA FB4'!$AO$4,IF('TABELLA FB2'!B94&lt;50000,'TABELLA FB4'!$AO$6,IF('TABELLA FB2'!B94&lt;100000,'TABELLA FB4'!$AO$8)))</f>
        <v>1.5</v>
      </c>
      <c r="AN94" s="401">
        <f t="shared" si="41"/>
        <v>0</v>
      </c>
      <c r="AO94" s="391">
        <f>IF('TABELLA FB2'!C94&lt;5000,'TABELLA FB4'!$AO$4,IF('TABELLA FB2'!C94&lt;50000,'TABELLA FB4'!$AO$6,IF('TABELLA FB2'!C94&lt;100000,'TABELLA FB4'!$AO$7,$AO$8)))</f>
        <v>1.5</v>
      </c>
      <c r="AP94" s="337">
        <f t="shared" si="42"/>
        <v>54.535692782487715</v>
      </c>
      <c r="AQ94" s="391">
        <f>IF('TABELLA FB2'!D94&lt;5000,'TABELLA FB4'!$AO$4,IF('TABELLA FB2'!D94&lt;50000,'TABELLA FB4'!$AO$6,IF('TABELLA FB2'!D94&lt;100000,'TABELLA FB4'!$AO$7,$AO$8)))</f>
        <v>1.5</v>
      </c>
      <c r="AR94" s="337">
        <f t="shared" si="43"/>
        <v>57.484377898335424</v>
      </c>
      <c r="AS94" s="391">
        <f>IF('TABELLA FB2'!E94&lt;5000,'TABELLA FB4'!$AO$4,IF('TABELLA FB2'!E94&lt;50000,'TABELLA FB4'!$AO$6,IF('TABELLA FB2'!E94&lt;100000,'TABELLA FB4'!$AO$7,$AO$8)))</f>
        <v>1.5</v>
      </c>
      <c r="AT94" s="337">
        <f t="shared" si="44"/>
        <v>60.039909092097538</v>
      </c>
      <c r="AU94" s="391">
        <f>IF('TABELLA FB2'!F94&lt;5000,'TABELLA FB4'!$AO$4,IF('TABELLA FB2'!F94&lt;50000,'TABELLA FB4'!$AO$6,IF('TABELLA FB2'!F94&lt;100000,'TABELLA FB4'!$AO$7,$AO$8)))</f>
        <v>1.5</v>
      </c>
      <c r="AV94" s="337">
        <f t="shared" si="45"/>
        <v>62.439082095445848</v>
      </c>
      <c r="AW94" s="129"/>
      <c r="AX94" s="402">
        <f t="shared" si="46"/>
        <v>418597.63199999998</v>
      </c>
      <c r="AY94" s="89">
        <f t="shared" si="47"/>
        <v>418597.63199999998</v>
      </c>
      <c r="AZ94" s="89">
        <f t="shared" si="48"/>
        <v>418597.63199999998</v>
      </c>
      <c r="BA94" s="89">
        <f t="shared" si="49"/>
        <v>418597.63199999998</v>
      </c>
      <c r="BB94" s="89">
        <f t="shared" si="50"/>
        <v>418597.63199999998</v>
      </c>
      <c r="BC94" s="450"/>
      <c r="BD94" s="401">
        <f t="shared" si="51"/>
        <v>0.65702688990360214</v>
      </c>
      <c r="BE94" s="392">
        <f t="shared" si="52"/>
        <v>55.19271967239132</v>
      </c>
      <c r="BF94" s="392">
        <f t="shared" si="53"/>
        <v>58.141404788239029</v>
      </c>
      <c r="BG94" s="392">
        <f t="shared" si="54"/>
        <v>60.696935982001143</v>
      </c>
      <c r="BH94" s="392">
        <f t="shared" si="55"/>
        <v>63.096108985349453</v>
      </c>
      <c r="BI94" s="55"/>
      <c r="BJ94" s="338">
        <f t="shared" si="56"/>
        <v>13.273643835616438</v>
      </c>
      <c r="BK94" s="338">
        <f t="shared" si="57"/>
        <v>7.4028310823124164</v>
      </c>
      <c r="BL94" s="338" t="str">
        <f t="shared" si="58"/>
        <v>20% Fab civile</v>
      </c>
      <c r="BM94" s="388"/>
      <c r="BN94" s="401">
        <f t="shared" si="59"/>
        <v>0.13140537798072044</v>
      </c>
      <c r="BO94" s="392">
        <f t="shared" si="60"/>
        <v>7.4028310823124164</v>
      </c>
      <c r="BP94" s="392">
        <f t="shared" si="61"/>
        <v>7.7959890977587776</v>
      </c>
      <c r="BQ94" s="392">
        <f t="shared" si="62"/>
        <v>8.1367265902603929</v>
      </c>
      <c r="BR94" s="392">
        <f t="shared" si="63"/>
        <v>8.4566163240401675</v>
      </c>
      <c r="BS94" s="129"/>
      <c r="BT94" s="129"/>
      <c r="BU94" s="340"/>
      <c r="BV94" s="335"/>
    </row>
    <row r="95" spans="1:74" s="8" customFormat="1">
      <c r="A95" s="78" t="str">
        <f>+'TABELLA FB2'!A95</f>
        <v>Ispra</v>
      </c>
      <c r="B95" s="349">
        <f>'TABELLA FB2'!B95*'TABELLA FB3'!D95*365/1000</f>
        <v>0</v>
      </c>
      <c r="C95" s="79">
        <f>'TABELLA FB2'!C95*'TABELLA FB3'!E95*365/1000</f>
        <v>526454.92341282486</v>
      </c>
      <c r="D95" s="79">
        <f>'TABELLA FB2'!D95*'TABELLA FB3'!F95*365/1000</f>
        <v>556758.62141192867</v>
      </c>
      <c r="E95" s="79">
        <f>'TABELLA FB2'!E95*'TABELLA FB3'!G95*365/1000</f>
        <v>581604.06543875334</v>
      </c>
      <c r="F95" s="80">
        <f>'TABELLA FB2'!F95*'TABELLA FB3'!H95*365/1000</f>
        <v>604253.74327563366</v>
      </c>
      <c r="G95" s="349">
        <f>+$G$5*'TABELLA FB2'!G95*365/1000</f>
        <v>7081</v>
      </c>
      <c r="H95" s="79">
        <f>+$H$5*'TABELLA FB2'!H95*365/1000</f>
        <v>7896.8238511924055</v>
      </c>
      <c r="I95" s="79">
        <f>+$I$5*'TABELLA FB2'!I95*365/1000</f>
        <v>8119.3965622573087</v>
      </c>
      <c r="J95" s="79">
        <f>+$J$5*'TABELLA FB2'!J95*365/1000</f>
        <v>8252.4901177120319</v>
      </c>
      <c r="K95" s="80">
        <f>+$K$5*'TABELLA FB2'!K95*365/1000</f>
        <v>8348.2425057817545</v>
      </c>
      <c r="L95" s="349">
        <f>+$L$5*'TABELLA FB2'!L95/1000</f>
        <v>0</v>
      </c>
      <c r="M95" s="79">
        <f>+$M$5*'TABELLA FB2'!M95/1000</f>
        <v>21375.115000000005</v>
      </c>
      <c r="N95" s="79">
        <f>+$N$5*'TABELLA FB2'!N95/1000</f>
        <v>24200.215000000004</v>
      </c>
      <c r="O95" s="79">
        <f>+$O$5*'TABELLA FB2'!O95/1000</f>
        <v>27025.315000000002</v>
      </c>
      <c r="P95" s="80">
        <f>+$P$5*'TABELLA FB2'!P95/1000</f>
        <v>29850.415000000005</v>
      </c>
      <c r="Q95" s="349">
        <f>+$Q$5*'TABELLA FB2'!Q95*200/1000</f>
        <v>12496</v>
      </c>
      <c r="R95" s="79">
        <f>+$R$5*'TABELLA FB2'!R95*200/1000</f>
        <v>12496</v>
      </c>
      <c r="S95" s="79">
        <f>+$S$5*'TABELLA FB2'!S95*200/1000</f>
        <v>12496</v>
      </c>
      <c r="T95" s="79">
        <f>+$T$5*'TABELLA FB2'!T95*200/1000</f>
        <v>12496</v>
      </c>
      <c r="U95" s="80">
        <f>+$U$5*'TABELLA FB2'!U95*200/1000</f>
        <v>12496</v>
      </c>
      <c r="V95" s="349">
        <f>+$V$5*('TABELLA FB2'!V95/10^4)*240</f>
        <v>138833.568</v>
      </c>
      <c r="W95" s="79">
        <f>+$W$5*('TABELLA FB2'!W95/10^4)*240</f>
        <v>138833.568</v>
      </c>
      <c r="X95" s="82">
        <f>+W95+$X$6*(('TABELLA FB2'!X95-'TABELLA FB2'!W95)/10^4)*240</f>
        <v>138833.568</v>
      </c>
      <c r="Y95" s="79">
        <f t="shared" si="64"/>
        <v>138833.568</v>
      </c>
      <c r="Z95" s="80">
        <f t="shared" si="64"/>
        <v>138833.568</v>
      </c>
      <c r="AA95" s="349">
        <f>+$AA$5*('TABELLA FB2'!AA95/10^4)*240</f>
        <v>27353.376</v>
      </c>
      <c r="AB95" s="79">
        <f t="shared" si="65"/>
        <v>27353.376</v>
      </c>
      <c r="AC95" s="79">
        <f t="shared" si="65"/>
        <v>27353.376</v>
      </c>
      <c r="AD95" s="79">
        <f t="shared" si="65"/>
        <v>27353.376</v>
      </c>
      <c r="AE95" s="80">
        <f t="shared" si="65"/>
        <v>27353.376</v>
      </c>
      <c r="AF95" s="479"/>
      <c r="AG95" s="349">
        <f t="shared" si="36"/>
        <v>19577</v>
      </c>
      <c r="AH95" s="89">
        <f t="shared" si="37"/>
        <v>568222.86226401723</v>
      </c>
      <c r="AI95" s="89">
        <f t="shared" si="38"/>
        <v>601574.23297418596</v>
      </c>
      <c r="AJ95" s="89">
        <f t="shared" si="39"/>
        <v>629377.87055646535</v>
      </c>
      <c r="AK95" s="89">
        <f t="shared" si="40"/>
        <v>654948.4007814154</v>
      </c>
      <c r="AL95" s="389"/>
      <c r="AM95" s="336">
        <f>IF('TABELLA FB2'!B95&lt;5000,'TABELLA FB4'!$AO$4,IF('TABELLA FB2'!B95&lt;50000,'TABELLA FB4'!$AO$6,IF('TABELLA FB2'!B95&lt;100000,'TABELLA FB4'!$AO$8)))</f>
        <v>1.5</v>
      </c>
      <c r="AN95" s="401">
        <f t="shared" si="41"/>
        <v>0.33680555555555552</v>
      </c>
      <c r="AO95" s="391">
        <f>IF('TABELLA FB2'!C95&lt;5000,'TABELLA FB4'!$AO$4,IF('TABELLA FB2'!C95&lt;50000,'TABELLA FB4'!$AO$6,IF('TABELLA FB2'!C95&lt;100000,'TABELLA FB4'!$AO$7,$AO$8)))</f>
        <v>1.5</v>
      </c>
      <c r="AP95" s="337">
        <f t="shared" si="42"/>
        <v>26.432974803273268</v>
      </c>
      <c r="AQ95" s="391">
        <f>IF('TABELLA FB2'!D95&lt;5000,'TABELLA FB4'!$AO$4,IF('TABELLA FB2'!D95&lt;50000,'TABELLA FB4'!$AO$6,IF('TABELLA FB2'!D95&lt;100000,'TABELLA FB4'!$AO$7,$AO$8)))</f>
        <v>1.5</v>
      </c>
      <c r="AR95" s="337">
        <f t="shared" si="43"/>
        <v>28.019322344662569</v>
      </c>
      <c r="AS95" s="391">
        <f>IF('TABELLA FB2'!E95&lt;5000,'TABELLA FB4'!$AO$4,IF('TABELLA FB2'!E95&lt;50000,'TABELLA FB4'!$AO$6,IF('TABELLA FB2'!E95&lt;100000,'TABELLA FB4'!$AO$7,$AO$8)))</f>
        <v>1.5</v>
      </c>
      <c r="AT95" s="337">
        <f t="shared" si="44"/>
        <v>29.341793690851659</v>
      </c>
      <c r="AU95" s="391">
        <f>IF('TABELLA FB2'!F95&lt;5000,'TABELLA FB4'!$AO$4,IF('TABELLA FB2'!F95&lt;50000,'TABELLA FB4'!$AO$6,IF('TABELLA FB2'!F95&lt;100000,'TABELLA FB4'!$AO$7,$AO$8)))</f>
        <v>1.5</v>
      </c>
      <c r="AV95" s="337">
        <f t="shared" si="45"/>
        <v>30.558047982373257</v>
      </c>
      <c r="AW95" s="129"/>
      <c r="AX95" s="402">
        <f t="shared" si="46"/>
        <v>166186.94399999999</v>
      </c>
      <c r="AY95" s="89">
        <f t="shared" si="47"/>
        <v>166186.94399999999</v>
      </c>
      <c r="AZ95" s="89">
        <f t="shared" si="48"/>
        <v>166186.94399999999</v>
      </c>
      <c r="BA95" s="89">
        <f t="shared" si="49"/>
        <v>166186.94399999999</v>
      </c>
      <c r="BB95" s="89">
        <f t="shared" si="50"/>
        <v>166186.94399999999</v>
      </c>
      <c r="BC95" s="450"/>
      <c r="BD95" s="401">
        <f t="shared" si="51"/>
        <v>0.73305111618467778</v>
      </c>
      <c r="BE95" s="392">
        <f t="shared" si="52"/>
        <v>26.82922036390239</v>
      </c>
      <c r="BF95" s="392">
        <f t="shared" si="53"/>
        <v>28.415567905291692</v>
      </c>
      <c r="BG95" s="392">
        <f t="shared" si="54"/>
        <v>29.738039251480782</v>
      </c>
      <c r="BH95" s="392">
        <f t="shared" si="55"/>
        <v>30.954293543002379</v>
      </c>
      <c r="BI95" s="55"/>
      <c r="BJ95" s="338">
        <f t="shared" si="56"/>
        <v>5.2697534246575346</v>
      </c>
      <c r="BK95" s="338">
        <f t="shared" si="57"/>
        <v>3.6036457525622607</v>
      </c>
      <c r="BL95" s="338" t="str">
        <f t="shared" si="58"/>
        <v>20% Fab civile</v>
      </c>
      <c r="BM95" s="388"/>
      <c r="BN95" s="401">
        <f t="shared" si="59"/>
        <v>0.12415651953323185</v>
      </c>
      <c r="BO95" s="392">
        <f t="shared" si="60"/>
        <v>3.6036457525622603</v>
      </c>
      <c r="BP95" s="392">
        <f t="shared" si="61"/>
        <v>3.8151587580808344</v>
      </c>
      <c r="BQ95" s="392">
        <f t="shared" si="62"/>
        <v>3.9914882709060455</v>
      </c>
      <c r="BR95" s="392">
        <f t="shared" si="63"/>
        <v>4.1536555097755921</v>
      </c>
      <c r="BS95" s="129"/>
      <c r="BT95" s="129"/>
      <c r="BU95" s="340"/>
      <c r="BV95" s="335"/>
    </row>
    <row r="96" spans="1:74" s="8" customFormat="1">
      <c r="A96" s="78" t="str">
        <f>+'TABELLA FB2'!A96</f>
        <v>Jerago con Orago</v>
      </c>
      <c r="B96" s="349">
        <f>'TABELLA FB2'!B96*'TABELLA FB3'!D96*365/1000</f>
        <v>0</v>
      </c>
      <c r="C96" s="79">
        <f>'TABELLA FB2'!C96*'TABELLA FB3'!E96*365/1000</f>
        <v>522167.61001255753</v>
      </c>
      <c r="D96" s="79">
        <f>'TABELLA FB2'!D96*'TABELLA FB3'!F96*365/1000</f>
        <v>551880.13434225239</v>
      </c>
      <c r="E96" s="79">
        <f>'TABELLA FB2'!E96*'TABELLA FB3'!G96*365/1000</f>
        <v>576297.53502592479</v>
      </c>
      <c r="F96" s="80">
        <f>'TABELLA FB2'!F96*'TABELLA FB3'!H96*365/1000</f>
        <v>598585.55601372919</v>
      </c>
      <c r="G96" s="349">
        <f>+$G$5*'TABELLA FB2'!G96*365/1000</f>
        <v>0</v>
      </c>
      <c r="H96" s="79">
        <f>+$H$5*'TABELLA FB2'!H96*365/1000</f>
        <v>0</v>
      </c>
      <c r="I96" s="79">
        <f>+$I$5*'TABELLA FB2'!I96*365/1000</f>
        <v>0</v>
      </c>
      <c r="J96" s="79">
        <f>+$J$5*'TABELLA FB2'!J96*365/1000</f>
        <v>0</v>
      </c>
      <c r="K96" s="80">
        <f>+$K$5*'TABELLA FB2'!K96*365/1000</f>
        <v>0</v>
      </c>
      <c r="L96" s="349">
        <f>+$L$5*'TABELLA FB2'!L96/1000</f>
        <v>0</v>
      </c>
      <c r="M96" s="79">
        <f>+$M$5*'TABELLA FB2'!M96/1000</f>
        <v>441.61000000000007</v>
      </c>
      <c r="N96" s="79">
        <f>+$N$5*'TABELLA FB2'!N96/1000</f>
        <v>463.51000000000005</v>
      </c>
      <c r="O96" s="79">
        <f>+$O$5*'TABELLA FB2'!O96/1000</f>
        <v>485.41000000000008</v>
      </c>
      <c r="P96" s="80">
        <f>+$P$5*'TABELLA FB2'!P96/1000</f>
        <v>507.31000000000006</v>
      </c>
      <c r="Q96" s="349">
        <f>+$Q$5*'TABELLA FB2'!Q96*200/1000</f>
        <v>7568</v>
      </c>
      <c r="R96" s="79">
        <f>+$R$5*'TABELLA FB2'!R96*200/1000</f>
        <v>7568</v>
      </c>
      <c r="S96" s="79">
        <f>+$S$5*'TABELLA FB2'!S96*200/1000</f>
        <v>7568</v>
      </c>
      <c r="T96" s="79">
        <f>+$T$5*'TABELLA FB2'!T96*200/1000</f>
        <v>7568</v>
      </c>
      <c r="U96" s="80">
        <f>+$U$5*'TABELLA FB2'!U96*200/1000</f>
        <v>7568</v>
      </c>
      <c r="V96" s="349">
        <f>+$V$5*('TABELLA FB2'!V96/10^4)*240</f>
        <v>309373.34399999998</v>
      </c>
      <c r="W96" s="79">
        <f>+$W$5*('TABELLA FB2'!W96/10^4)*240</f>
        <v>309373.34399999998</v>
      </c>
      <c r="X96" s="82">
        <f>+W96+$X$6*(('TABELLA FB2'!X96-'TABELLA FB2'!W96)/10^4)*240</f>
        <v>309373.34399999998</v>
      </c>
      <c r="Y96" s="79">
        <f t="shared" si="64"/>
        <v>309373.34399999998</v>
      </c>
      <c r="Z96" s="80">
        <f t="shared" si="64"/>
        <v>309373.34399999998</v>
      </c>
      <c r="AA96" s="349">
        <f>+$AA$5*('TABELLA FB2'!AA96/10^4)*240</f>
        <v>1284.768</v>
      </c>
      <c r="AB96" s="79">
        <f t="shared" si="65"/>
        <v>1284.768</v>
      </c>
      <c r="AC96" s="79">
        <f t="shared" si="65"/>
        <v>1284.768</v>
      </c>
      <c r="AD96" s="79">
        <f t="shared" si="65"/>
        <v>1284.768</v>
      </c>
      <c r="AE96" s="80">
        <f t="shared" si="65"/>
        <v>1284.768</v>
      </c>
      <c r="AF96" s="479"/>
      <c r="AG96" s="349">
        <f t="shared" si="36"/>
        <v>7568</v>
      </c>
      <c r="AH96" s="89">
        <f t="shared" si="37"/>
        <v>530177.22001255746</v>
      </c>
      <c r="AI96" s="89">
        <f t="shared" si="38"/>
        <v>559911.6443422524</v>
      </c>
      <c r="AJ96" s="89">
        <f t="shared" si="39"/>
        <v>584350.94502592483</v>
      </c>
      <c r="AK96" s="89">
        <f t="shared" si="40"/>
        <v>606660.86601372925</v>
      </c>
      <c r="AL96" s="389"/>
      <c r="AM96" s="336">
        <f>IF('TABELLA FB2'!B96&lt;5000,'TABELLA FB4'!$AO$4,IF('TABELLA FB2'!B96&lt;50000,'TABELLA FB4'!$AO$6,IF('TABELLA FB2'!B96&lt;100000,'TABELLA FB4'!$AO$8)))</f>
        <v>1.5</v>
      </c>
      <c r="AN96" s="401">
        <f t="shared" si="41"/>
        <v>0</v>
      </c>
      <c r="AO96" s="391">
        <f>IF('TABELLA FB2'!C96&lt;5000,'TABELLA FB4'!$AO$4,IF('TABELLA FB2'!C96&lt;50000,'TABELLA FB4'!$AO$6,IF('TABELLA FB2'!C96&lt;100000,'TABELLA FB4'!$AO$7,$AO$8)))</f>
        <v>1.5</v>
      </c>
      <c r="AP96" s="337">
        <f t="shared" si="42"/>
        <v>24.857744483093484</v>
      </c>
      <c r="AQ96" s="391">
        <f>IF('TABELLA FB2'!D96&lt;5000,'TABELLA FB4'!$AO$4,IF('TABELLA FB2'!D96&lt;50000,'TABELLA FB4'!$AO$6,IF('TABELLA FB2'!D96&lt;100000,'TABELLA FB4'!$AO$7,$AO$8)))</f>
        <v>1.5</v>
      </c>
      <c r="AR96" s="337">
        <f t="shared" si="43"/>
        <v>26.272053098470906</v>
      </c>
      <c r="AS96" s="391">
        <f>IF('TABELLA FB2'!E96&lt;5000,'TABELLA FB4'!$AO$4,IF('TABELLA FB2'!E96&lt;50000,'TABELLA FB4'!$AO$6,IF('TABELLA FB2'!E96&lt;100000,'TABELLA FB4'!$AO$7,$AO$8)))</f>
        <v>1.5</v>
      </c>
      <c r="AT96" s="337">
        <f t="shared" si="44"/>
        <v>27.434500809832798</v>
      </c>
      <c r="AU96" s="391">
        <f>IF('TABELLA FB2'!F96&lt;5000,'TABELLA FB4'!$AO$4,IF('TABELLA FB2'!F96&lt;50000,'TABELLA FB4'!$AO$6,IF('TABELLA FB2'!F96&lt;100000,'TABELLA FB4'!$AO$7,$AO$8)))</f>
        <v>1.5</v>
      </c>
      <c r="AV96" s="337">
        <f t="shared" si="45"/>
        <v>28.495665240379051</v>
      </c>
      <c r="AW96" s="129"/>
      <c r="AX96" s="402">
        <f t="shared" si="46"/>
        <v>310658.11199999996</v>
      </c>
      <c r="AY96" s="89">
        <f t="shared" si="47"/>
        <v>310658.11199999996</v>
      </c>
      <c r="AZ96" s="89">
        <f t="shared" si="48"/>
        <v>310658.11199999996</v>
      </c>
      <c r="BA96" s="89">
        <f t="shared" si="49"/>
        <v>310658.11199999996</v>
      </c>
      <c r="BB96" s="89">
        <f t="shared" si="50"/>
        <v>310658.11199999996</v>
      </c>
      <c r="BC96" s="450"/>
      <c r="BD96" s="401">
        <f t="shared" si="51"/>
        <v>0.23997970573313035</v>
      </c>
      <c r="BE96" s="392">
        <f t="shared" si="52"/>
        <v>25.097724188826614</v>
      </c>
      <c r="BF96" s="392">
        <f t="shared" si="53"/>
        <v>26.512032804204036</v>
      </c>
      <c r="BG96" s="392">
        <f t="shared" si="54"/>
        <v>27.674480515565929</v>
      </c>
      <c r="BH96" s="392">
        <f t="shared" si="55"/>
        <v>28.735644946112181</v>
      </c>
      <c r="BI96" s="55"/>
      <c r="BJ96" s="338">
        <f t="shared" si="56"/>
        <v>9.8509041095890399</v>
      </c>
      <c r="BK96" s="338">
        <f t="shared" si="57"/>
        <v>3.3623618722257578</v>
      </c>
      <c r="BL96" s="338" t="str">
        <f t="shared" si="58"/>
        <v>20% Fab civile</v>
      </c>
      <c r="BM96" s="388"/>
      <c r="BN96" s="401">
        <f t="shared" si="59"/>
        <v>4.799594114662608E-2</v>
      </c>
      <c r="BO96" s="392">
        <f t="shared" si="60"/>
        <v>3.3623618722257578</v>
      </c>
      <c r="BP96" s="392">
        <f t="shared" si="61"/>
        <v>3.5509363542760801</v>
      </c>
      <c r="BQ96" s="392">
        <f t="shared" si="62"/>
        <v>3.7059293824576662</v>
      </c>
      <c r="BR96" s="392">
        <f t="shared" si="63"/>
        <v>3.8474179731971661</v>
      </c>
      <c r="BS96" s="129"/>
      <c r="BT96" s="129"/>
      <c r="BU96" s="340"/>
      <c r="BV96" s="335"/>
    </row>
    <row r="97" spans="1:74" s="8" customFormat="1">
      <c r="A97" s="78" t="str">
        <f>+'TABELLA FB2'!A97</f>
        <v>Lavena Ponte Tresa</v>
      </c>
      <c r="B97" s="349">
        <f>'TABELLA FB2'!B97*'TABELLA FB3'!D97*365/1000</f>
        <v>0</v>
      </c>
      <c r="C97" s="79">
        <f>'TABELLA FB2'!C97*'TABELLA FB3'!E97*365/1000</f>
        <v>572107.8466793705</v>
      </c>
      <c r="D97" s="79">
        <f>'TABELLA FB2'!D97*'TABELLA FB3'!F97*365/1000</f>
        <v>602319.56238165312</v>
      </c>
      <c r="E97" s="79">
        <f>'TABELLA FB2'!E97*'TABELLA FB3'!G97*365/1000</f>
        <v>627542.08771192422</v>
      </c>
      <c r="F97" s="80">
        <f>'TABELLA FB2'!F97*'TABELLA FB3'!H97*365/1000</f>
        <v>650762.72986788873</v>
      </c>
      <c r="G97" s="349">
        <f>+$G$5*'TABELLA FB2'!G97*365/1000</f>
        <v>949</v>
      </c>
      <c r="H97" s="79">
        <f>+$H$5*'TABELLA FB2'!H97*365/1000</f>
        <v>817.29692382766098</v>
      </c>
      <c r="I97" s="79">
        <f>+$I$5*'TABELLA FB2'!I97*365/1000</f>
        <v>836.55494775227453</v>
      </c>
      <c r="J97" s="79">
        <f>+$J$5*'TABELLA FB2'!J97*365/1000</f>
        <v>848.02984825937176</v>
      </c>
      <c r="K97" s="80">
        <f>+$K$5*'TABELLA FB2'!K97*365/1000</f>
        <v>856.26674982618715</v>
      </c>
      <c r="L97" s="349">
        <f>+$L$5*'TABELLA FB2'!L97/1000</f>
        <v>0</v>
      </c>
      <c r="M97" s="79">
        <f>+$M$5*'TABELLA FB2'!M97/1000</f>
        <v>12413.745000000003</v>
      </c>
      <c r="N97" s="79">
        <f>+$N$5*'TABELLA FB2'!N97/1000</f>
        <v>14903.045000000002</v>
      </c>
      <c r="O97" s="79">
        <f>+$O$5*'TABELLA FB2'!O97/1000</f>
        <v>17392.345000000001</v>
      </c>
      <c r="P97" s="80">
        <f>+$P$5*'TABELLA FB2'!P97/1000</f>
        <v>19881.645</v>
      </c>
      <c r="Q97" s="349">
        <f>+$Q$5*'TABELLA FB2'!Q97*200/1000</f>
        <v>17136</v>
      </c>
      <c r="R97" s="79">
        <f>+$R$5*'TABELLA FB2'!R97*200/1000</f>
        <v>17136</v>
      </c>
      <c r="S97" s="79">
        <f>+$S$5*'TABELLA FB2'!S97*200/1000</f>
        <v>17136</v>
      </c>
      <c r="T97" s="79">
        <f>+$T$5*'TABELLA FB2'!T97*200/1000</f>
        <v>17136</v>
      </c>
      <c r="U97" s="80">
        <f>+$U$5*'TABELLA FB2'!U97*200/1000</f>
        <v>17136</v>
      </c>
      <c r="V97" s="349">
        <f>+$V$5*('TABELLA FB2'!V97/10^4)*240</f>
        <v>5100.192</v>
      </c>
      <c r="W97" s="79">
        <f>+$W$5*('TABELLA FB2'!W97/10^4)*240</f>
        <v>5100.192</v>
      </c>
      <c r="X97" s="82">
        <f>+W97+$X$6*(('TABELLA FB2'!X97-'TABELLA FB2'!W97)/10^4)*240</f>
        <v>5100.192</v>
      </c>
      <c r="Y97" s="79">
        <f t="shared" si="64"/>
        <v>5100.192</v>
      </c>
      <c r="Z97" s="80">
        <f t="shared" si="64"/>
        <v>5100.192</v>
      </c>
      <c r="AA97" s="349">
        <f>+$AA$5*('TABELLA FB2'!AA97/10^4)*240</f>
        <v>0</v>
      </c>
      <c r="AB97" s="79">
        <f t="shared" si="65"/>
        <v>0</v>
      </c>
      <c r="AC97" s="79">
        <f t="shared" si="65"/>
        <v>0</v>
      </c>
      <c r="AD97" s="79">
        <f t="shared" si="65"/>
        <v>0</v>
      </c>
      <c r="AE97" s="80">
        <f t="shared" si="65"/>
        <v>0</v>
      </c>
      <c r="AF97" s="479"/>
      <c r="AG97" s="349">
        <f t="shared" si="36"/>
        <v>18085</v>
      </c>
      <c r="AH97" s="89">
        <f t="shared" si="37"/>
        <v>602474.88860319811</v>
      </c>
      <c r="AI97" s="89">
        <f t="shared" si="38"/>
        <v>635195.16232940543</v>
      </c>
      <c r="AJ97" s="89">
        <f t="shared" si="39"/>
        <v>662918.4625601836</v>
      </c>
      <c r="AK97" s="89">
        <f t="shared" si="40"/>
        <v>688636.64161771489</v>
      </c>
      <c r="AL97" s="389"/>
      <c r="AM97" s="336">
        <f>IF('TABELLA FB2'!B97&lt;5000,'TABELLA FB4'!$AO$4,IF('TABELLA FB2'!B97&lt;50000,'TABELLA FB4'!$AO$6,IF('TABELLA FB2'!B97&lt;100000,'TABELLA FB4'!$AO$8)))</f>
        <v>1.5</v>
      </c>
      <c r="AN97" s="401">
        <f t="shared" si="41"/>
        <v>4.5138888888888881E-2</v>
      </c>
      <c r="AO97" s="391">
        <f>IF('TABELLA FB2'!C97&lt;5000,'TABELLA FB4'!$AO$4,IF('TABELLA FB2'!C97&lt;50000,'TABELLA FB4'!$AO$6,IF('TABELLA FB2'!C97&lt;100000,'TABELLA FB4'!$AO$7,$AO$8)))</f>
        <v>1.5</v>
      </c>
      <c r="AP97" s="337">
        <f t="shared" si="42"/>
        <v>27.841461596423041</v>
      </c>
      <c r="AQ97" s="391">
        <f>IF('TABELLA FB2'!D97&lt;5000,'TABELLA FB4'!$AO$4,IF('TABELLA FB2'!D97&lt;50000,'TABELLA FB4'!$AO$6,IF('TABELLA FB2'!D97&lt;100000,'TABELLA FB4'!$AO$7,$AO$8)))</f>
        <v>1.5</v>
      </c>
      <c r="AR97" s="337">
        <f t="shared" si="43"/>
        <v>29.397791206687849</v>
      </c>
      <c r="AS97" s="391">
        <f>IF('TABELLA FB2'!E97&lt;5000,'TABELLA FB4'!$AO$4,IF('TABELLA FB2'!E97&lt;50000,'TABELLA FB4'!$AO$6,IF('TABELLA FB2'!E97&lt;100000,'TABELLA FB4'!$AO$7,$AO$8)))</f>
        <v>1.5</v>
      </c>
      <c r="AT97" s="337">
        <f t="shared" si="44"/>
        <v>30.716441331819993</v>
      </c>
      <c r="AU97" s="391">
        <f>IF('TABELLA FB2'!F97&lt;5000,'TABELLA FB4'!$AO$4,IF('TABELLA FB2'!F97&lt;50000,'TABELLA FB4'!$AO$6,IF('TABELLA FB2'!F97&lt;100000,'TABELLA FB4'!$AO$7,$AO$8)))</f>
        <v>1.5</v>
      </c>
      <c r="AV97" s="337">
        <f t="shared" si="45"/>
        <v>31.939718493993286</v>
      </c>
      <c r="AW97" s="129"/>
      <c r="AX97" s="402">
        <f t="shared" si="46"/>
        <v>5100.192</v>
      </c>
      <c r="AY97" s="89">
        <f t="shared" si="47"/>
        <v>5100.192</v>
      </c>
      <c r="AZ97" s="89">
        <f t="shared" si="48"/>
        <v>5100.192</v>
      </c>
      <c r="BA97" s="89">
        <f t="shared" si="49"/>
        <v>5100.192</v>
      </c>
      <c r="BB97" s="89">
        <f t="shared" si="50"/>
        <v>5100.192</v>
      </c>
      <c r="BC97" s="450"/>
      <c r="BD97" s="401">
        <f t="shared" si="51"/>
        <v>0.58851788432267871</v>
      </c>
      <c r="BE97" s="392">
        <f t="shared" si="52"/>
        <v>28.384840591856833</v>
      </c>
      <c r="BF97" s="392">
        <f t="shared" si="53"/>
        <v>29.94117020212164</v>
      </c>
      <c r="BG97" s="392">
        <f t="shared" si="54"/>
        <v>31.259820327253784</v>
      </c>
      <c r="BH97" s="392">
        <f t="shared" si="55"/>
        <v>32.483097489427074</v>
      </c>
      <c r="BI97" s="55"/>
      <c r="BJ97" s="338">
        <f t="shared" si="56"/>
        <v>0.16172602739726027</v>
      </c>
      <c r="BK97" s="338">
        <f t="shared" si="57"/>
        <v>3.8208706786098312</v>
      </c>
      <c r="BL97" s="338" t="str">
        <f t="shared" si="58"/>
        <v/>
      </c>
      <c r="BM97" s="388"/>
      <c r="BN97" s="401">
        <f t="shared" si="59"/>
        <v>0.1146943176052765</v>
      </c>
      <c r="BO97" s="392">
        <f t="shared" si="60"/>
        <v>0.16172602739726025</v>
      </c>
      <c r="BP97" s="392">
        <f t="shared" si="61"/>
        <v>0.16172602739726025</v>
      </c>
      <c r="BQ97" s="392">
        <f t="shared" si="62"/>
        <v>0.16172602739726025</v>
      </c>
      <c r="BR97" s="392">
        <f t="shared" si="63"/>
        <v>0.16172602739726025</v>
      </c>
      <c r="BS97" s="129"/>
      <c r="BT97" s="129"/>
      <c r="BU97" s="340"/>
      <c r="BV97" s="335"/>
    </row>
    <row r="98" spans="1:74" s="8" customFormat="1">
      <c r="A98" s="78" t="str">
        <f>+'TABELLA FB2'!A98</f>
        <v>Laveno-Mombello</v>
      </c>
      <c r="B98" s="349">
        <f>'TABELLA FB2'!B98*'TABELLA FB3'!D98*365/1000</f>
        <v>0</v>
      </c>
      <c r="C98" s="79">
        <f>'TABELLA FB2'!C98*'TABELLA FB3'!E98*365/1000</f>
        <v>941288.60816851305</v>
      </c>
      <c r="D98" s="79">
        <f>'TABELLA FB2'!D98*'TABELLA FB3'!F98*365/1000</f>
        <v>981357.72178573208</v>
      </c>
      <c r="E98" s="79">
        <f>'TABELLA FB2'!E98*'TABELLA FB3'!G98*365/1000</f>
        <v>1016623.9737626218</v>
      </c>
      <c r="F98" s="80">
        <f>'TABELLA FB2'!F98*'TABELLA FB3'!H98*365/1000</f>
        <v>1049973.9512664962</v>
      </c>
      <c r="G98" s="349">
        <f>+$G$5*'TABELLA FB2'!G98*365/1000</f>
        <v>3358</v>
      </c>
      <c r="H98" s="79">
        <f>+$H$5*'TABELLA FB2'!H98*365/1000</f>
        <v>3361.7450291733185</v>
      </c>
      <c r="I98" s="79">
        <f>+$I$5*'TABELLA FB2'!I98*365/1000</f>
        <v>3407.4920895337764</v>
      </c>
      <c r="J98" s="79">
        <f>+$J$5*'TABELLA FB2'!J98*365/1000</f>
        <v>3434.5404519007698</v>
      </c>
      <c r="K98" s="80">
        <f>+$K$5*'TABELLA FB2'!K98*365/1000</f>
        <v>3453.8616817976963</v>
      </c>
      <c r="L98" s="349">
        <f>+$L$5*'TABELLA FB2'!L98/1000</f>
        <v>0</v>
      </c>
      <c r="M98" s="79">
        <f>+$M$5*'TABELLA FB2'!M98/1000</f>
        <v>26888.404999999999</v>
      </c>
      <c r="N98" s="79">
        <f>+$N$5*'TABELLA FB2'!N98/1000</f>
        <v>27446.855</v>
      </c>
      <c r="O98" s="79">
        <f>+$O$5*'TABELLA FB2'!O98/1000</f>
        <v>28005.305</v>
      </c>
      <c r="P98" s="80">
        <f>+$P$5*'TABELLA FB2'!P98/1000</f>
        <v>28563.755000000001</v>
      </c>
      <c r="Q98" s="349">
        <f>+$Q$5*'TABELLA FB2'!Q98*200/1000</f>
        <v>25856</v>
      </c>
      <c r="R98" s="79">
        <f>+$R$5*'TABELLA FB2'!R98*200/1000</f>
        <v>25856</v>
      </c>
      <c r="S98" s="79">
        <f>+$S$5*'TABELLA FB2'!S98*200/1000</f>
        <v>25856</v>
      </c>
      <c r="T98" s="79">
        <f>+$T$5*'TABELLA FB2'!T98*200/1000</f>
        <v>25856</v>
      </c>
      <c r="U98" s="80">
        <f>+$U$5*'TABELLA FB2'!U98*200/1000</f>
        <v>25856</v>
      </c>
      <c r="V98" s="349">
        <f>+$V$5*('TABELLA FB2'!V98/10^4)*240</f>
        <v>327468.95999999996</v>
      </c>
      <c r="W98" s="79">
        <f>+$W$5*('TABELLA FB2'!W98/10^4)*240</f>
        <v>327468.95999999996</v>
      </c>
      <c r="X98" s="82">
        <f>+W98+$X$6*(('TABELLA FB2'!X98-'TABELLA FB2'!W98)/10^4)*240</f>
        <v>327468.95999999996</v>
      </c>
      <c r="Y98" s="79">
        <f t="shared" si="64"/>
        <v>327468.95999999996</v>
      </c>
      <c r="Z98" s="80">
        <f t="shared" si="64"/>
        <v>327468.95999999996</v>
      </c>
      <c r="AA98" s="349">
        <f>+$AA$5*('TABELLA FB2'!AA98/10^4)*240</f>
        <v>13778.207999999999</v>
      </c>
      <c r="AB98" s="79">
        <f t="shared" si="65"/>
        <v>13778.207999999999</v>
      </c>
      <c r="AC98" s="79">
        <f t="shared" si="65"/>
        <v>13778.207999999999</v>
      </c>
      <c r="AD98" s="79">
        <f t="shared" si="65"/>
        <v>13778.207999999999</v>
      </c>
      <c r="AE98" s="80">
        <f t="shared" si="65"/>
        <v>13778.207999999999</v>
      </c>
      <c r="AF98" s="479"/>
      <c r="AG98" s="349">
        <f t="shared" si="36"/>
        <v>29214</v>
      </c>
      <c r="AH98" s="89">
        <f t="shared" si="37"/>
        <v>997394.7581976864</v>
      </c>
      <c r="AI98" s="89">
        <f t="shared" si="38"/>
        <v>1038068.0688752659</v>
      </c>
      <c r="AJ98" s="89">
        <f t="shared" si="39"/>
        <v>1073919.8192145226</v>
      </c>
      <c r="AK98" s="89">
        <f t="shared" si="40"/>
        <v>1107847.5679482939</v>
      </c>
      <c r="AL98" s="389"/>
      <c r="AM98" s="336">
        <f>IF('TABELLA FB2'!B98&lt;5000,'TABELLA FB4'!$AO$4,IF('TABELLA FB2'!B98&lt;50000,'TABELLA FB4'!$AO$6,IF('TABELLA FB2'!B98&lt;100000,'TABELLA FB4'!$AO$8)))</f>
        <v>1.5</v>
      </c>
      <c r="AN98" s="401">
        <f t="shared" si="41"/>
        <v>0.15972222222222221</v>
      </c>
      <c r="AO98" s="391">
        <f>IF('TABELLA FB2'!C98&lt;5000,'TABELLA FB4'!$AO$4,IF('TABELLA FB2'!C98&lt;50000,'TABELLA FB4'!$AO$6,IF('TABELLA FB2'!C98&lt;100000,'TABELLA FB4'!$AO$7,$AO$8)))</f>
        <v>1.5</v>
      </c>
      <c r="AP98" s="337">
        <f t="shared" si="42"/>
        <v>46.210937889920388</v>
      </c>
      <c r="AQ98" s="391">
        <f>IF('TABELLA FB2'!D98&lt;5000,'TABELLA FB4'!$AO$4,IF('TABELLA FB2'!D98&lt;50000,'TABELLA FB4'!$AO$6,IF('TABELLA FB2'!D98&lt;100000,'TABELLA FB4'!$AO$7,$AO$8)))</f>
        <v>1.5</v>
      </c>
      <c r="AR98" s="337">
        <f t="shared" si="43"/>
        <v>48.145551221236005</v>
      </c>
      <c r="AS98" s="391">
        <f>IF('TABELLA FB2'!E98&lt;5000,'TABELLA FB4'!$AO$4,IF('TABELLA FB2'!E98&lt;50000,'TABELLA FB4'!$AO$6,IF('TABELLA FB2'!E98&lt;100000,'TABELLA FB4'!$AO$7,$AO$8)))</f>
        <v>1.5</v>
      </c>
      <c r="AT98" s="337">
        <f t="shared" si="44"/>
        <v>49.850828539503539</v>
      </c>
      <c r="AU98" s="391">
        <f>IF('TABELLA FB2'!F98&lt;5000,'TABELLA FB4'!$AO$4,IF('TABELLA FB2'!F98&lt;50000,'TABELLA FB4'!$AO$6,IF('TABELLA FB2'!F98&lt;100000,'TABELLA FB4'!$AO$7,$AO$8)))</f>
        <v>1.5</v>
      </c>
      <c r="AV98" s="337">
        <f t="shared" si="45"/>
        <v>51.464591321741523</v>
      </c>
      <c r="AW98" s="129"/>
      <c r="AX98" s="402">
        <f t="shared" si="46"/>
        <v>341247.16799999995</v>
      </c>
      <c r="AY98" s="89">
        <f t="shared" si="47"/>
        <v>341247.16799999995</v>
      </c>
      <c r="AZ98" s="89">
        <f t="shared" si="48"/>
        <v>341247.16799999995</v>
      </c>
      <c r="BA98" s="89">
        <f t="shared" si="49"/>
        <v>341247.16799999995</v>
      </c>
      <c r="BB98" s="89">
        <f t="shared" si="50"/>
        <v>341247.16799999995</v>
      </c>
      <c r="BC98" s="450"/>
      <c r="BD98" s="401">
        <f t="shared" si="51"/>
        <v>0.97961060375443931</v>
      </c>
      <c r="BE98" s="392">
        <f t="shared" si="52"/>
        <v>47.030826271452604</v>
      </c>
      <c r="BF98" s="392">
        <f t="shared" si="53"/>
        <v>48.965439602768221</v>
      </c>
      <c r="BG98" s="392">
        <f t="shared" si="54"/>
        <v>50.670716921035755</v>
      </c>
      <c r="BH98" s="392">
        <f t="shared" si="55"/>
        <v>52.284479703273739</v>
      </c>
      <c r="BI98" s="55"/>
      <c r="BJ98" s="338">
        <f t="shared" si="56"/>
        <v>10.820876712328765</v>
      </c>
      <c r="BK98" s="338">
        <f t="shared" si="57"/>
        <v>6.3254360616291638</v>
      </c>
      <c r="BL98" s="338" t="str">
        <f t="shared" si="58"/>
        <v>20% Fab civile</v>
      </c>
      <c r="BM98" s="388"/>
      <c r="BN98" s="401">
        <f t="shared" si="59"/>
        <v>0.1852739726027397</v>
      </c>
      <c r="BO98" s="392">
        <f t="shared" si="60"/>
        <v>6.3254360616291629</v>
      </c>
      <c r="BP98" s="392">
        <f t="shared" si="61"/>
        <v>6.5833845058045775</v>
      </c>
      <c r="BQ98" s="392">
        <f t="shared" si="62"/>
        <v>6.8107548149069164</v>
      </c>
      <c r="BR98" s="392">
        <f t="shared" si="63"/>
        <v>7.0259231858719797</v>
      </c>
      <c r="BS98" s="129"/>
      <c r="BT98" s="129"/>
      <c r="BU98" s="340"/>
      <c r="BV98" s="335"/>
    </row>
    <row r="99" spans="1:74" s="8" customFormat="1">
      <c r="A99" s="78" t="str">
        <f>+'TABELLA FB2'!A99</f>
        <v>Leggiuno</v>
      </c>
      <c r="B99" s="349">
        <f>'TABELLA FB2'!B99*'TABELLA FB3'!D99*365/1000</f>
        <v>0</v>
      </c>
      <c r="C99" s="79">
        <f>'TABELLA FB2'!C99*'TABELLA FB3'!E99*365/1000</f>
        <v>321933.46836907725</v>
      </c>
      <c r="D99" s="79">
        <f>'TABELLA FB2'!D99*'TABELLA FB3'!F99*365/1000</f>
        <v>342137.72552191827</v>
      </c>
      <c r="E99" s="79">
        <f>'TABELLA FB2'!E99*'TABELLA FB3'!G99*365/1000</f>
        <v>357730.22974853392</v>
      </c>
      <c r="F99" s="80">
        <f>'TABELLA FB2'!F99*'TABELLA FB3'!H99*365/1000</f>
        <v>371441.70996982855</v>
      </c>
      <c r="G99" s="349">
        <f>+$G$5*'TABELLA FB2'!G99*365/1000</f>
        <v>292</v>
      </c>
      <c r="H99" s="79">
        <f>+$H$5*'TABELLA FB2'!H99*365/1000</f>
        <v>247.6411295146595</v>
      </c>
      <c r="I99" s="79">
        <f>+$I$5*'TABELLA FB2'!I99*365/1000</f>
        <v>257.24641016686701</v>
      </c>
      <c r="J99" s="79">
        <f>+$J$5*'TABELLA FB2'!J99*365/1000</f>
        <v>263.03693363861657</v>
      </c>
      <c r="K99" s="80">
        <f>+$K$5*'TABELLA FB2'!K99*365/1000</f>
        <v>267.22425177686364</v>
      </c>
      <c r="L99" s="349">
        <f>+$L$5*'TABELLA FB2'!L99/1000</f>
        <v>0</v>
      </c>
      <c r="M99" s="79">
        <f>+$M$5*'TABELLA FB2'!M99/1000</f>
        <v>11277.354999999998</v>
      </c>
      <c r="N99" s="79">
        <f>+$N$5*'TABELLA FB2'!N99/1000</f>
        <v>11616.804999999998</v>
      </c>
      <c r="O99" s="79">
        <f>+$O$5*'TABELLA FB2'!O99/1000</f>
        <v>11956.254999999997</v>
      </c>
      <c r="P99" s="80">
        <f>+$P$5*'TABELLA FB2'!P99/1000</f>
        <v>12295.704999999998</v>
      </c>
      <c r="Q99" s="349">
        <f>+$Q$5*'TABELLA FB2'!Q99*200/1000</f>
        <v>4480</v>
      </c>
      <c r="R99" s="79">
        <f>+$R$5*'TABELLA FB2'!R99*200/1000</f>
        <v>4480</v>
      </c>
      <c r="S99" s="79">
        <f>+$S$5*'TABELLA FB2'!S99*200/1000</f>
        <v>4480</v>
      </c>
      <c r="T99" s="79">
        <f>+$T$5*'TABELLA FB2'!T99*200/1000</f>
        <v>4480</v>
      </c>
      <c r="U99" s="80">
        <f>+$U$5*'TABELLA FB2'!U99*200/1000</f>
        <v>4480</v>
      </c>
      <c r="V99" s="349">
        <f>+$V$5*('TABELLA FB2'!V99/10^4)*240</f>
        <v>46893.600000000006</v>
      </c>
      <c r="W99" s="79">
        <f>+$W$5*('TABELLA FB2'!W99/10^4)*240</f>
        <v>46893.600000000006</v>
      </c>
      <c r="X99" s="82">
        <f>+W99+$X$6*(('TABELLA FB2'!X99-'TABELLA FB2'!W99)/10^4)*240</f>
        <v>46893.600000000006</v>
      </c>
      <c r="Y99" s="79">
        <f t="shared" si="64"/>
        <v>46893.600000000006</v>
      </c>
      <c r="Z99" s="80">
        <f t="shared" si="64"/>
        <v>46893.600000000006</v>
      </c>
      <c r="AA99" s="349">
        <f>+$AA$5*('TABELLA FB2'!AA99/10^4)*240</f>
        <v>0</v>
      </c>
      <c r="AB99" s="79">
        <f t="shared" si="65"/>
        <v>0</v>
      </c>
      <c r="AC99" s="79">
        <f t="shared" si="65"/>
        <v>0</v>
      </c>
      <c r="AD99" s="79">
        <f t="shared" si="65"/>
        <v>0</v>
      </c>
      <c r="AE99" s="80">
        <f t="shared" si="65"/>
        <v>0</v>
      </c>
      <c r="AF99" s="479"/>
      <c r="AG99" s="349">
        <f t="shared" si="36"/>
        <v>4772</v>
      </c>
      <c r="AH99" s="89">
        <f t="shared" si="37"/>
        <v>337938.4644985919</v>
      </c>
      <c r="AI99" s="89">
        <f t="shared" si="38"/>
        <v>358491.77693208511</v>
      </c>
      <c r="AJ99" s="89">
        <f t="shared" si="39"/>
        <v>374429.52168217255</v>
      </c>
      <c r="AK99" s="89">
        <f t="shared" si="40"/>
        <v>388484.63922160544</v>
      </c>
      <c r="AL99" s="389"/>
      <c r="AM99" s="336">
        <f>IF('TABELLA FB2'!B99&lt;5000,'TABELLA FB4'!$AO$4,IF('TABELLA FB2'!B99&lt;50000,'TABELLA FB4'!$AO$6,IF('TABELLA FB2'!B99&lt;100000,'TABELLA FB4'!$AO$8)))</f>
        <v>1.5</v>
      </c>
      <c r="AN99" s="401">
        <f t="shared" si="41"/>
        <v>1.3888888888888888E-2</v>
      </c>
      <c r="AO99" s="391">
        <f>IF('TABELLA FB2'!C99&lt;5000,'TABELLA FB4'!$AO$4,IF('TABELLA FB2'!C99&lt;50000,'TABELLA FB4'!$AO$6,IF('TABELLA FB2'!C99&lt;100000,'TABELLA FB4'!$AO$7,$AO$8)))</f>
        <v>1.5</v>
      </c>
      <c r="AP99" s="337">
        <f t="shared" si="42"/>
        <v>15.860847816713845</v>
      </c>
      <c r="AQ99" s="391">
        <f>IF('TABELLA FB2'!D99&lt;5000,'TABELLA FB4'!$AO$4,IF('TABELLA FB2'!D99&lt;50000,'TABELLA FB4'!$AO$6,IF('TABELLA FB2'!D99&lt;100000,'TABELLA FB4'!$AO$7,$AO$8)))</f>
        <v>1.5</v>
      </c>
      <c r="AR99" s="337">
        <f t="shared" si="43"/>
        <v>16.838459709478933</v>
      </c>
      <c r="AS99" s="391">
        <f>IF('TABELLA FB2'!E99&lt;5000,'TABELLA FB4'!$AO$4,IF('TABELLA FB2'!E99&lt;50000,'TABELLA FB4'!$AO$6,IF('TABELLA FB2'!E99&lt;100000,'TABELLA FB4'!$AO$7,$AO$8)))</f>
        <v>1.5</v>
      </c>
      <c r="AT99" s="337">
        <f t="shared" si="44"/>
        <v>17.596533565552345</v>
      </c>
      <c r="AU99" s="391">
        <f>IF('TABELLA FB2'!F99&lt;5000,'TABELLA FB4'!$AO$4,IF('TABELLA FB2'!F99&lt;50000,'TABELLA FB4'!$AO$6,IF('TABELLA FB2'!F99&lt;100000,'TABELLA FB4'!$AO$7,$AO$8)))</f>
        <v>1.5</v>
      </c>
      <c r="AV99" s="337">
        <f t="shared" si="45"/>
        <v>18.265060845776514</v>
      </c>
      <c r="AW99" s="129"/>
      <c r="AX99" s="402">
        <f t="shared" si="46"/>
        <v>46893.600000000006</v>
      </c>
      <c r="AY99" s="89">
        <f t="shared" si="47"/>
        <v>46893.600000000006</v>
      </c>
      <c r="AZ99" s="89">
        <f t="shared" si="48"/>
        <v>46893.600000000006</v>
      </c>
      <c r="BA99" s="89">
        <f t="shared" si="49"/>
        <v>46893.600000000006</v>
      </c>
      <c r="BB99" s="89">
        <f t="shared" si="50"/>
        <v>46893.600000000006</v>
      </c>
      <c r="BC99" s="450"/>
      <c r="BD99" s="401">
        <f t="shared" si="51"/>
        <v>0.15594875697615423</v>
      </c>
      <c r="BE99" s="392">
        <f t="shared" si="52"/>
        <v>16.002907684801109</v>
      </c>
      <c r="BF99" s="392">
        <f t="shared" si="53"/>
        <v>16.980519577566199</v>
      </c>
      <c r="BG99" s="392">
        <f t="shared" si="54"/>
        <v>17.738593433639611</v>
      </c>
      <c r="BH99" s="392">
        <f t="shared" si="55"/>
        <v>18.40712071386378</v>
      </c>
      <c r="BI99" s="55"/>
      <c r="BJ99" s="338">
        <f t="shared" si="56"/>
        <v>1.4869863013698632</v>
      </c>
      <c r="BK99" s="338">
        <f t="shared" si="57"/>
        <v>2.1431916825126329</v>
      </c>
      <c r="BL99" s="338" t="str">
        <f t="shared" si="58"/>
        <v/>
      </c>
      <c r="BM99" s="388"/>
      <c r="BN99" s="401">
        <f t="shared" si="59"/>
        <v>3.0263825469304922E-2</v>
      </c>
      <c r="BO99" s="392">
        <f t="shared" si="60"/>
        <v>1.486986301369863</v>
      </c>
      <c r="BP99" s="392">
        <f t="shared" si="61"/>
        <v>1.486986301369863</v>
      </c>
      <c r="BQ99" s="392">
        <f t="shared" si="62"/>
        <v>1.486986301369863</v>
      </c>
      <c r="BR99" s="392">
        <f t="shared" si="63"/>
        <v>1.486986301369863</v>
      </c>
      <c r="BS99" s="129"/>
      <c r="BT99" s="129"/>
      <c r="BU99" s="340"/>
      <c r="BV99" s="335"/>
    </row>
    <row r="100" spans="1:74" s="8" customFormat="1">
      <c r="A100" s="78" t="str">
        <f>+'TABELLA FB2'!A100</f>
        <v>Lonate Ceppino</v>
      </c>
      <c r="B100" s="349">
        <f>'TABELLA FB2'!B100*'TABELLA FB3'!D100*365/1000</f>
        <v>0</v>
      </c>
      <c r="C100" s="79">
        <f>'TABELLA FB2'!C100*'TABELLA FB3'!E100*365/1000</f>
        <v>446086.44998387859</v>
      </c>
      <c r="D100" s="79">
        <f>'TABELLA FB2'!D100*'TABELLA FB3'!F100*365/1000</f>
        <v>474246.77038524364</v>
      </c>
      <c r="E100" s="79">
        <f>'TABELLA FB2'!E100*'TABELLA FB3'!G100*365/1000</f>
        <v>495960.5182994426</v>
      </c>
      <c r="F100" s="80">
        <f>'TABELLA FB2'!F100*'TABELLA FB3'!H100*365/1000</f>
        <v>563213.93398487719</v>
      </c>
      <c r="G100" s="349">
        <f>+$G$5*'TABELLA FB2'!G100*365/1000</f>
        <v>0</v>
      </c>
      <c r="H100" s="79">
        <f>+$H$5*'TABELLA FB2'!H100*365/1000</f>
        <v>0</v>
      </c>
      <c r="I100" s="79">
        <f>+$I$5*'TABELLA FB2'!I100*365/1000</f>
        <v>0</v>
      </c>
      <c r="J100" s="79">
        <f>+$J$5*'TABELLA FB2'!J100*365/1000</f>
        <v>0</v>
      </c>
      <c r="K100" s="80">
        <f>+$K$5*'TABELLA FB2'!K100*365/1000</f>
        <v>0</v>
      </c>
      <c r="L100" s="349">
        <f>+$L$5*'TABELLA FB2'!L100/1000</f>
        <v>0</v>
      </c>
      <c r="M100" s="79">
        <f>+$M$5*'TABELLA FB2'!M100/1000</f>
        <v>2156.6999999999998</v>
      </c>
      <c r="N100" s="79">
        <f>+$N$5*'TABELLA FB2'!N100/1000</f>
        <v>2156.6999999999998</v>
      </c>
      <c r="O100" s="79">
        <f>+$O$5*'TABELLA FB2'!O100/1000</f>
        <v>2156.6999999999998</v>
      </c>
      <c r="P100" s="80">
        <f>+$P$5*'TABELLA FB2'!P100/1000</f>
        <v>2156.6999999999998</v>
      </c>
      <c r="Q100" s="349">
        <f>+$Q$5*'TABELLA FB2'!Q100*200/1000</f>
        <v>5088</v>
      </c>
      <c r="R100" s="79">
        <f>+$R$5*'TABELLA FB2'!R100*200/1000</f>
        <v>5088</v>
      </c>
      <c r="S100" s="79">
        <f>+$S$5*'TABELLA FB2'!S100*200/1000</f>
        <v>5088</v>
      </c>
      <c r="T100" s="79">
        <f>+$T$5*'TABELLA FB2'!T100*200/1000</f>
        <v>5088</v>
      </c>
      <c r="U100" s="80">
        <f>+$U$5*'TABELLA FB2'!U100*200/1000</f>
        <v>5088</v>
      </c>
      <c r="V100" s="349">
        <f>+$V$5*('TABELLA FB2'!V100/10^4)*240</f>
        <v>369061.92</v>
      </c>
      <c r="W100" s="79">
        <f>+$W$5*('TABELLA FB2'!W100/10^4)*240</f>
        <v>369061.92</v>
      </c>
      <c r="X100" s="82">
        <f>+W100+$X$6*(('TABELLA FB2'!X100-'TABELLA FB2'!W100)/10^4)*240</f>
        <v>369061.92</v>
      </c>
      <c r="Y100" s="79">
        <f t="shared" si="64"/>
        <v>369061.92</v>
      </c>
      <c r="Z100" s="80">
        <f t="shared" si="64"/>
        <v>369061.92</v>
      </c>
      <c r="AA100" s="349">
        <f>+$AA$5*('TABELLA FB2'!AA100/10^4)*240</f>
        <v>7463.232</v>
      </c>
      <c r="AB100" s="79">
        <f t="shared" si="65"/>
        <v>7463.232</v>
      </c>
      <c r="AC100" s="79">
        <f t="shared" si="65"/>
        <v>7463.232</v>
      </c>
      <c r="AD100" s="79">
        <f t="shared" si="65"/>
        <v>7463.232</v>
      </c>
      <c r="AE100" s="80">
        <f t="shared" si="65"/>
        <v>7463.232</v>
      </c>
      <c r="AF100" s="479"/>
      <c r="AG100" s="349">
        <f t="shared" si="36"/>
        <v>5088</v>
      </c>
      <c r="AH100" s="89">
        <f t="shared" si="37"/>
        <v>453331.1499838786</v>
      </c>
      <c r="AI100" s="89">
        <f t="shared" si="38"/>
        <v>481491.47038524365</v>
      </c>
      <c r="AJ100" s="89">
        <f t="shared" si="39"/>
        <v>503205.21829944261</v>
      </c>
      <c r="AK100" s="89">
        <f t="shared" si="40"/>
        <v>570458.63398487715</v>
      </c>
      <c r="AL100" s="389"/>
      <c r="AM100" s="336">
        <f>IF('TABELLA FB2'!B100&lt;5000,'TABELLA FB4'!$AO$4,IF('TABELLA FB2'!B100&lt;50000,'TABELLA FB4'!$AO$6,IF('TABELLA FB2'!B100&lt;100000,'TABELLA FB4'!$AO$8)))</f>
        <v>1.5</v>
      </c>
      <c r="AN100" s="401">
        <f t="shared" si="41"/>
        <v>0</v>
      </c>
      <c r="AO100" s="391">
        <f>IF('TABELLA FB2'!C100&lt;5000,'TABELLA FB4'!$AO$4,IF('TABELLA FB2'!C100&lt;50000,'TABELLA FB4'!$AO$6,IF('TABELLA FB2'!C100&lt;100000,'TABELLA FB4'!$AO$7,$AO$8)))</f>
        <v>1.5</v>
      </c>
      <c r="AP100" s="337">
        <f t="shared" si="42"/>
        <v>21.320545566204267</v>
      </c>
      <c r="AQ100" s="391">
        <f>IF('TABELLA FB2'!D100&lt;5000,'TABELLA FB4'!$AO$4,IF('TABELLA FB2'!D100&lt;50000,'TABELLA FB4'!$AO$6,IF('TABELLA FB2'!D100&lt;100000,'TABELLA FB4'!$AO$7,$AO$8)))</f>
        <v>1.5</v>
      </c>
      <c r="AR100" s="337">
        <f t="shared" si="43"/>
        <v>22.65998241938944</v>
      </c>
      <c r="AS100" s="391">
        <f>IF('TABELLA FB2'!E100&lt;5000,'TABELLA FB4'!$AO$4,IF('TABELLA FB2'!E100&lt;50000,'TABELLA FB4'!$AO$6,IF('TABELLA FB2'!E100&lt;100000,'TABELLA FB4'!$AO$7,$AO$8)))</f>
        <v>1.5</v>
      </c>
      <c r="AT100" s="337">
        <f t="shared" si="44"/>
        <v>23.692790063710166</v>
      </c>
      <c r="AU100" s="391">
        <f>IF('TABELLA FB2'!F100&lt;5000,'TABELLA FB4'!$AO$4,IF('TABELLA FB2'!F100&lt;50000,'TABELLA FB4'!$AO$6,IF('TABELLA FB2'!F100&lt;100000,'TABELLA FB4'!$AO$7,$AO$8)))</f>
        <v>1.5</v>
      </c>
      <c r="AV100" s="337">
        <f t="shared" si="45"/>
        <v>26.891677796084334</v>
      </c>
      <c r="AW100" s="129"/>
      <c r="AX100" s="402">
        <f t="shared" si="46"/>
        <v>376525.152</v>
      </c>
      <c r="AY100" s="89">
        <f t="shared" si="47"/>
        <v>376525.152</v>
      </c>
      <c r="AZ100" s="89">
        <f t="shared" si="48"/>
        <v>376525.152</v>
      </c>
      <c r="BA100" s="89">
        <f t="shared" si="49"/>
        <v>376525.152</v>
      </c>
      <c r="BB100" s="89">
        <f t="shared" si="50"/>
        <v>376525.152</v>
      </c>
      <c r="BC100" s="450"/>
      <c r="BD100" s="401">
        <f t="shared" si="51"/>
        <v>0.16133942161339421</v>
      </c>
      <c r="BE100" s="392">
        <f t="shared" si="52"/>
        <v>21.481884987817661</v>
      </c>
      <c r="BF100" s="392">
        <f t="shared" si="53"/>
        <v>22.821321841002835</v>
      </c>
      <c r="BG100" s="392">
        <f t="shared" si="54"/>
        <v>23.854129485323561</v>
      </c>
      <c r="BH100" s="392">
        <f t="shared" si="55"/>
        <v>27.053017217697729</v>
      </c>
      <c r="BI100" s="55"/>
      <c r="BJ100" s="338">
        <f t="shared" si="56"/>
        <v>11.939534246575343</v>
      </c>
      <c r="BK100" s="338">
        <f t="shared" si="57"/>
        <v>2.8750072931499155</v>
      </c>
      <c r="BL100" s="338" t="str">
        <f t="shared" si="58"/>
        <v>20% Fab civile</v>
      </c>
      <c r="BM100" s="388"/>
      <c r="BN100" s="401">
        <f t="shared" si="59"/>
        <v>3.2267884322678839E-2</v>
      </c>
      <c r="BO100" s="392">
        <f t="shared" si="60"/>
        <v>2.8750072931499151</v>
      </c>
      <c r="BP100" s="392">
        <f t="shared" si="61"/>
        <v>3.0535988735746042</v>
      </c>
      <c r="BQ100" s="392">
        <f t="shared" si="62"/>
        <v>3.1913065594840346</v>
      </c>
      <c r="BR100" s="392">
        <f t="shared" si="63"/>
        <v>3.6178249238005904</v>
      </c>
      <c r="BS100" s="129"/>
      <c r="BT100" s="129"/>
      <c r="BU100" s="340"/>
      <c r="BV100" s="335"/>
    </row>
    <row r="101" spans="1:74" s="8" customFormat="1">
      <c r="A101" s="78" t="str">
        <f>+'TABELLA FB2'!A101</f>
        <v>Lonate Pozzolo</v>
      </c>
      <c r="B101" s="349">
        <f>'TABELLA FB2'!B101*'TABELLA FB3'!D101*365/1000</f>
        <v>0</v>
      </c>
      <c r="C101" s="79">
        <f>'TABELLA FB2'!C101*'TABELLA FB3'!E101*365/1000</f>
        <v>1349181.0295409129</v>
      </c>
      <c r="D101" s="79">
        <f>'TABELLA FB2'!D101*'TABELLA FB3'!F101*365/1000</f>
        <v>1429479.2250036104</v>
      </c>
      <c r="E101" s="79">
        <f>'TABELLA FB2'!E101*'TABELLA FB3'!G101*365/1000</f>
        <v>1497348.9657738295</v>
      </c>
      <c r="F101" s="80">
        <f>'TABELLA FB2'!F101*'TABELLA FB3'!H101*365/1000</f>
        <v>1560261.0856018495</v>
      </c>
      <c r="G101" s="349">
        <f>+$G$5*'TABELLA FB2'!G101*365/1000</f>
        <v>0</v>
      </c>
      <c r="H101" s="79">
        <f>+$H$5*'TABELLA FB2'!H101*365/1000</f>
        <v>0</v>
      </c>
      <c r="I101" s="79">
        <f>+$I$5*'TABELLA FB2'!I101*365/1000</f>
        <v>0</v>
      </c>
      <c r="J101" s="79">
        <f>+$J$5*'TABELLA FB2'!J101*365/1000</f>
        <v>0</v>
      </c>
      <c r="K101" s="80">
        <f>+$K$5*'TABELLA FB2'!K101*365/1000</f>
        <v>0</v>
      </c>
      <c r="L101" s="349">
        <f>+$L$5*'TABELLA FB2'!L101/1000</f>
        <v>0</v>
      </c>
      <c r="M101" s="79">
        <f>+$M$5*'TABELLA FB2'!M101/1000</f>
        <v>9728.3249999999989</v>
      </c>
      <c r="N101" s="79">
        <f>+$N$5*'TABELLA FB2'!N101/1000</f>
        <v>10604.324999999999</v>
      </c>
      <c r="O101" s="79">
        <f>+$O$5*'TABELLA FB2'!O101/1000</f>
        <v>11480.325000000001</v>
      </c>
      <c r="P101" s="80">
        <f>+$P$5*'TABELLA FB2'!P101/1000</f>
        <v>12356.324999999999</v>
      </c>
      <c r="Q101" s="349">
        <f>+$Q$5*'TABELLA FB2'!Q101*200/1000</f>
        <v>26528</v>
      </c>
      <c r="R101" s="79">
        <f>+$R$5*'TABELLA FB2'!R101*200/1000</f>
        <v>26528</v>
      </c>
      <c r="S101" s="79">
        <f>+$S$5*'TABELLA FB2'!S101*200/1000</f>
        <v>26528</v>
      </c>
      <c r="T101" s="79">
        <f>+$T$5*'TABELLA FB2'!T101*200/1000</f>
        <v>26528</v>
      </c>
      <c r="U101" s="80">
        <f>+$U$5*'TABELLA FB2'!U101*200/1000</f>
        <v>26528</v>
      </c>
      <c r="V101" s="349">
        <f>+$V$5*('TABELLA FB2'!V101/10^4)*240</f>
        <v>1052254.368</v>
      </c>
      <c r="W101" s="79">
        <f>+$W$5*('TABELLA FB2'!W101/10^4)*240</f>
        <v>1052254.368</v>
      </c>
      <c r="X101" s="82">
        <f>+W101+$X$6*(('TABELLA FB2'!X101-'TABELLA FB2'!W101)/10^4)*240</f>
        <v>1052254.368</v>
      </c>
      <c r="Y101" s="79">
        <f t="shared" si="64"/>
        <v>1052254.368</v>
      </c>
      <c r="Z101" s="80">
        <f t="shared" si="64"/>
        <v>1052254.368</v>
      </c>
      <c r="AA101" s="349">
        <f>+$AA$5*('TABELLA FB2'!AA101/10^4)*240</f>
        <v>17017.344000000001</v>
      </c>
      <c r="AB101" s="79">
        <f t="shared" si="65"/>
        <v>17017.344000000001</v>
      </c>
      <c r="AC101" s="79">
        <f t="shared" si="65"/>
        <v>17017.344000000001</v>
      </c>
      <c r="AD101" s="79">
        <f t="shared" si="65"/>
        <v>17017.344000000001</v>
      </c>
      <c r="AE101" s="80">
        <f t="shared" si="65"/>
        <v>17017.344000000001</v>
      </c>
      <c r="AF101" s="479"/>
      <c r="AG101" s="349">
        <f t="shared" si="36"/>
        <v>26528</v>
      </c>
      <c r="AH101" s="89">
        <f t="shared" si="37"/>
        <v>1385437.3545409129</v>
      </c>
      <c r="AI101" s="89">
        <f t="shared" si="38"/>
        <v>1466611.5500036103</v>
      </c>
      <c r="AJ101" s="89">
        <f t="shared" si="39"/>
        <v>1535357.2907738294</v>
      </c>
      <c r="AK101" s="89">
        <f t="shared" si="40"/>
        <v>1599145.4106018494</v>
      </c>
      <c r="AL101" s="389"/>
      <c r="AM101" s="336">
        <f>IF('TABELLA FB2'!B101&lt;5000,'TABELLA FB4'!$AO$4,IF('TABELLA FB2'!B101&lt;50000,'TABELLA FB4'!$AO$6,IF('TABELLA FB2'!B101&lt;100000,'TABELLA FB4'!$AO$8)))</f>
        <v>1.5</v>
      </c>
      <c r="AN101" s="401">
        <f t="shared" si="41"/>
        <v>0</v>
      </c>
      <c r="AO101" s="391">
        <f>IF('TABELLA FB2'!C101&lt;5000,'TABELLA FB4'!$AO$4,IF('TABELLA FB2'!C101&lt;50000,'TABELLA FB4'!$AO$6,IF('TABELLA FB2'!C101&lt;100000,'TABELLA FB4'!$AO$7,$AO$8)))</f>
        <v>1.5</v>
      </c>
      <c r="AP101" s="337">
        <f t="shared" si="42"/>
        <v>64.636099435926212</v>
      </c>
      <c r="AQ101" s="391">
        <f>IF('TABELLA FB2'!D101&lt;5000,'TABELLA FB4'!$AO$4,IF('TABELLA FB2'!D101&lt;50000,'TABELLA FB4'!$AO$6,IF('TABELLA FB2'!D101&lt;100000,'TABELLA FB4'!$AO$7,$AO$8)))</f>
        <v>1.5</v>
      </c>
      <c r="AR101" s="337">
        <f t="shared" si="43"/>
        <v>68.497124714783581</v>
      </c>
      <c r="AS101" s="391">
        <f>IF('TABELLA FB2'!E101&lt;5000,'TABELLA FB4'!$AO$4,IF('TABELLA FB2'!E101&lt;50000,'TABELLA FB4'!$AO$6,IF('TABELLA FB2'!E101&lt;100000,'TABELLA FB4'!$AO$7,$AO$8)))</f>
        <v>1.5</v>
      </c>
      <c r="AT101" s="337">
        <f t="shared" si="44"/>
        <v>71.76699442417376</v>
      </c>
      <c r="AU101" s="391">
        <f>IF('TABELLA FB2'!F101&lt;5000,'TABELLA FB4'!$AO$4,IF('TABELLA FB2'!F101&lt;50000,'TABELLA FB4'!$AO$6,IF('TABELLA FB2'!F101&lt;100000,'TABELLA FB4'!$AO$7,$AO$8)))</f>
        <v>1.5</v>
      </c>
      <c r="AV101" s="337">
        <f t="shared" si="45"/>
        <v>74.801056440346713</v>
      </c>
      <c r="AW101" s="129"/>
      <c r="AX101" s="402">
        <f t="shared" si="46"/>
        <v>1069271.7120000001</v>
      </c>
      <c r="AY101" s="89">
        <f t="shared" si="47"/>
        <v>1069271.7120000001</v>
      </c>
      <c r="AZ101" s="89">
        <f t="shared" si="48"/>
        <v>1069271.7120000001</v>
      </c>
      <c r="BA101" s="89">
        <f t="shared" si="49"/>
        <v>1069271.7120000001</v>
      </c>
      <c r="BB101" s="89">
        <f t="shared" si="50"/>
        <v>1069271.7120000001</v>
      </c>
      <c r="BC101" s="450"/>
      <c r="BD101" s="401">
        <f t="shared" si="51"/>
        <v>0.8411973617453069</v>
      </c>
      <c r="BE101" s="392">
        <f t="shared" si="52"/>
        <v>65.477296797671514</v>
      </c>
      <c r="BF101" s="392">
        <f t="shared" si="53"/>
        <v>69.338322076528883</v>
      </c>
      <c r="BG101" s="392">
        <f t="shared" si="54"/>
        <v>72.608191785919061</v>
      </c>
      <c r="BH101" s="392">
        <f t="shared" si="55"/>
        <v>75.642253802092014</v>
      </c>
      <c r="BI101" s="55"/>
      <c r="BJ101" s="338">
        <f t="shared" si="56"/>
        <v>33.906383561643835</v>
      </c>
      <c r="BK101" s="338">
        <f t="shared" si="57"/>
        <v>8.7863860638058924</v>
      </c>
      <c r="BL101" s="338" t="str">
        <f t="shared" si="58"/>
        <v>20% Fab civile</v>
      </c>
      <c r="BM101" s="388"/>
      <c r="BN101" s="401">
        <f t="shared" si="59"/>
        <v>0.16823947234906139</v>
      </c>
      <c r="BO101" s="392">
        <f t="shared" si="60"/>
        <v>8.7863860638058906</v>
      </c>
      <c r="BP101" s="392">
        <f t="shared" si="61"/>
        <v>9.3011894343202073</v>
      </c>
      <c r="BQ101" s="392">
        <f t="shared" si="62"/>
        <v>9.7371720622388978</v>
      </c>
      <c r="BR101" s="392">
        <f t="shared" si="63"/>
        <v>10.14171366439529</v>
      </c>
      <c r="BS101" s="129"/>
      <c r="BT101" s="129"/>
      <c r="BU101" s="340"/>
      <c r="BV101" s="335"/>
    </row>
    <row r="102" spans="1:74" s="8" customFormat="1">
      <c r="A102" s="78" t="str">
        <f>+'TABELLA FB2'!A102</f>
        <v>Lozza</v>
      </c>
      <c r="B102" s="349">
        <f>'TABELLA FB2'!B102*'TABELLA FB3'!D102*365/1000</f>
        <v>0</v>
      </c>
      <c r="C102" s="79">
        <f>'TABELLA FB2'!C102*'TABELLA FB3'!E102*365/1000</f>
        <v>117162.11533428846</v>
      </c>
      <c r="D102" s="79">
        <f>'TABELLA FB2'!D102*'TABELLA FB3'!F102*365/1000</f>
        <v>127864.94272097351</v>
      </c>
      <c r="E102" s="79">
        <f>'TABELLA FB2'!E102*'TABELLA FB3'!G102*365/1000</f>
        <v>135784.58246181256</v>
      </c>
      <c r="F102" s="80">
        <f>'TABELLA FB2'!F102*'TABELLA FB3'!H102*365/1000</f>
        <v>142551.12310724569</v>
      </c>
      <c r="G102" s="349">
        <f>+$G$5*'TABELLA FB2'!G102*365/1000</f>
        <v>0</v>
      </c>
      <c r="H102" s="79">
        <f>+$H$5*'TABELLA FB2'!H102*365/1000</f>
        <v>0</v>
      </c>
      <c r="I102" s="79">
        <f>+$I$5*'TABELLA FB2'!I102*365/1000</f>
        <v>0</v>
      </c>
      <c r="J102" s="79">
        <f>+$J$5*'TABELLA FB2'!J102*365/1000</f>
        <v>0</v>
      </c>
      <c r="K102" s="80">
        <f>+$K$5*'TABELLA FB2'!K102*365/1000</f>
        <v>0</v>
      </c>
      <c r="L102" s="349">
        <f>+$L$5*'TABELLA FB2'!L102/1000</f>
        <v>0</v>
      </c>
      <c r="M102" s="79">
        <f>+$M$5*'TABELLA FB2'!M102/1000</f>
        <v>520.38</v>
      </c>
      <c r="N102" s="79">
        <f>+$N$5*'TABELLA FB2'!N102/1000</f>
        <v>531.33000000000004</v>
      </c>
      <c r="O102" s="79">
        <f>+$O$5*'TABELLA FB2'!O102/1000</f>
        <v>542.28</v>
      </c>
      <c r="P102" s="80">
        <f>+$P$5*'TABELLA FB2'!P102/1000</f>
        <v>553.23</v>
      </c>
      <c r="Q102" s="349">
        <f>+$Q$5*'TABELLA FB2'!Q102*200/1000</f>
        <v>3760</v>
      </c>
      <c r="R102" s="79">
        <f>+$R$5*'TABELLA FB2'!R102*200/1000</f>
        <v>3760</v>
      </c>
      <c r="S102" s="79">
        <f>+$S$5*'TABELLA FB2'!S102*200/1000</f>
        <v>3760</v>
      </c>
      <c r="T102" s="79">
        <f>+$T$5*'TABELLA FB2'!T102*200/1000</f>
        <v>3760</v>
      </c>
      <c r="U102" s="80">
        <f>+$U$5*'TABELLA FB2'!U102*200/1000</f>
        <v>3760</v>
      </c>
      <c r="V102" s="349">
        <f>+$V$5*('TABELLA FB2'!V102/10^4)*240</f>
        <v>153954.432</v>
      </c>
      <c r="W102" s="79">
        <f>+$W$5*('TABELLA FB2'!W102/10^4)*240</f>
        <v>153954.432</v>
      </c>
      <c r="X102" s="82">
        <f>+W102+$X$6*(('TABELLA FB2'!X102-'TABELLA FB2'!W102)/10^4)*240</f>
        <v>153954.432</v>
      </c>
      <c r="Y102" s="79">
        <f t="shared" si="64"/>
        <v>153954.432</v>
      </c>
      <c r="Z102" s="80">
        <f t="shared" si="64"/>
        <v>153954.432</v>
      </c>
      <c r="AA102" s="349">
        <f>+$AA$5*('TABELLA FB2'!AA102/10^4)*240</f>
        <v>0</v>
      </c>
      <c r="AB102" s="79">
        <f t="shared" si="65"/>
        <v>0</v>
      </c>
      <c r="AC102" s="79">
        <f t="shared" si="65"/>
        <v>0</v>
      </c>
      <c r="AD102" s="79">
        <f t="shared" si="65"/>
        <v>0</v>
      </c>
      <c r="AE102" s="80">
        <f t="shared" si="65"/>
        <v>0</v>
      </c>
      <c r="AF102" s="479"/>
      <c r="AG102" s="349">
        <f t="shared" si="36"/>
        <v>3760</v>
      </c>
      <c r="AH102" s="89">
        <f t="shared" si="37"/>
        <v>121442.49533428847</v>
      </c>
      <c r="AI102" s="89">
        <f t="shared" si="38"/>
        <v>132156.27272097353</v>
      </c>
      <c r="AJ102" s="89">
        <f t="shared" si="39"/>
        <v>140086.86246181256</v>
      </c>
      <c r="AK102" s="89">
        <f t="shared" si="40"/>
        <v>146864.3531072457</v>
      </c>
      <c r="AL102" s="389"/>
      <c r="AM102" s="336">
        <f>IF('TABELLA FB2'!B102&lt;5000,'TABELLA FB4'!$AO$4,IF('TABELLA FB2'!B102&lt;50000,'TABELLA FB4'!$AO$6,IF('TABELLA FB2'!B102&lt;100000,'TABELLA FB4'!$AO$8)))</f>
        <v>1.5</v>
      </c>
      <c r="AN102" s="401">
        <f t="shared" si="41"/>
        <v>0</v>
      </c>
      <c r="AO102" s="391">
        <f>IF('TABELLA FB2'!C102&lt;5000,'TABELLA FB4'!$AO$4,IF('TABELLA FB2'!C102&lt;50000,'TABELLA FB4'!$AO$6,IF('TABELLA FB2'!C102&lt;100000,'TABELLA FB4'!$AO$7,$AO$8)))</f>
        <v>1.5</v>
      </c>
      <c r="AP102" s="337">
        <f t="shared" si="42"/>
        <v>5.5975311707709503</v>
      </c>
      <c r="AQ102" s="391">
        <f>IF('TABELLA FB2'!D102&lt;5000,'TABELLA FB4'!$AO$4,IF('TABELLA FB2'!D102&lt;50000,'TABELLA FB4'!$AO$6,IF('TABELLA FB2'!D102&lt;100000,'TABELLA FB4'!$AO$7,$AO$8)))</f>
        <v>1.5</v>
      </c>
      <c r="AR102" s="337">
        <f t="shared" si="43"/>
        <v>6.1071286492091668</v>
      </c>
      <c r="AS102" s="391">
        <f>IF('TABELLA FB2'!E102&lt;5000,'TABELLA FB4'!$AO$4,IF('TABELLA FB2'!E102&lt;50000,'TABELLA FB4'!$AO$6,IF('TABELLA FB2'!E102&lt;100000,'TABELLA FB4'!$AO$7,$AO$8)))</f>
        <v>1.5</v>
      </c>
      <c r="AT102" s="337">
        <f t="shared" si="44"/>
        <v>6.4843446756950414</v>
      </c>
      <c r="AU102" s="391">
        <f>IF('TABELLA FB2'!F102&lt;5000,'TABELLA FB4'!$AO$4,IF('TABELLA FB2'!F102&lt;50000,'TABELLA FB4'!$AO$6,IF('TABELLA FB2'!F102&lt;100000,'TABELLA FB4'!$AO$7,$AO$8)))</f>
        <v>1.5</v>
      </c>
      <c r="AV102" s="337">
        <f t="shared" si="45"/>
        <v>6.806713903502934</v>
      </c>
      <c r="AW102" s="129"/>
      <c r="AX102" s="402">
        <f t="shared" si="46"/>
        <v>153954.432</v>
      </c>
      <c r="AY102" s="89">
        <f t="shared" si="47"/>
        <v>153954.432</v>
      </c>
      <c r="AZ102" s="89">
        <f t="shared" si="48"/>
        <v>153954.432</v>
      </c>
      <c r="BA102" s="89">
        <f t="shared" si="49"/>
        <v>153954.432</v>
      </c>
      <c r="BB102" s="89">
        <f t="shared" si="50"/>
        <v>153954.432</v>
      </c>
      <c r="BC102" s="450"/>
      <c r="BD102" s="401">
        <f t="shared" si="51"/>
        <v>0.11922881785895482</v>
      </c>
      <c r="BE102" s="392">
        <f t="shared" si="52"/>
        <v>5.7167599886299048</v>
      </c>
      <c r="BF102" s="392">
        <f t="shared" si="53"/>
        <v>6.2263574670681212</v>
      </c>
      <c r="BG102" s="392">
        <f t="shared" si="54"/>
        <v>6.6035734935539958</v>
      </c>
      <c r="BH102" s="392">
        <f t="shared" si="55"/>
        <v>6.9259427213618885</v>
      </c>
      <c r="BI102" s="55"/>
      <c r="BJ102" s="338">
        <f t="shared" si="56"/>
        <v>4.8818630136986298</v>
      </c>
      <c r="BK102" s="338">
        <f t="shared" si="57"/>
        <v>0.77018325300791779</v>
      </c>
      <c r="BL102" s="338" t="str">
        <f t="shared" si="58"/>
        <v>20% Fab civile</v>
      </c>
      <c r="BM102" s="388"/>
      <c r="BN102" s="401">
        <f t="shared" si="59"/>
        <v>2.3845763571790968E-2</v>
      </c>
      <c r="BO102" s="392">
        <f t="shared" si="60"/>
        <v>0.77018325300791768</v>
      </c>
      <c r="BP102" s="392">
        <f t="shared" si="61"/>
        <v>0.83812958346634658</v>
      </c>
      <c r="BQ102" s="392">
        <f t="shared" si="62"/>
        <v>0.88842505366446312</v>
      </c>
      <c r="BR102" s="392">
        <f t="shared" si="63"/>
        <v>0.93140761737218214</v>
      </c>
      <c r="BS102" s="129"/>
      <c r="BT102" s="129"/>
      <c r="BU102" s="340"/>
      <c r="BV102" s="335"/>
    </row>
    <row r="103" spans="1:74" s="8" customFormat="1">
      <c r="A103" s="78" t="str">
        <f>+'TABELLA FB2'!A103</f>
        <v>Luino</v>
      </c>
      <c r="B103" s="349">
        <f>'TABELLA FB2'!B103*'TABELLA FB3'!D103*365/1000</f>
        <v>0</v>
      </c>
      <c r="C103" s="79">
        <f>'TABELLA FB2'!C103*'TABELLA FB3'!E103*365/1000</f>
        <v>1556926.6168536299</v>
      </c>
      <c r="D103" s="79">
        <f>'TABELLA FB2'!D103*'TABELLA FB3'!F103*365/1000</f>
        <v>1603369.1951938625</v>
      </c>
      <c r="E103" s="79">
        <f>'TABELLA FB2'!E103*'TABELLA FB3'!G103*365/1000</f>
        <v>1651805.7468775176</v>
      </c>
      <c r="F103" s="80">
        <f>'TABELLA FB2'!F103*'TABELLA FB3'!H103*365/1000</f>
        <v>1701025.1488705671</v>
      </c>
      <c r="G103" s="349">
        <f>+$G$5*'TABELLA FB2'!G103*365/1000</f>
        <v>13286</v>
      </c>
      <c r="H103" s="79">
        <f>+$H$5*'TABELLA FB2'!H103*365/1000</f>
        <v>13493.364012731468</v>
      </c>
      <c r="I103" s="79">
        <f>+$I$5*'TABELLA FB2'!I103*365/1000</f>
        <v>13447.612604851694</v>
      </c>
      <c r="J103" s="79">
        <f>+$J$5*'TABELLA FB2'!J103*365/1000</f>
        <v>13420.921693379858</v>
      </c>
      <c r="K103" s="80">
        <f>+$K$5*'TABELLA FB2'!K103*365/1000</f>
        <v>13402.016324434771</v>
      </c>
      <c r="L103" s="349">
        <f>+$L$5*'TABELLA FB2'!L103/1000</f>
        <v>0</v>
      </c>
      <c r="M103" s="79">
        <f>+$M$5*'TABELLA FB2'!M103/1000</f>
        <v>23828.915000000005</v>
      </c>
      <c r="N103" s="79">
        <f>+$N$5*'TABELLA FB2'!N103/1000</f>
        <v>24920.264999999999</v>
      </c>
      <c r="O103" s="79">
        <f>+$O$5*'TABELLA FB2'!O103/1000</f>
        <v>26011.615000000005</v>
      </c>
      <c r="P103" s="80">
        <f>+$P$5*'TABELLA FB2'!P103/1000</f>
        <v>27102.965000000004</v>
      </c>
      <c r="Q103" s="349">
        <f>+$Q$5*'TABELLA FB2'!Q103*200/1000</f>
        <v>72576</v>
      </c>
      <c r="R103" s="79">
        <f>+$R$5*'TABELLA FB2'!R103*200/1000</f>
        <v>72576</v>
      </c>
      <c r="S103" s="79">
        <f>+$S$5*'TABELLA FB2'!S103*200/1000</f>
        <v>72576</v>
      </c>
      <c r="T103" s="79">
        <f>+$T$5*'TABELLA FB2'!T103*200/1000</f>
        <v>72576</v>
      </c>
      <c r="U103" s="80">
        <f>+$U$5*'TABELLA FB2'!U103*200/1000</f>
        <v>72576</v>
      </c>
      <c r="V103" s="349">
        <f>+$V$5*('TABELLA FB2'!V103/10^4)*240</f>
        <v>282134.016</v>
      </c>
      <c r="W103" s="79">
        <f>+$W$5*('TABELLA FB2'!W103/10^4)*240</f>
        <v>282134.016</v>
      </c>
      <c r="X103" s="82">
        <f>+W103+$X$6*(('TABELLA FB2'!X103-'TABELLA FB2'!W103)/10^4)*240</f>
        <v>282134.016</v>
      </c>
      <c r="Y103" s="79">
        <f t="shared" si="64"/>
        <v>282134.016</v>
      </c>
      <c r="Z103" s="80">
        <f t="shared" si="64"/>
        <v>282134.016</v>
      </c>
      <c r="AA103" s="349">
        <f>+$AA$5*('TABELLA FB2'!AA103/10^4)*240</f>
        <v>26710.559999999998</v>
      </c>
      <c r="AB103" s="79">
        <f t="shared" si="65"/>
        <v>26710.559999999998</v>
      </c>
      <c r="AC103" s="79">
        <f t="shared" si="65"/>
        <v>26710.559999999998</v>
      </c>
      <c r="AD103" s="79">
        <f t="shared" si="65"/>
        <v>26710.559999999998</v>
      </c>
      <c r="AE103" s="80">
        <f t="shared" si="65"/>
        <v>26710.559999999998</v>
      </c>
      <c r="AF103" s="479"/>
      <c r="AG103" s="349">
        <f t="shared" si="36"/>
        <v>85862</v>
      </c>
      <c r="AH103" s="89">
        <f t="shared" si="37"/>
        <v>1666824.8958663614</v>
      </c>
      <c r="AI103" s="89">
        <f t="shared" si="38"/>
        <v>1714313.072798714</v>
      </c>
      <c r="AJ103" s="89">
        <f t="shared" si="39"/>
        <v>1763814.2835708973</v>
      </c>
      <c r="AK103" s="89">
        <f t="shared" si="40"/>
        <v>1814106.1301950018</v>
      </c>
      <c r="AL103" s="389"/>
      <c r="AM103" s="336">
        <f>IF('TABELLA FB2'!B103&lt;5000,'TABELLA FB4'!$AO$4,IF('TABELLA FB2'!B103&lt;50000,'TABELLA FB4'!$AO$6,IF('TABELLA FB2'!B103&lt;100000,'TABELLA FB4'!$AO$8)))</f>
        <v>1.5</v>
      </c>
      <c r="AN103" s="401">
        <f t="shared" si="41"/>
        <v>0.63194444444444442</v>
      </c>
      <c r="AO103" s="391">
        <f>IF('TABELLA FB2'!C103&lt;5000,'TABELLA FB4'!$AO$4,IF('TABELLA FB2'!C103&lt;50000,'TABELLA FB4'!$AO$6,IF('TABELLA FB2'!C103&lt;100000,'TABELLA FB4'!$AO$7,$AO$8)))</f>
        <v>1.5</v>
      </c>
      <c r="AP103" s="337">
        <f t="shared" si="42"/>
        <v>75.829951287403034</v>
      </c>
      <c r="AQ103" s="391">
        <f>IF('TABELLA FB2'!D103&lt;5000,'TABELLA FB4'!$AO$4,IF('TABELLA FB2'!D103&lt;50000,'TABELLA FB4'!$AO$6,IF('TABELLA FB2'!D103&lt;100000,'TABELLA FB4'!$AO$7,$AO$8)))</f>
        <v>1.5</v>
      </c>
      <c r="AR103" s="337">
        <f t="shared" si="43"/>
        <v>78.088711605722693</v>
      </c>
      <c r="AS103" s="391">
        <f>IF('TABELLA FB2'!E103&lt;5000,'TABELLA FB4'!$AO$4,IF('TABELLA FB2'!E103&lt;50000,'TABELLA FB4'!$AO$6,IF('TABELLA FB2'!E103&lt;100000,'TABELLA FB4'!$AO$7,$AO$8)))</f>
        <v>1.5</v>
      </c>
      <c r="AT103" s="337">
        <f t="shared" si="44"/>
        <v>80.44322125051832</v>
      </c>
      <c r="AU103" s="391">
        <f>IF('TABELLA FB2'!F103&lt;5000,'TABELLA FB4'!$AO$4,IF('TABELLA FB2'!F103&lt;50000,'TABELLA FB4'!$AO$6,IF('TABELLA FB2'!F103&lt;100000,'TABELLA FB4'!$AO$7,$AO$8)))</f>
        <v>1.5</v>
      </c>
      <c r="AV103" s="337">
        <f t="shared" si="45"/>
        <v>82.835337242912942</v>
      </c>
      <c r="AW103" s="129"/>
      <c r="AX103" s="402">
        <f t="shared" si="46"/>
        <v>308844.576</v>
      </c>
      <c r="AY103" s="89">
        <f t="shared" si="47"/>
        <v>308844.576</v>
      </c>
      <c r="AZ103" s="89">
        <f t="shared" si="48"/>
        <v>308844.576</v>
      </c>
      <c r="BA103" s="89">
        <f t="shared" si="49"/>
        <v>308844.576</v>
      </c>
      <c r="BB103" s="89">
        <f t="shared" si="50"/>
        <v>308844.576</v>
      </c>
      <c r="BC103" s="450"/>
      <c r="BD103" s="401">
        <f t="shared" si="51"/>
        <v>2.9333143074581427</v>
      </c>
      <c r="BE103" s="392">
        <f t="shared" si="52"/>
        <v>78.131321150416738</v>
      </c>
      <c r="BF103" s="392">
        <f t="shared" si="53"/>
        <v>80.390081468736398</v>
      </c>
      <c r="BG103" s="392">
        <f t="shared" si="54"/>
        <v>82.744591113532024</v>
      </c>
      <c r="BH103" s="392">
        <f t="shared" si="55"/>
        <v>85.136707105926646</v>
      </c>
      <c r="BI103" s="55"/>
      <c r="BJ103" s="338">
        <f t="shared" si="56"/>
        <v>9.7933972602739718</v>
      </c>
      <c r="BK103" s="338">
        <f t="shared" si="57"/>
        <v>10.570934144256478</v>
      </c>
      <c r="BL103" s="338" t="str">
        <f t="shared" si="58"/>
        <v/>
      </c>
      <c r="BM103" s="388"/>
      <c r="BN103" s="401">
        <f t="shared" si="59"/>
        <v>0.54453323186199898</v>
      </c>
      <c r="BO103" s="392">
        <f t="shared" si="60"/>
        <v>9.7933972602739718</v>
      </c>
      <c r="BP103" s="392">
        <f t="shared" si="61"/>
        <v>9.7933972602739718</v>
      </c>
      <c r="BQ103" s="392">
        <f t="shared" si="62"/>
        <v>9.7933972602739718</v>
      </c>
      <c r="BR103" s="392">
        <f t="shared" si="63"/>
        <v>9.7933972602739718</v>
      </c>
      <c r="BS103" s="129"/>
      <c r="BT103" s="129"/>
      <c r="BU103" s="340"/>
      <c r="BV103" s="335"/>
    </row>
    <row r="104" spans="1:74" s="8" customFormat="1">
      <c r="A104" s="78" t="str">
        <f>+'TABELLA FB2'!A104</f>
        <v>Luvinate</v>
      </c>
      <c r="B104" s="349">
        <f>'TABELLA FB2'!B104*'TABELLA FB3'!D104*365/1000</f>
        <v>0</v>
      </c>
      <c r="C104" s="79">
        <f>'TABELLA FB2'!C104*'TABELLA FB3'!E104*365/1000</f>
        <v>137771.62821629032</v>
      </c>
      <c r="D104" s="79">
        <f>'TABELLA FB2'!D104*'TABELLA FB3'!F104*365/1000</f>
        <v>145759.85630204179</v>
      </c>
      <c r="E104" s="79">
        <f>'TABELLA FB2'!E104*'TABELLA FB3'!G104*365/1000</f>
        <v>152001.54973278427</v>
      </c>
      <c r="F104" s="80">
        <f>'TABELLA FB2'!F104*'TABELLA FB3'!H104*365/1000</f>
        <v>157532.78197099219</v>
      </c>
      <c r="G104" s="349">
        <f>+$G$5*'TABELLA FB2'!G104*365/1000</f>
        <v>0</v>
      </c>
      <c r="H104" s="79">
        <f>+$H$5*'TABELLA FB2'!H104*365/1000</f>
        <v>0</v>
      </c>
      <c r="I104" s="79">
        <f>+$I$5*'TABELLA FB2'!I104*365/1000</f>
        <v>0</v>
      </c>
      <c r="J104" s="79">
        <f>+$J$5*'TABELLA FB2'!J104*365/1000</f>
        <v>0</v>
      </c>
      <c r="K104" s="80">
        <f>+$K$5*'TABELLA FB2'!K104*365/1000</f>
        <v>0</v>
      </c>
      <c r="L104" s="349">
        <f>+$L$5*'TABELLA FB2'!L104/1000</f>
        <v>0</v>
      </c>
      <c r="M104" s="79">
        <f>+$M$5*'TABELLA FB2'!M104/1000</f>
        <v>750.75</v>
      </c>
      <c r="N104" s="79">
        <f>+$N$5*'TABELLA FB2'!N104/1000</f>
        <v>750.75</v>
      </c>
      <c r="O104" s="79">
        <f>+$O$5*'TABELLA FB2'!O104/1000</f>
        <v>750.75</v>
      </c>
      <c r="P104" s="80">
        <f>+$P$5*'TABELLA FB2'!P104/1000</f>
        <v>750.75</v>
      </c>
      <c r="Q104" s="349">
        <f>+$Q$5*'TABELLA FB2'!Q104*200/1000</f>
        <v>2608</v>
      </c>
      <c r="R104" s="79">
        <f>+$R$5*'TABELLA FB2'!R104*200/1000</f>
        <v>2608</v>
      </c>
      <c r="S104" s="79">
        <f>+$S$5*'TABELLA FB2'!S104*200/1000</f>
        <v>2608</v>
      </c>
      <c r="T104" s="79">
        <f>+$T$5*'TABELLA FB2'!T104*200/1000</f>
        <v>2608</v>
      </c>
      <c r="U104" s="80">
        <f>+$U$5*'TABELLA FB2'!U104*200/1000</f>
        <v>2608</v>
      </c>
      <c r="V104" s="349">
        <f>+$V$5*('TABELLA FB2'!V104/10^4)*240</f>
        <v>276606.14399999997</v>
      </c>
      <c r="W104" s="79">
        <f>+$W$5*('TABELLA FB2'!W104/10^4)*240</f>
        <v>276606.14399999997</v>
      </c>
      <c r="X104" s="82">
        <f>+W104+$X$6*(('TABELLA FB2'!X104-'TABELLA FB2'!W104)/10^4)*240</f>
        <v>276606.14399999997</v>
      </c>
      <c r="Y104" s="79">
        <f t="shared" si="64"/>
        <v>276606.14399999997</v>
      </c>
      <c r="Z104" s="80">
        <f t="shared" si="64"/>
        <v>276606.14399999997</v>
      </c>
      <c r="AA104" s="349">
        <f>+$AA$5*('TABELLA FB2'!AA104/10^4)*240</f>
        <v>0</v>
      </c>
      <c r="AB104" s="79">
        <f t="shared" si="65"/>
        <v>0</v>
      </c>
      <c r="AC104" s="79">
        <f t="shared" si="65"/>
        <v>0</v>
      </c>
      <c r="AD104" s="79">
        <f t="shared" si="65"/>
        <v>0</v>
      </c>
      <c r="AE104" s="80">
        <f t="shared" si="65"/>
        <v>0</v>
      </c>
      <c r="AF104" s="479"/>
      <c r="AG104" s="349">
        <f t="shared" si="36"/>
        <v>2608</v>
      </c>
      <c r="AH104" s="89">
        <f t="shared" si="37"/>
        <v>141130.37821629032</v>
      </c>
      <c r="AI104" s="89">
        <f t="shared" si="38"/>
        <v>149118.60630204179</v>
      </c>
      <c r="AJ104" s="89">
        <f t="shared" si="39"/>
        <v>155360.29973278427</v>
      </c>
      <c r="AK104" s="89">
        <f t="shared" si="40"/>
        <v>160891.53197099219</v>
      </c>
      <c r="AL104" s="389"/>
      <c r="AM104" s="336">
        <f>IF('TABELLA FB2'!B104&lt;5000,'TABELLA FB4'!$AO$4,IF('TABELLA FB2'!B104&lt;50000,'TABELLA FB4'!$AO$6,IF('TABELLA FB2'!B104&lt;100000,'TABELLA FB4'!$AO$8)))</f>
        <v>1.5</v>
      </c>
      <c r="AN104" s="401">
        <f t="shared" si="41"/>
        <v>0</v>
      </c>
      <c r="AO104" s="391">
        <f>IF('TABELLA FB2'!C104&lt;5000,'TABELLA FB4'!$AO$4,IF('TABELLA FB2'!C104&lt;50000,'TABELLA FB4'!$AO$6,IF('TABELLA FB2'!C104&lt;100000,'TABELLA FB4'!$AO$7,$AO$8)))</f>
        <v>1.5</v>
      </c>
      <c r="AP104" s="337">
        <f t="shared" si="42"/>
        <v>6.5887736975023925</v>
      </c>
      <c r="AQ104" s="391">
        <f>IF('TABELLA FB2'!D104&lt;5000,'TABELLA FB4'!$AO$4,IF('TABELLA FB2'!D104&lt;50000,'TABELLA FB4'!$AO$6,IF('TABELLA FB2'!D104&lt;100000,'TABELLA FB4'!$AO$7,$AO$8)))</f>
        <v>1.5</v>
      </c>
      <c r="AR104" s="337">
        <f t="shared" si="43"/>
        <v>6.9687312738794605</v>
      </c>
      <c r="AS104" s="391">
        <f>IF('TABELLA FB2'!E104&lt;5000,'TABELLA FB4'!$AO$4,IF('TABELLA FB2'!E104&lt;50000,'TABELLA FB4'!$AO$6,IF('TABELLA FB2'!E104&lt;100000,'TABELLA FB4'!$AO$7,$AO$8)))</f>
        <v>1.5</v>
      </c>
      <c r="AT104" s="337">
        <f t="shared" si="44"/>
        <v>7.2656154743523711</v>
      </c>
      <c r="AU104" s="391">
        <f>IF('TABELLA FB2'!F104&lt;5000,'TABELLA FB4'!$AO$4,IF('TABELLA FB2'!F104&lt;50000,'TABELLA FB4'!$AO$6,IF('TABELLA FB2'!F104&lt;100000,'TABELLA FB4'!$AO$7,$AO$8)))</f>
        <v>1.5</v>
      </c>
      <c r="AV104" s="337">
        <f t="shared" si="45"/>
        <v>7.5287068098835697</v>
      </c>
      <c r="AW104" s="129"/>
      <c r="AX104" s="402">
        <f t="shared" si="46"/>
        <v>276606.14399999997</v>
      </c>
      <c r="AY104" s="89">
        <f t="shared" si="47"/>
        <v>276606.14399999997</v>
      </c>
      <c r="AZ104" s="89">
        <f t="shared" si="48"/>
        <v>276606.14399999997</v>
      </c>
      <c r="BA104" s="89">
        <f t="shared" si="49"/>
        <v>276606.14399999997</v>
      </c>
      <c r="BB104" s="89">
        <f t="shared" si="50"/>
        <v>276606.14399999997</v>
      </c>
      <c r="BC104" s="450"/>
      <c r="BD104" s="401">
        <f t="shared" si="51"/>
        <v>8.2699137493658037E-2</v>
      </c>
      <c r="BE104" s="392">
        <f t="shared" si="52"/>
        <v>6.6714728349960506</v>
      </c>
      <c r="BF104" s="392">
        <f t="shared" si="53"/>
        <v>7.0514304113731185</v>
      </c>
      <c r="BG104" s="392">
        <f t="shared" si="54"/>
        <v>7.3483146118460292</v>
      </c>
      <c r="BH104" s="392">
        <f t="shared" si="55"/>
        <v>7.6114059473772278</v>
      </c>
      <c r="BI104" s="55"/>
      <c r="BJ104" s="338">
        <f t="shared" si="56"/>
        <v>8.7711232876712337</v>
      </c>
      <c r="BK104" s="338">
        <f t="shared" si="57"/>
        <v>0.89504298716571751</v>
      </c>
      <c r="BL104" s="338" t="str">
        <f t="shared" si="58"/>
        <v>20% Fab civile</v>
      </c>
      <c r="BM104" s="388"/>
      <c r="BN104" s="401">
        <f t="shared" si="59"/>
        <v>1.6539827498731608E-2</v>
      </c>
      <c r="BO104" s="392">
        <f t="shared" si="60"/>
        <v>0.8950429871657174</v>
      </c>
      <c r="BP104" s="392">
        <f t="shared" si="61"/>
        <v>0.94570399734932642</v>
      </c>
      <c r="BQ104" s="392">
        <f t="shared" si="62"/>
        <v>0.98528855741238119</v>
      </c>
      <c r="BR104" s="392">
        <f t="shared" si="63"/>
        <v>1.0203674021498743</v>
      </c>
      <c r="BS104" s="129"/>
      <c r="BT104" s="129"/>
      <c r="BU104" s="340"/>
      <c r="BV104" s="335"/>
    </row>
    <row r="105" spans="1:74" s="8" customFormat="1">
      <c r="A105" s="78" t="str">
        <f>+'TABELLA FB2'!A105</f>
        <v>Maccagno</v>
      </c>
      <c r="B105" s="349">
        <f>'TABELLA FB2'!B105*'TABELLA FB3'!D105*365/1000</f>
        <v>0</v>
      </c>
      <c r="C105" s="79">
        <f>'TABELLA FB2'!C105*'TABELLA FB3'!E105*365/1000</f>
        <v>193763.39103642883</v>
      </c>
      <c r="D105" s="79">
        <f>'TABELLA FB2'!D105*'TABELLA FB3'!F105*365/1000</f>
        <v>199254.26999394374</v>
      </c>
      <c r="E105" s="79">
        <f>'TABELLA FB2'!E105*'TABELLA FB3'!G105*365/1000</f>
        <v>204360.98146697937</v>
      </c>
      <c r="F105" s="80">
        <f>'TABELLA FB2'!F105*'TABELLA FB3'!H105*365/1000</f>
        <v>209314.06802124207</v>
      </c>
      <c r="G105" s="349">
        <f>+$G$5*'TABELLA FB2'!G105*365/1000</f>
        <v>0</v>
      </c>
      <c r="H105" s="79">
        <f>+$H$5*'TABELLA FB2'!H105*365/1000</f>
        <v>0</v>
      </c>
      <c r="I105" s="79">
        <f>+$I$5*'TABELLA FB2'!I105*365/1000</f>
        <v>0</v>
      </c>
      <c r="J105" s="79">
        <f>+$J$5*'TABELLA FB2'!J105*365/1000</f>
        <v>0</v>
      </c>
      <c r="K105" s="80">
        <f>+$K$5*'TABELLA FB2'!K105*365/1000</f>
        <v>0</v>
      </c>
      <c r="L105" s="349">
        <f>+$L$5*'TABELLA FB2'!L105/1000</f>
        <v>0</v>
      </c>
      <c r="M105" s="79">
        <f>+$M$5*'TABELLA FB2'!M105/1000</f>
        <v>29298.959999999995</v>
      </c>
      <c r="N105" s="79">
        <f>+$N$5*'TABELLA FB2'!N105/1000</f>
        <v>32405.109999999997</v>
      </c>
      <c r="O105" s="79">
        <f>+$O$5*'TABELLA FB2'!O105/1000</f>
        <v>35511.26</v>
      </c>
      <c r="P105" s="80">
        <f>+$P$5*'TABELLA FB2'!P105/1000</f>
        <v>38617.410000000003</v>
      </c>
      <c r="Q105" s="349">
        <f>+$Q$5*'TABELLA FB2'!Q105*200/1000</f>
        <v>3632</v>
      </c>
      <c r="R105" s="79">
        <f>+$R$5*'TABELLA FB2'!R105*200/1000</f>
        <v>3632</v>
      </c>
      <c r="S105" s="79">
        <f>+$S$5*'TABELLA FB2'!S105*200/1000</f>
        <v>3632</v>
      </c>
      <c r="T105" s="79">
        <f>+$T$5*'TABELLA FB2'!T105*200/1000</f>
        <v>3632</v>
      </c>
      <c r="U105" s="80">
        <f>+$U$5*'TABELLA FB2'!U105*200/1000</f>
        <v>3632</v>
      </c>
      <c r="V105" s="349">
        <f>+$V$5*('TABELLA FB2'!V105/10^4)*240</f>
        <v>4490.2080000000005</v>
      </c>
      <c r="W105" s="79">
        <f>+$W$5*('TABELLA FB2'!W105/10^4)*240</f>
        <v>4490.2080000000005</v>
      </c>
      <c r="X105" s="82">
        <f>+W105+$X$6*(('TABELLA FB2'!X105-'TABELLA FB2'!W105)/10^4)*240</f>
        <v>4490.2080000000005</v>
      </c>
      <c r="Y105" s="79">
        <f t="shared" si="64"/>
        <v>4490.2080000000005</v>
      </c>
      <c r="Z105" s="80">
        <f t="shared" si="64"/>
        <v>4490.2080000000005</v>
      </c>
      <c r="AA105" s="349">
        <f>+$AA$5*('TABELLA FB2'!AA105/10^4)*240</f>
        <v>4215.4560000000001</v>
      </c>
      <c r="AB105" s="79">
        <f t="shared" si="65"/>
        <v>4215.4560000000001</v>
      </c>
      <c r="AC105" s="79">
        <f t="shared" si="65"/>
        <v>4215.4560000000001</v>
      </c>
      <c r="AD105" s="79">
        <f t="shared" si="65"/>
        <v>4215.4560000000001</v>
      </c>
      <c r="AE105" s="80">
        <f t="shared" si="65"/>
        <v>4215.4560000000001</v>
      </c>
      <c r="AF105" s="479"/>
      <c r="AG105" s="349">
        <f t="shared" si="36"/>
        <v>3632</v>
      </c>
      <c r="AH105" s="89">
        <f t="shared" si="37"/>
        <v>226694.35103642882</v>
      </c>
      <c r="AI105" s="89">
        <f t="shared" si="38"/>
        <v>235291.37999394373</v>
      </c>
      <c r="AJ105" s="89">
        <f t="shared" si="39"/>
        <v>243504.24146697938</v>
      </c>
      <c r="AK105" s="89">
        <f t="shared" si="40"/>
        <v>251563.47802124207</v>
      </c>
      <c r="AL105" s="389"/>
      <c r="AM105" s="336">
        <f>IF('TABELLA FB2'!B105&lt;5000,'TABELLA FB4'!$AO$4,IF('TABELLA FB2'!B105&lt;50000,'TABELLA FB4'!$AO$6,IF('TABELLA FB2'!B105&lt;100000,'TABELLA FB4'!$AO$8)))</f>
        <v>1.5</v>
      </c>
      <c r="AN105" s="401">
        <f t="shared" si="41"/>
        <v>0</v>
      </c>
      <c r="AO105" s="391">
        <f>IF('TABELLA FB2'!C105&lt;5000,'TABELLA FB4'!$AO$4,IF('TABELLA FB2'!C105&lt;50000,'TABELLA FB4'!$AO$6,IF('TABELLA FB2'!C105&lt;100000,'TABELLA FB4'!$AO$7,$AO$8)))</f>
        <v>1.5</v>
      </c>
      <c r="AP105" s="337">
        <f t="shared" si="42"/>
        <v>10.609891126161948</v>
      </c>
      <c r="AQ105" s="391">
        <f>IF('TABELLA FB2'!D105&lt;5000,'TABELLA FB4'!$AO$4,IF('TABELLA FB2'!D105&lt;50000,'TABELLA FB4'!$AO$6,IF('TABELLA FB2'!D105&lt;100000,'TABELLA FB4'!$AO$7,$AO$8)))</f>
        <v>1.5</v>
      </c>
      <c r="AR105" s="337">
        <f t="shared" si="43"/>
        <v>11.018806126043746</v>
      </c>
      <c r="AS105" s="391">
        <f>IF('TABELLA FB2'!E105&lt;5000,'TABELLA FB4'!$AO$4,IF('TABELLA FB2'!E105&lt;50000,'TABELLA FB4'!$AO$6,IF('TABELLA FB2'!E105&lt;100000,'TABELLA FB4'!$AO$7,$AO$8)))</f>
        <v>1.5</v>
      </c>
      <c r="AT105" s="337">
        <f t="shared" si="44"/>
        <v>11.409448319395898</v>
      </c>
      <c r="AU105" s="391">
        <f>IF('TABELLA FB2'!F105&lt;5000,'TABELLA FB4'!$AO$4,IF('TABELLA FB2'!F105&lt;50000,'TABELLA FB4'!$AO$6,IF('TABELLA FB2'!F105&lt;100000,'TABELLA FB4'!$AO$7,$AO$8)))</f>
        <v>1.5</v>
      </c>
      <c r="AV105" s="337">
        <f t="shared" si="45"/>
        <v>11.792783391421331</v>
      </c>
      <c r="AW105" s="129"/>
      <c r="AX105" s="402">
        <f t="shared" si="46"/>
        <v>8705.6640000000007</v>
      </c>
      <c r="AY105" s="89">
        <f t="shared" si="47"/>
        <v>8705.6640000000007</v>
      </c>
      <c r="AZ105" s="89">
        <f t="shared" si="48"/>
        <v>8705.6640000000007</v>
      </c>
      <c r="BA105" s="89">
        <f t="shared" si="49"/>
        <v>8705.6640000000007</v>
      </c>
      <c r="BB105" s="89">
        <f t="shared" si="50"/>
        <v>8705.6640000000007</v>
      </c>
      <c r="BC105" s="450"/>
      <c r="BD105" s="401">
        <f t="shared" si="51"/>
        <v>0.11516996448503297</v>
      </c>
      <c r="BE105" s="392">
        <f t="shared" si="52"/>
        <v>10.72506109064698</v>
      </c>
      <c r="BF105" s="392">
        <f t="shared" si="53"/>
        <v>11.133976090528778</v>
      </c>
      <c r="BG105" s="392">
        <f t="shared" si="54"/>
        <v>11.52461828388093</v>
      </c>
      <c r="BH105" s="392">
        <f t="shared" si="55"/>
        <v>11.907953355906363</v>
      </c>
      <c r="BI105" s="55"/>
      <c r="BJ105" s="338">
        <f t="shared" si="56"/>
        <v>0.27605479452054793</v>
      </c>
      <c r="BK105" s="338">
        <f t="shared" si="57"/>
        <v>1.4376861430519334</v>
      </c>
      <c r="BL105" s="338" t="str">
        <f t="shared" si="58"/>
        <v/>
      </c>
      <c r="BM105" s="388"/>
      <c r="BN105" s="401">
        <f t="shared" si="59"/>
        <v>2.3033992897006597E-2</v>
      </c>
      <c r="BO105" s="392">
        <f t="shared" si="60"/>
        <v>0.27605479452054793</v>
      </c>
      <c r="BP105" s="392">
        <f t="shared" si="61"/>
        <v>0.27605479452054793</v>
      </c>
      <c r="BQ105" s="392">
        <f t="shared" si="62"/>
        <v>0.27605479452054793</v>
      </c>
      <c r="BR105" s="392">
        <f t="shared" si="63"/>
        <v>0.27605479452054793</v>
      </c>
      <c r="BS105" s="129"/>
      <c r="BT105" s="129"/>
      <c r="BU105" s="340"/>
      <c r="BV105" s="335"/>
    </row>
    <row r="106" spans="1:74" s="8" customFormat="1">
      <c r="A106" s="78" t="str">
        <f>+'TABELLA FB2'!A106</f>
        <v>Malgesso</v>
      </c>
      <c r="B106" s="349">
        <f>'TABELLA FB2'!B106*'TABELLA FB3'!D106*365/1000</f>
        <v>0</v>
      </c>
      <c r="C106" s="79">
        <f>'TABELLA FB2'!C106*'TABELLA FB3'!E106*365/1000</f>
        <v>128204.69724126237</v>
      </c>
      <c r="D106" s="79">
        <f>'TABELLA FB2'!D106*'TABELLA FB3'!F106*365/1000</f>
        <v>138325.17449623067</v>
      </c>
      <c r="E106" s="79">
        <f>'TABELLA FB2'!E106*'TABELLA FB3'!G106*365/1000</f>
        <v>145913.23753196266</v>
      </c>
      <c r="F106" s="80">
        <f>'TABELLA FB2'!F106*'TABELLA FB3'!H106*365/1000</f>
        <v>152459.11228527824</v>
      </c>
      <c r="G106" s="349">
        <f>+$G$5*'TABELLA FB2'!G106*365/1000</f>
        <v>0</v>
      </c>
      <c r="H106" s="79">
        <f>+$H$5*'TABELLA FB2'!H106*365/1000</f>
        <v>0</v>
      </c>
      <c r="I106" s="79">
        <f>+$I$5*'TABELLA FB2'!I106*365/1000</f>
        <v>0</v>
      </c>
      <c r="J106" s="79">
        <f>+$J$5*'TABELLA FB2'!J106*365/1000</f>
        <v>0</v>
      </c>
      <c r="K106" s="80">
        <f>+$K$5*'TABELLA FB2'!K106*365/1000</f>
        <v>0</v>
      </c>
      <c r="L106" s="349">
        <f>+$L$5*'TABELLA FB2'!L106/1000</f>
        <v>0</v>
      </c>
      <c r="M106" s="79">
        <f>+$M$5*'TABELLA FB2'!M106/1000</f>
        <v>586.95000000000005</v>
      </c>
      <c r="N106" s="79">
        <f>+$N$5*'TABELLA FB2'!N106/1000</f>
        <v>586.95000000000005</v>
      </c>
      <c r="O106" s="79">
        <f>+$O$5*'TABELLA FB2'!O106/1000</f>
        <v>586.95000000000005</v>
      </c>
      <c r="P106" s="80">
        <f>+$P$5*'TABELLA FB2'!P106/1000</f>
        <v>586.95000000000005</v>
      </c>
      <c r="Q106" s="349">
        <f>+$Q$5*'TABELLA FB2'!Q106*200/1000</f>
        <v>1520</v>
      </c>
      <c r="R106" s="79">
        <f>+$R$5*'TABELLA FB2'!R106*200/1000</f>
        <v>1520</v>
      </c>
      <c r="S106" s="79">
        <f>+$S$5*'TABELLA FB2'!S106*200/1000</f>
        <v>1520</v>
      </c>
      <c r="T106" s="79">
        <f>+$T$5*'TABELLA FB2'!T106*200/1000</f>
        <v>1520</v>
      </c>
      <c r="U106" s="80">
        <f>+$U$5*'TABELLA FB2'!U106*200/1000</f>
        <v>1520</v>
      </c>
      <c r="V106" s="349">
        <f>+$V$5*('TABELLA FB2'!V106/10^4)*240</f>
        <v>103799.232</v>
      </c>
      <c r="W106" s="79">
        <f>+$W$5*('TABELLA FB2'!W106/10^4)*240</f>
        <v>103799.232</v>
      </c>
      <c r="X106" s="82">
        <f>+W106+$X$6*(('TABELLA FB2'!X106-'TABELLA FB2'!W106)/10^4)*240</f>
        <v>103799.232</v>
      </c>
      <c r="Y106" s="79">
        <f t="shared" si="64"/>
        <v>103799.232</v>
      </c>
      <c r="Z106" s="80">
        <f t="shared" si="64"/>
        <v>103799.232</v>
      </c>
      <c r="AA106" s="349">
        <f>+$AA$5*('TABELLA FB2'!AA106/10^4)*240</f>
        <v>11457.504000000001</v>
      </c>
      <c r="AB106" s="79">
        <f t="shared" si="65"/>
        <v>11457.504000000001</v>
      </c>
      <c r="AC106" s="79">
        <f t="shared" si="65"/>
        <v>11457.504000000001</v>
      </c>
      <c r="AD106" s="79">
        <f t="shared" si="65"/>
        <v>11457.504000000001</v>
      </c>
      <c r="AE106" s="80">
        <f t="shared" si="65"/>
        <v>11457.504000000001</v>
      </c>
      <c r="AF106" s="479"/>
      <c r="AG106" s="349">
        <f t="shared" si="36"/>
        <v>1520</v>
      </c>
      <c r="AH106" s="89">
        <f t="shared" si="37"/>
        <v>130311.64724126237</v>
      </c>
      <c r="AI106" s="89">
        <f t="shared" si="38"/>
        <v>140432.12449623068</v>
      </c>
      <c r="AJ106" s="89">
        <f t="shared" si="39"/>
        <v>148020.18753196267</v>
      </c>
      <c r="AK106" s="89">
        <f t="shared" si="40"/>
        <v>154566.06228527825</v>
      </c>
      <c r="AL106" s="389"/>
      <c r="AM106" s="336">
        <f>IF('TABELLA FB2'!B106&lt;5000,'TABELLA FB4'!$AO$4,IF('TABELLA FB2'!B106&lt;50000,'TABELLA FB4'!$AO$6,IF('TABELLA FB2'!B106&lt;100000,'TABELLA FB4'!$AO$8)))</f>
        <v>1.5</v>
      </c>
      <c r="AN106" s="401">
        <f t="shared" si="41"/>
        <v>0</v>
      </c>
      <c r="AO106" s="391">
        <f>IF('TABELLA FB2'!C106&lt;5000,'TABELLA FB4'!$AO$4,IF('TABELLA FB2'!C106&lt;50000,'TABELLA FB4'!$AO$6,IF('TABELLA FB2'!C106&lt;100000,'TABELLA FB4'!$AO$7,$AO$8)))</f>
        <v>1.5</v>
      </c>
      <c r="AP106" s="337">
        <f t="shared" si="42"/>
        <v>6.1259345149002264</v>
      </c>
      <c r="AQ106" s="391">
        <f>IF('TABELLA FB2'!D106&lt;5000,'TABELLA FB4'!$AO$4,IF('TABELLA FB2'!D106&lt;50000,'TABELLA FB4'!$AO$6,IF('TABELLA FB2'!D106&lt;100000,'TABELLA FB4'!$AO$7,$AO$8)))</f>
        <v>1.5</v>
      </c>
      <c r="AR106" s="337">
        <f t="shared" si="43"/>
        <v>6.6073118576974252</v>
      </c>
      <c r="AS106" s="391">
        <f>IF('TABELLA FB2'!E106&lt;5000,'TABELLA FB4'!$AO$4,IF('TABELLA FB2'!E106&lt;50000,'TABELLA FB4'!$AO$6,IF('TABELLA FB2'!E106&lt;100000,'TABELLA FB4'!$AO$7,$AO$8)))</f>
        <v>1.5</v>
      </c>
      <c r="AT106" s="337">
        <f t="shared" si="44"/>
        <v>6.9682357083315578</v>
      </c>
      <c r="AU106" s="391">
        <f>IF('TABELLA FB2'!F106&lt;5000,'TABELLA FB4'!$AO$4,IF('TABELLA FB2'!F106&lt;50000,'TABELLA FB4'!$AO$6,IF('TABELLA FB2'!F106&lt;100000,'TABELLA FB4'!$AO$7,$AO$8)))</f>
        <v>1.5</v>
      </c>
      <c r="AV106" s="337">
        <f t="shared" si="45"/>
        <v>7.2795881985006776</v>
      </c>
      <c r="AW106" s="129"/>
      <c r="AX106" s="402">
        <f t="shared" si="46"/>
        <v>115256.736</v>
      </c>
      <c r="AY106" s="89">
        <f t="shared" si="47"/>
        <v>115256.736</v>
      </c>
      <c r="AZ106" s="89">
        <f t="shared" si="48"/>
        <v>115256.736</v>
      </c>
      <c r="BA106" s="89">
        <f t="shared" si="49"/>
        <v>115256.736</v>
      </c>
      <c r="BB106" s="89">
        <f t="shared" si="50"/>
        <v>115256.736</v>
      </c>
      <c r="BC106" s="450"/>
      <c r="BD106" s="401">
        <f t="shared" si="51"/>
        <v>4.8198883815322169E-2</v>
      </c>
      <c r="BE106" s="392">
        <f t="shared" si="52"/>
        <v>6.1741333987155489</v>
      </c>
      <c r="BF106" s="392">
        <f t="shared" si="53"/>
        <v>6.6555107415127477</v>
      </c>
      <c r="BG106" s="392">
        <f t="shared" si="54"/>
        <v>7.0164345921468803</v>
      </c>
      <c r="BH106" s="392">
        <f t="shared" si="55"/>
        <v>7.3277870823160001</v>
      </c>
      <c r="BI106" s="55"/>
      <c r="BJ106" s="338">
        <f t="shared" si="56"/>
        <v>3.6547671232876713</v>
      </c>
      <c r="BK106" s="338">
        <f t="shared" si="57"/>
        <v>0.82643104541642809</v>
      </c>
      <c r="BL106" s="338" t="str">
        <f t="shared" si="58"/>
        <v>20% Fab civile</v>
      </c>
      <c r="BM106" s="388"/>
      <c r="BN106" s="401">
        <f t="shared" si="59"/>
        <v>9.6397767630644338E-3</v>
      </c>
      <c r="BO106" s="392">
        <f t="shared" si="60"/>
        <v>0.82643104541642798</v>
      </c>
      <c r="BP106" s="392">
        <f t="shared" si="61"/>
        <v>0.89061469112272107</v>
      </c>
      <c r="BQ106" s="392">
        <f t="shared" si="62"/>
        <v>0.93873787120727203</v>
      </c>
      <c r="BR106" s="392">
        <f t="shared" si="63"/>
        <v>0.98025153656315478</v>
      </c>
      <c r="BS106" s="129"/>
      <c r="BT106" s="129"/>
      <c r="BU106" s="340"/>
      <c r="BV106" s="335"/>
    </row>
    <row r="107" spans="1:74" s="8" customFormat="1">
      <c r="A107" s="78" t="str">
        <f>+'TABELLA FB2'!A107</f>
        <v>Malnate</v>
      </c>
      <c r="B107" s="349">
        <f>'TABELLA FB2'!B107*'TABELLA FB3'!D107*365/1000</f>
        <v>0</v>
      </c>
      <c r="C107" s="79">
        <f>'TABELLA FB2'!C107*'TABELLA FB3'!E107*365/1000</f>
        <v>1858222.1452490715</v>
      </c>
      <c r="D107" s="79">
        <f>'TABELLA FB2'!D107*'TABELLA FB3'!F107*365/1000</f>
        <v>1987188.4548760359</v>
      </c>
      <c r="E107" s="79">
        <f>'TABELLA FB2'!E107*'TABELLA FB3'!G107*365/1000</f>
        <v>2092877.7319720876</v>
      </c>
      <c r="F107" s="80">
        <f>'TABELLA FB2'!F107*'TABELLA FB3'!H107*365/1000</f>
        <v>2189234.5132885752</v>
      </c>
      <c r="G107" s="349">
        <f>+$G$5*'TABELLA FB2'!G107*365/1000</f>
        <v>0</v>
      </c>
      <c r="H107" s="79">
        <f>+$H$5*'TABELLA FB2'!H107*365/1000</f>
        <v>0</v>
      </c>
      <c r="I107" s="79">
        <f>+$I$5*'TABELLA FB2'!I107*365/1000</f>
        <v>0</v>
      </c>
      <c r="J107" s="79">
        <f>+$J$5*'TABELLA FB2'!J107*365/1000</f>
        <v>0</v>
      </c>
      <c r="K107" s="80">
        <f>+$K$5*'TABELLA FB2'!K107*365/1000</f>
        <v>0</v>
      </c>
      <c r="L107" s="349">
        <f>+$L$5*'TABELLA FB2'!L107/1000</f>
        <v>0</v>
      </c>
      <c r="M107" s="79">
        <f>+$M$5*'TABELLA FB2'!M107/1000</f>
        <v>7972.32</v>
      </c>
      <c r="N107" s="79">
        <f>+$N$5*'TABELLA FB2'!N107/1000</f>
        <v>9147.6200000000008</v>
      </c>
      <c r="O107" s="79">
        <f>+$O$5*'TABELLA FB2'!O107/1000</f>
        <v>10322.92</v>
      </c>
      <c r="P107" s="80">
        <f>+$P$5*'TABELLA FB2'!P107/1000</f>
        <v>11498.22</v>
      </c>
      <c r="Q107" s="349">
        <f>+$Q$5*'TABELLA FB2'!Q107*200/1000</f>
        <v>34512</v>
      </c>
      <c r="R107" s="79">
        <f>+$R$5*'TABELLA FB2'!R107*200/1000</f>
        <v>34512</v>
      </c>
      <c r="S107" s="79">
        <f>+$S$5*'TABELLA FB2'!S107*200/1000</f>
        <v>34512</v>
      </c>
      <c r="T107" s="79">
        <f>+$T$5*'TABELLA FB2'!T107*200/1000</f>
        <v>34512</v>
      </c>
      <c r="U107" s="80">
        <f>+$U$5*'TABELLA FB2'!U107*200/1000</f>
        <v>34512</v>
      </c>
      <c r="V107" s="349">
        <f>+$V$5*('TABELLA FB2'!V107/10^4)*240</f>
        <v>466596.28799999994</v>
      </c>
      <c r="W107" s="79">
        <f>+$W$5*('TABELLA FB2'!W107/10^4)*240</f>
        <v>466596.28799999994</v>
      </c>
      <c r="X107" s="82">
        <f>+W107+$X$6*(('TABELLA FB2'!X107-'TABELLA FB2'!W107)/10^4)*240</f>
        <v>466596.28799999994</v>
      </c>
      <c r="Y107" s="79">
        <f t="shared" si="64"/>
        <v>466596.28799999994</v>
      </c>
      <c r="Z107" s="80">
        <f t="shared" si="64"/>
        <v>466596.28799999994</v>
      </c>
      <c r="AA107" s="349">
        <f>+$AA$5*('TABELLA FB2'!AA107/10^4)*240</f>
        <v>47981.375999999997</v>
      </c>
      <c r="AB107" s="79">
        <f t="shared" si="65"/>
        <v>47981.375999999997</v>
      </c>
      <c r="AC107" s="79">
        <f t="shared" si="65"/>
        <v>47981.375999999997</v>
      </c>
      <c r="AD107" s="79">
        <f t="shared" si="65"/>
        <v>47981.375999999997</v>
      </c>
      <c r="AE107" s="80">
        <f t="shared" si="65"/>
        <v>47981.375999999997</v>
      </c>
      <c r="AF107" s="479"/>
      <c r="AG107" s="349">
        <f t="shared" si="36"/>
        <v>34512</v>
      </c>
      <c r="AH107" s="89">
        <f t="shared" si="37"/>
        <v>1900706.4652490716</v>
      </c>
      <c r="AI107" s="89">
        <f t="shared" si="38"/>
        <v>2030848.074876036</v>
      </c>
      <c r="AJ107" s="89">
        <f t="shared" si="39"/>
        <v>2137712.6519720876</v>
      </c>
      <c r="AK107" s="89">
        <f t="shared" si="40"/>
        <v>2235244.7332885754</v>
      </c>
      <c r="AL107" s="389"/>
      <c r="AM107" s="336">
        <f>IF('TABELLA FB2'!B107&lt;5000,'TABELLA FB4'!$AO$4,IF('TABELLA FB2'!B107&lt;50000,'TABELLA FB4'!$AO$6,IF('TABELLA FB2'!B107&lt;100000,'TABELLA FB4'!$AO$8)))</f>
        <v>1.5</v>
      </c>
      <c r="AN107" s="401">
        <f t="shared" si="41"/>
        <v>0</v>
      </c>
      <c r="AO107" s="391">
        <f>IF('TABELLA FB2'!C107&lt;5000,'TABELLA FB4'!$AO$4,IF('TABELLA FB2'!C107&lt;50000,'TABELLA FB4'!$AO$6,IF('TABELLA FB2'!C107&lt;100000,'TABELLA FB4'!$AO$7,$AO$8)))</f>
        <v>1.5</v>
      </c>
      <c r="AP107" s="337">
        <f t="shared" si="42"/>
        <v>88.764957441451259</v>
      </c>
      <c r="AQ107" s="391">
        <f>IF('TABELLA FB2'!D107&lt;5000,'TABELLA FB4'!$AO$4,IF('TABELLA FB2'!D107&lt;50000,'TABELLA FB4'!$AO$6,IF('TABELLA FB2'!D107&lt;100000,'TABELLA FB4'!$AO$7,$AO$8)))</f>
        <v>1.5</v>
      </c>
      <c r="AR107" s="337">
        <f t="shared" si="43"/>
        <v>94.955102496006262</v>
      </c>
      <c r="AS107" s="391">
        <f>IF('TABELLA FB2'!E107&lt;5000,'TABELLA FB4'!$AO$4,IF('TABELLA FB2'!E107&lt;50000,'TABELLA FB4'!$AO$6,IF('TABELLA FB2'!E107&lt;100000,'TABELLA FB4'!$AO$7,$AO$8)))</f>
        <v>1.5</v>
      </c>
      <c r="AT107" s="337">
        <f t="shared" si="44"/>
        <v>100.03808276122943</v>
      </c>
      <c r="AU107" s="391">
        <f>IF('TABELLA FB2'!F107&lt;5000,'TABELLA FB4'!$AO$4,IF('TABELLA FB2'!F107&lt;50000,'TABELLA FB4'!$AO$6,IF('TABELLA FB2'!F107&lt;100000,'TABELLA FB4'!$AO$7,$AO$8)))</f>
        <v>1.5</v>
      </c>
      <c r="AV107" s="337">
        <f t="shared" si="45"/>
        <v>104.67716577666359</v>
      </c>
      <c r="AW107" s="129"/>
      <c r="AX107" s="402">
        <f t="shared" si="46"/>
        <v>514577.66399999993</v>
      </c>
      <c r="AY107" s="89">
        <f t="shared" si="47"/>
        <v>514577.66399999993</v>
      </c>
      <c r="AZ107" s="89">
        <f t="shared" si="48"/>
        <v>514577.66399999993</v>
      </c>
      <c r="BA107" s="89">
        <f t="shared" si="49"/>
        <v>514577.66399999993</v>
      </c>
      <c r="BB107" s="89">
        <f t="shared" si="50"/>
        <v>514577.66399999993</v>
      </c>
      <c r="BC107" s="450"/>
      <c r="BD107" s="401">
        <f t="shared" si="51"/>
        <v>1.0943683409436833</v>
      </c>
      <c r="BE107" s="392">
        <f t="shared" si="52"/>
        <v>89.859325782394947</v>
      </c>
      <c r="BF107" s="392">
        <f t="shared" si="53"/>
        <v>96.049470836949951</v>
      </c>
      <c r="BG107" s="392">
        <f t="shared" si="54"/>
        <v>101.13245110217312</v>
      </c>
      <c r="BH107" s="392">
        <f t="shared" si="55"/>
        <v>105.77153411760727</v>
      </c>
      <c r="BI107" s="55"/>
      <c r="BJ107" s="338">
        <f t="shared" si="56"/>
        <v>16.317150684931505</v>
      </c>
      <c r="BK107" s="338">
        <f t="shared" si="57"/>
        <v>12.054201327048908</v>
      </c>
      <c r="BL107" s="338" t="str">
        <f t="shared" si="58"/>
        <v>20% Fab civile</v>
      </c>
      <c r="BM107" s="388"/>
      <c r="BN107" s="401">
        <f t="shared" si="59"/>
        <v>0.21887366818873669</v>
      </c>
      <c r="BO107" s="392">
        <f t="shared" si="60"/>
        <v>12.054201327048906</v>
      </c>
      <c r="BP107" s="392">
        <f t="shared" si="61"/>
        <v>12.879554000989573</v>
      </c>
      <c r="BQ107" s="392">
        <f t="shared" si="62"/>
        <v>13.557284703019326</v>
      </c>
      <c r="BR107" s="392">
        <f t="shared" si="63"/>
        <v>14.175829105077216</v>
      </c>
      <c r="BS107" s="129"/>
      <c r="BT107" s="129"/>
      <c r="BU107" s="340"/>
      <c r="BV107" s="335"/>
    </row>
    <row r="108" spans="1:74" s="8" customFormat="1">
      <c r="A108" s="78" t="str">
        <f>+'TABELLA FB2'!A108</f>
        <v>Marchirolo</v>
      </c>
      <c r="B108" s="349">
        <f>'TABELLA FB2'!B108*'TABELLA FB3'!D108*365/1000</f>
        <v>0</v>
      </c>
      <c r="C108" s="79">
        <f>'TABELLA FB2'!C108*'TABELLA FB3'!E108*365/1000</f>
        <v>339901.99239791697</v>
      </c>
      <c r="D108" s="79">
        <f>'TABELLA FB2'!D108*'TABELLA FB3'!F108*365/1000</f>
        <v>363116.73995511996</v>
      </c>
      <c r="E108" s="79">
        <f>'TABELLA FB2'!E108*'TABELLA FB3'!G108*365/1000</f>
        <v>380821.65198159724</v>
      </c>
      <c r="F108" s="80">
        <f>'TABELLA FB2'!F108*'TABELLA FB3'!H108*365/1000</f>
        <v>396272.28731980181</v>
      </c>
      <c r="G108" s="349">
        <f>+$G$5*'TABELLA FB2'!G108*365/1000</f>
        <v>5548</v>
      </c>
      <c r="H108" s="79">
        <f>+$H$5*'TABELLA FB2'!H108*365/1000</f>
        <v>6275.1137058076974</v>
      </c>
      <c r="I108" s="79">
        <f>+$I$5*'TABELLA FB2'!I108*365/1000</f>
        <v>6552.4825255059395</v>
      </c>
      <c r="J108" s="79">
        <f>+$J$5*'TABELLA FB2'!J108*365/1000</f>
        <v>6720.3820937929004</v>
      </c>
      <c r="K108" s="80">
        <f>+$K$5*'TABELLA FB2'!K108*365/1000</f>
        <v>6842.1114357375736</v>
      </c>
      <c r="L108" s="349">
        <f>+$L$5*'TABELLA FB2'!L108/1000</f>
        <v>0</v>
      </c>
      <c r="M108" s="79">
        <f>+$M$5*'TABELLA FB2'!M108/1000</f>
        <v>7309.72</v>
      </c>
      <c r="N108" s="79">
        <f>+$N$5*'TABELLA FB2'!N108/1000</f>
        <v>7536.02</v>
      </c>
      <c r="O108" s="79">
        <f>+$O$5*'TABELLA FB2'!O108/1000</f>
        <v>7762.32</v>
      </c>
      <c r="P108" s="80">
        <f>+$P$5*'TABELLA FB2'!P108/1000</f>
        <v>7988.62</v>
      </c>
      <c r="Q108" s="349">
        <f>+$Q$5*'TABELLA FB2'!Q108*200/1000</f>
        <v>5760</v>
      </c>
      <c r="R108" s="79">
        <f>+$R$5*'TABELLA FB2'!R108*200/1000</f>
        <v>5760</v>
      </c>
      <c r="S108" s="79">
        <f>+$S$5*'TABELLA FB2'!S108*200/1000</f>
        <v>5760</v>
      </c>
      <c r="T108" s="79">
        <f>+$T$5*'TABELLA FB2'!T108*200/1000</f>
        <v>5760</v>
      </c>
      <c r="U108" s="80">
        <f>+$U$5*'TABELLA FB2'!U108*200/1000</f>
        <v>5760</v>
      </c>
      <c r="V108" s="349">
        <f>+$V$5*('TABELLA FB2'!V108/10^4)*240</f>
        <v>6105.8879999999999</v>
      </c>
      <c r="W108" s="79">
        <f>+$W$5*('TABELLA FB2'!W108/10^4)*240</f>
        <v>6105.8879999999999</v>
      </c>
      <c r="X108" s="82">
        <f>+W108+$X$6*(('TABELLA FB2'!X108-'TABELLA FB2'!W108)/10^4)*240</f>
        <v>6105.8879999999999</v>
      </c>
      <c r="Y108" s="79">
        <f t="shared" si="64"/>
        <v>6105.8879999999999</v>
      </c>
      <c r="Z108" s="80">
        <f t="shared" si="64"/>
        <v>6105.8879999999999</v>
      </c>
      <c r="AA108" s="349">
        <f>+$AA$5*('TABELLA FB2'!AA108/10^4)*240</f>
        <v>0</v>
      </c>
      <c r="AB108" s="79">
        <f t="shared" si="65"/>
        <v>0</v>
      </c>
      <c r="AC108" s="79">
        <f t="shared" si="65"/>
        <v>0</v>
      </c>
      <c r="AD108" s="79">
        <f t="shared" si="65"/>
        <v>0</v>
      </c>
      <c r="AE108" s="80">
        <f t="shared" si="65"/>
        <v>0</v>
      </c>
      <c r="AF108" s="479"/>
      <c r="AG108" s="349">
        <f t="shared" si="36"/>
        <v>11308</v>
      </c>
      <c r="AH108" s="89">
        <f t="shared" si="37"/>
        <v>359246.82610372466</v>
      </c>
      <c r="AI108" s="89">
        <f t="shared" si="38"/>
        <v>382965.24248062592</v>
      </c>
      <c r="AJ108" s="89">
        <f t="shared" si="39"/>
        <v>401064.35407539015</v>
      </c>
      <c r="AK108" s="89">
        <f t="shared" si="40"/>
        <v>416863.01875553938</v>
      </c>
      <c r="AL108" s="389"/>
      <c r="AM108" s="336">
        <f>IF('TABELLA FB2'!B108&lt;5000,'TABELLA FB4'!$AO$4,IF('TABELLA FB2'!B108&lt;50000,'TABELLA FB4'!$AO$6,IF('TABELLA FB2'!B108&lt;100000,'TABELLA FB4'!$AO$8)))</f>
        <v>1.5</v>
      </c>
      <c r="AN108" s="401">
        <f t="shared" si="41"/>
        <v>0.26388888888888884</v>
      </c>
      <c r="AO108" s="391">
        <f>IF('TABELLA FB2'!C108&lt;5000,'TABELLA FB4'!$AO$4,IF('TABELLA FB2'!C108&lt;50000,'TABELLA FB4'!$AO$6,IF('TABELLA FB2'!C108&lt;100000,'TABELLA FB4'!$AO$7,$AO$8)))</f>
        <v>1.5</v>
      </c>
      <c r="AP108" s="337">
        <f t="shared" si="42"/>
        <v>16.813490587125411</v>
      </c>
      <c r="AQ108" s="391">
        <f>IF('TABELLA FB2'!D108&lt;5000,'TABELLA FB4'!$AO$4,IF('TABELLA FB2'!D108&lt;50000,'TABELLA FB4'!$AO$6,IF('TABELLA FB2'!D108&lt;100000,'TABELLA FB4'!$AO$7,$AO$8)))</f>
        <v>1.5</v>
      </c>
      <c r="AR108" s="337">
        <f t="shared" si="43"/>
        <v>17.941649661369194</v>
      </c>
      <c r="AS108" s="391">
        <f>IF('TABELLA FB2'!E108&lt;5000,'TABELLA FB4'!$AO$4,IF('TABELLA FB2'!E108&lt;50000,'TABELLA FB4'!$AO$6,IF('TABELLA FB2'!E108&lt;100000,'TABELLA FB4'!$AO$7,$AO$8)))</f>
        <v>1.5</v>
      </c>
      <c r="AT108" s="337">
        <f t="shared" si="44"/>
        <v>18.802528257010565</v>
      </c>
      <c r="AU108" s="391">
        <f>IF('TABELLA FB2'!F108&lt;5000,'TABELLA FB4'!$AO$4,IF('TABELLA FB2'!F108&lt;50000,'TABELLA FB4'!$AO$6,IF('TABELLA FB2'!F108&lt;100000,'TABELLA FB4'!$AO$7,$AO$8)))</f>
        <v>1.5</v>
      </c>
      <c r="AV108" s="337">
        <f t="shared" si="45"/>
        <v>19.553986812953735</v>
      </c>
      <c r="AW108" s="129"/>
      <c r="AX108" s="402">
        <f t="shared" si="46"/>
        <v>6105.8879999999999</v>
      </c>
      <c r="AY108" s="89">
        <f t="shared" si="47"/>
        <v>6105.8879999999999</v>
      </c>
      <c r="AZ108" s="89">
        <f t="shared" si="48"/>
        <v>6105.8879999999999</v>
      </c>
      <c r="BA108" s="89">
        <f t="shared" si="49"/>
        <v>6105.8879999999999</v>
      </c>
      <c r="BB108" s="89">
        <f t="shared" si="50"/>
        <v>6105.8879999999999</v>
      </c>
      <c r="BC108" s="450"/>
      <c r="BD108" s="401">
        <f t="shared" si="51"/>
        <v>0.44653729071537285</v>
      </c>
      <c r="BE108" s="392">
        <f t="shared" si="52"/>
        <v>16.996138988951895</v>
      </c>
      <c r="BF108" s="392">
        <f t="shared" si="53"/>
        <v>18.124298063195678</v>
      </c>
      <c r="BG108" s="392">
        <f t="shared" si="54"/>
        <v>18.985176658837048</v>
      </c>
      <c r="BH108" s="392">
        <f t="shared" si="55"/>
        <v>19.736635214780218</v>
      </c>
      <c r="BI108" s="55"/>
      <c r="BJ108" s="338">
        <f t="shared" si="56"/>
        <v>0.19361643835616438</v>
      </c>
      <c r="BK108" s="338">
        <f t="shared" si="57"/>
        <v>2.278328425315352</v>
      </c>
      <c r="BL108" s="338" t="str">
        <f t="shared" si="58"/>
        <v/>
      </c>
      <c r="BM108" s="388"/>
      <c r="BN108" s="401">
        <f t="shared" si="59"/>
        <v>7.1714865550481982E-2</v>
      </c>
      <c r="BO108" s="392">
        <f t="shared" si="60"/>
        <v>0.19361643835616435</v>
      </c>
      <c r="BP108" s="392">
        <f t="shared" si="61"/>
        <v>0.19361643835616435</v>
      </c>
      <c r="BQ108" s="392">
        <f t="shared" si="62"/>
        <v>0.19361643835616435</v>
      </c>
      <c r="BR108" s="392">
        <f t="shared" si="63"/>
        <v>0.19361643835616435</v>
      </c>
      <c r="BS108" s="129"/>
      <c r="BT108" s="129"/>
      <c r="BU108" s="340"/>
      <c r="BV108" s="335"/>
    </row>
    <row r="109" spans="1:74" s="8" customFormat="1">
      <c r="A109" s="78" t="str">
        <f>+'TABELLA FB2'!A109</f>
        <v>Marnate</v>
      </c>
      <c r="B109" s="349">
        <f>'TABELLA FB2'!B109*'TABELLA FB3'!D109*365/1000</f>
        <v>0</v>
      </c>
      <c r="C109" s="79">
        <f>'TABELLA FB2'!C109*'TABELLA FB3'!E109*365/1000</f>
        <v>682875.71204748575</v>
      </c>
      <c r="D109" s="79">
        <f>'TABELLA FB2'!D109*'TABELLA FB3'!F109*365/1000</f>
        <v>723084.8787535904</v>
      </c>
      <c r="E109" s="79">
        <f>'TABELLA FB2'!E109*'TABELLA FB3'!G109*365/1000</f>
        <v>755904.14475264936</v>
      </c>
      <c r="F109" s="80">
        <f>'TABELLA FB2'!F109*'TABELLA FB3'!H109*365/1000</f>
        <v>785748.44871546305</v>
      </c>
      <c r="G109" s="349">
        <f>+$G$5*'TABELLA FB2'!G109*365/1000</f>
        <v>0</v>
      </c>
      <c r="H109" s="79">
        <f>+$H$5*'TABELLA FB2'!H109*365/1000</f>
        <v>0</v>
      </c>
      <c r="I109" s="79">
        <f>+$I$5*'TABELLA FB2'!I109*365/1000</f>
        <v>0</v>
      </c>
      <c r="J109" s="79">
        <f>+$J$5*'TABELLA FB2'!J109*365/1000</f>
        <v>0</v>
      </c>
      <c r="K109" s="80">
        <f>+$K$5*'TABELLA FB2'!K109*365/1000</f>
        <v>0</v>
      </c>
      <c r="L109" s="349">
        <f>+$L$5*'TABELLA FB2'!L109/1000</f>
        <v>0</v>
      </c>
      <c r="M109" s="79">
        <f>+$M$5*'TABELLA FB2'!M109/1000</f>
        <v>634.72500000000014</v>
      </c>
      <c r="N109" s="79">
        <f>+$N$5*'TABELLA FB2'!N109/1000</f>
        <v>634.72500000000014</v>
      </c>
      <c r="O109" s="79">
        <f>+$O$5*'TABELLA FB2'!O109/1000</f>
        <v>634.72500000000014</v>
      </c>
      <c r="P109" s="80">
        <f>+$P$5*'TABELLA FB2'!P109/1000</f>
        <v>634.72500000000014</v>
      </c>
      <c r="Q109" s="349">
        <f>+$Q$5*'TABELLA FB2'!Q109*200/1000</f>
        <v>8848</v>
      </c>
      <c r="R109" s="79">
        <f>+$R$5*'TABELLA FB2'!R109*200/1000</f>
        <v>8848</v>
      </c>
      <c r="S109" s="79">
        <f>+$S$5*'TABELLA FB2'!S109*200/1000</f>
        <v>8848</v>
      </c>
      <c r="T109" s="79">
        <f>+$T$5*'TABELLA FB2'!T109*200/1000</f>
        <v>8848</v>
      </c>
      <c r="U109" s="80">
        <f>+$U$5*'TABELLA FB2'!U109*200/1000</f>
        <v>8848</v>
      </c>
      <c r="V109" s="349">
        <f>+$V$5*('TABELLA FB2'!V109/10^4)*240</f>
        <v>557438.97600000002</v>
      </c>
      <c r="W109" s="79">
        <f>+$W$5*('TABELLA FB2'!W109/10^4)*240</f>
        <v>557438.97600000002</v>
      </c>
      <c r="X109" s="82">
        <f>+W109+$X$6*(('TABELLA FB2'!X109-'TABELLA FB2'!W109)/10^4)*240</f>
        <v>557438.97600000002</v>
      </c>
      <c r="Y109" s="79">
        <f t="shared" si="64"/>
        <v>557438.97600000002</v>
      </c>
      <c r="Z109" s="80">
        <f t="shared" si="64"/>
        <v>557438.97600000002</v>
      </c>
      <c r="AA109" s="349">
        <f>+$AA$5*('TABELLA FB2'!AA109/10^4)*240</f>
        <v>0</v>
      </c>
      <c r="AB109" s="79">
        <f t="shared" si="65"/>
        <v>0</v>
      </c>
      <c r="AC109" s="79">
        <f t="shared" si="65"/>
        <v>0</v>
      </c>
      <c r="AD109" s="79">
        <f t="shared" si="65"/>
        <v>0</v>
      </c>
      <c r="AE109" s="80">
        <f t="shared" si="65"/>
        <v>0</v>
      </c>
      <c r="AF109" s="479"/>
      <c r="AG109" s="349">
        <f t="shared" si="36"/>
        <v>8848</v>
      </c>
      <c r="AH109" s="89">
        <f t="shared" si="37"/>
        <v>692358.43704748573</v>
      </c>
      <c r="AI109" s="89">
        <f t="shared" si="38"/>
        <v>732567.60375359037</v>
      </c>
      <c r="AJ109" s="89">
        <f t="shared" si="39"/>
        <v>765386.86975264933</v>
      </c>
      <c r="AK109" s="89">
        <f t="shared" si="40"/>
        <v>795231.17371546302</v>
      </c>
      <c r="AL109" s="389"/>
      <c r="AM109" s="336">
        <f>IF('TABELLA FB2'!B109&lt;5000,'TABELLA FB4'!$AO$4,IF('TABELLA FB2'!B109&lt;50000,'TABELLA FB4'!$AO$6,IF('TABELLA FB2'!B109&lt;100000,'TABELLA FB4'!$AO$8)))</f>
        <v>1.5</v>
      </c>
      <c r="AN109" s="401">
        <f t="shared" si="41"/>
        <v>0</v>
      </c>
      <c r="AO109" s="391">
        <f>IF('TABELLA FB2'!C109&lt;5000,'TABELLA FB4'!$AO$4,IF('TABELLA FB2'!C109&lt;50000,'TABELLA FB4'!$AO$6,IF('TABELLA FB2'!C109&lt;100000,'TABELLA FB4'!$AO$7,$AO$8)))</f>
        <v>1.5</v>
      </c>
      <c r="AP109" s="337">
        <f t="shared" si="42"/>
        <v>32.510960666261681</v>
      </c>
      <c r="AQ109" s="391">
        <f>IF('TABELLA FB2'!D109&lt;5000,'TABELLA FB4'!$AO$4,IF('TABELLA FB2'!D109&lt;50000,'TABELLA FB4'!$AO$6,IF('TABELLA FB2'!D109&lt;100000,'TABELLA FB4'!$AO$7,$AO$8)))</f>
        <v>1.5</v>
      </c>
      <c r="AR109" s="337">
        <f t="shared" si="43"/>
        <v>34.423497134398318</v>
      </c>
      <c r="AS109" s="391">
        <f>IF('TABELLA FB2'!E109&lt;5000,'TABELLA FB4'!$AO$4,IF('TABELLA FB2'!E109&lt;50000,'TABELLA FB4'!$AO$6,IF('TABELLA FB2'!E109&lt;100000,'TABELLA FB4'!$AO$7,$AO$8)))</f>
        <v>1.5</v>
      </c>
      <c r="AT109" s="337">
        <f t="shared" si="44"/>
        <v>35.98453528123332</v>
      </c>
      <c r="AU109" s="391">
        <f>IF('TABELLA FB2'!F109&lt;5000,'TABELLA FB4'!$AO$4,IF('TABELLA FB2'!F109&lt;50000,'TABELLA FB4'!$AO$6,IF('TABELLA FB2'!F109&lt;100000,'TABELLA FB4'!$AO$7,$AO$8)))</f>
        <v>1.5</v>
      </c>
      <c r="AV109" s="337">
        <f t="shared" si="45"/>
        <v>37.404070287074916</v>
      </c>
      <c r="AW109" s="129"/>
      <c r="AX109" s="402">
        <f t="shared" si="46"/>
        <v>557438.97600000002</v>
      </c>
      <c r="AY109" s="89">
        <f t="shared" si="47"/>
        <v>557438.97600000002</v>
      </c>
      <c r="AZ109" s="89">
        <f t="shared" si="48"/>
        <v>557438.97600000002</v>
      </c>
      <c r="BA109" s="89">
        <f t="shared" si="49"/>
        <v>557438.97600000002</v>
      </c>
      <c r="BB109" s="89">
        <f t="shared" si="50"/>
        <v>557438.97600000002</v>
      </c>
      <c r="BC109" s="450"/>
      <c r="BD109" s="401">
        <f t="shared" si="51"/>
        <v>0.28056823947234905</v>
      </c>
      <c r="BE109" s="392">
        <f t="shared" si="52"/>
        <v>32.791528905734033</v>
      </c>
      <c r="BF109" s="392">
        <f t="shared" si="53"/>
        <v>34.704065373870669</v>
      </c>
      <c r="BG109" s="392">
        <f t="shared" si="54"/>
        <v>36.265103520705672</v>
      </c>
      <c r="BH109" s="392">
        <f t="shared" si="55"/>
        <v>37.684638526547268</v>
      </c>
      <c r="BI109" s="55"/>
      <c r="BJ109" s="338">
        <f t="shared" si="56"/>
        <v>17.67627397260274</v>
      </c>
      <c r="BK109" s="338">
        <f t="shared" si="57"/>
        <v>4.3909084033960291</v>
      </c>
      <c r="BL109" s="338" t="str">
        <f t="shared" si="58"/>
        <v>20% Fab civile</v>
      </c>
      <c r="BM109" s="388"/>
      <c r="BN109" s="401">
        <f t="shared" si="59"/>
        <v>5.6113647894469813E-2</v>
      </c>
      <c r="BO109" s="392">
        <f t="shared" si="60"/>
        <v>4.3909084033960282</v>
      </c>
      <c r="BP109" s="392">
        <f t="shared" si="61"/>
        <v>4.6459132658142455</v>
      </c>
      <c r="BQ109" s="392">
        <f t="shared" si="62"/>
        <v>4.8540516853922453</v>
      </c>
      <c r="BR109" s="392">
        <f t="shared" si="63"/>
        <v>5.0433230195044585</v>
      </c>
      <c r="BS109" s="129"/>
      <c r="BT109" s="129"/>
      <c r="BU109" s="340"/>
      <c r="BV109" s="335"/>
    </row>
    <row r="110" spans="1:74" s="8" customFormat="1">
      <c r="A110" s="78" t="str">
        <f>+'TABELLA FB2'!A110</f>
        <v>Marzio</v>
      </c>
      <c r="B110" s="349">
        <f>'TABELLA FB2'!B110*'TABELLA FB3'!D110*365/1000</f>
        <v>0</v>
      </c>
      <c r="C110" s="79">
        <f>'TABELLA FB2'!C110*'TABELLA FB3'!E110*365/1000</f>
        <v>28409.012195778141</v>
      </c>
      <c r="D110" s="79">
        <f>'TABELLA FB2'!D110*'TABELLA FB3'!F110*365/1000</f>
        <v>29456.035922376632</v>
      </c>
      <c r="E110" s="79">
        <f>'TABELLA FB2'!E110*'TABELLA FB3'!G110*365/1000</f>
        <v>30357.089392440197</v>
      </c>
      <c r="F110" s="80">
        <f>'TABELLA FB2'!F110*'TABELLA FB3'!H110*365/1000</f>
        <v>31199.478798835062</v>
      </c>
      <c r="G110" s="349">
        <f>+$G$5*'TABELLA FB2'!G110*365/1000</f>
        <v>1533</v>
      </c>
      <c r="H110" s="79">
        <f>+$H$5*'TABELLA FB2'!H110*365/1000</f>
        <v>1595.2753002244656</v>
      </c>
      <c r="I110" s="79">
        <f>+$I$5*'TABELLA FB2'!I110*365/1000</f>
        <v>1616.7598664161601</v>
      </c>
      <c r="J110" s="79">
        <f>+$J$5*'TABELLA FB2'!J110*365/1000</f>
        <v>1629.4614159177477</v>
      </c>
      <c r="K110" s="80">
        <f>+$K$5*'TABELLA FB2'!K110*365/1000</f>
        <v>1638.5337786438567</v>
      </c>
      <c r="L110" s="349">
        <f>+$L$5*'TABELLA FB2'!L110/1000</f>
        <v>0</v>
      </c>
      <c r="M110" s="79">
        <f>+$M$5*'TABELLA FB2'!M110/1000</f>
        <v>5891.8149999999996</v>
      </c>
      <c r="N110" s="79">
        <f>+$N$5*'TABELLA FB2'!N110/1000</f>
        <v>6180.1649999999991</v>
      </c>
      <c r="O110" s="79">
        <f>+$O$5*'TABELLA FB2'!O110/1000</f>
        <v>6468.5150000000003</v>
      </c>
      <c r="P110" s="80">
        <f>+$P$5*'TABELLA FB2'!P110/1000</f>
        <v>6756.8649999999989</v>
      </c>
      <c r="Q110" s="349">
        <f>+$Q$5*'TABELLA FB2'!Q110*200/1000</f>
        <v>304</v>
      </c>
      <c r="R110" s="79">
        <f>+$R$5*'TABELLA FB2'!R110*200/1000</f>
        <v>304</v>
      </c>
      <c r="S110" s="79">
        <f>+$S$5*'TABELLA FB2'!S110*200/1000</f>
        <v>304</v>
      </c>
      <c r="T110" s="79">
        <f>+$T$5*'TABELLA FB2'!T110*200/1000</f>
        <v>304</v>
      </c>
      <c r="U110" s="80">
        <f>+$U$5*'TABELLA FB2'!U110*200/1000</f>
        <v>304</v>
      </c>
      <c r="V110" s="349">
        <f>+$V$5*('TABELLA FB2'!V110/10^4)*240</f>
        <v>0</v>
      </c>
      <c r="W110" s="79">
        <f>+$W$5*('TABELLA FB2'!W110/10^4)*240</f>
        <v>0</v>
      </c>
      <c r="X110" s="82">
        <f>+W110+$X$6*(('TABELLA FB2'!X110-'TABELLA FB2'!W110)/10^4)*240</f>
        <v>0</v>
      </c>
      <c r="Y110" s="79">
        <f t="shared" si="64"/>
        <v>0</v>
      </c>
      <c r="Z110" s="80">
        <f t="shared" si="64"/>
        <v>0</v>
      </c>
      <c r="AA110" s="349">
        <f>+$AA$5*('TABELLA FB2'!AA110/10^4)*240</f>
        <v>0</v>
      </c>
      <c r="AB110" s="79">
        <f t="shared" si="65"/>
        <v>0</v>
      </c>
      <c r="AC110" s="79">
        <f t="shared" si="65"/>
        <v>0</v>
      </c>
      <c r="AD110" s="79">
        <f t="shared" si="65"/>
        <v>0</v>
      </c>
      <c r="AE110" s="80">
        <f t="shared" si="65"/>
        <v>0</v>
      </c>
      <c r="AF110" s="479"/>
      <c r="AG110" s="349">
        <f t="shared" si="36"/>
        <v>1837</v>
      </c>
      <c r="AH110" s="89">
        <f t="shared" si="37"/>
        <v>36200.102496002604</v>
      </c>
      <c r="AI110" s="89">
        <f t="shared" si="38"/>
        <v>37556.960788792792</v>
      </c>
      <c r="AJ110" s="89">
        <f t="shared" si="39"/>
        <v>38759.065808357947</v>
      </c>
      <c r="AK110" s="89">
        <f t="shared" si="40"/>
        <v>39898.877577478917</v>
      </c>
      <c r="AL110" s="389"/>
      <c r="AM110" s="336">
        <f>IF('TABELLA FB2'!B110&lt;5000,'TABELLA FB4'!$AO$4,IF('TABELLA FB2'!B110&lt;50000,'TABELLA FB4'!$AO$6,IF('TABELLA FB2'!B110&lt;100000,'TABELLA FB4'!$AO$8)))</f>
        <v>1.5</v>
      </c>
      <c r="AN110" s="401">
        <f t="shared" si="41"/>
        <v>7.2916666666666657E-2</v>
      </c>
      <c r="AO110" s="391">
        <f>IF('TABELLA FB2'!C110&lt;5000,'TABELLA FB4'!$AO$4,IF('TABELLA FB2'!C110&lt;50000,'TABELLA FB4'!$AO$6,IF('TABELLA FB2'!C110&lt;100000,'TABELLA FB4'!$AO$7,$AO$8)))</f>
        <v>1.5</v>
      </c>
      <c r="AP110" s="337">
        <f t="shared" si="42"/>
        <v>1.7073869147642029</v>
      </c>
      <c r="AQ110" s="391">
        <f>IF('TABELLA FB2'!D110&lt;5000,'TABELLA FB4'!$AO$4,IF('TABELLA FB2'!D110&lt;50000,'TABELLA FB4'!$AO$6,IF('TABELLA FB2'!D110&lt;100000,'TABELLA FB4'!$AO$7,$AO$8)))</f>
        <v>1.5</v>
      </c>
      <c r="AR110" s="337">
        <f t="shared" si="43"/>
        <v>1.7719254560879372</v>
      </c>
      <c r="AS110" s="391">
        <f>IF('TABELLA FB2'!E110&lt;5000,'TABELLA FB4'!$AO$4,IF('TABELLA FB2'!E110&lt;50000,'TABELLA FB4'!$AO$6,IF('TABELLA FB2'!E110&lt;100000,'TABELLA FB4'!$AO$7,$AO$8)))</f>
        <v>1.5</v>
      </c>
      <c r="AT110" s="337">
        <f t="shared" si="44"/>
        <v>1.8291032062575125</v>
      </c>
      <c r="AU110" s="391">
        <f>IF('TABELLA FB2'!F110&lt;5000,'TABELLA FB4'!$AO$4,IF('TABELLA FB2'!F110&lt;50000,'TABELLA FB4'!$AO$6,IF('TABELLA FB2'!F110&lt;100000,'TABELLA FB4'!$AO$7,$AO$8)))</f>
        <v>1.5</v>
      </c>
      <c r="AV110" s="337">
        <f t="shared" si="45"/>
        <v>1.8833179974067216</v>
      </c>
      <c r="AW110" s="129"/>
      <c r="AX110" s="402">
        <f t="shared" si="46"/>
        <v>0</v>
      </c>
      <c r="AY110" s="89">
        <f t="shared" si="47"/>
        <v>0</v>
      </c>
      <c r="AZ110" s="89">
        <f t="shared" si="48"/>
        <v>0</v>
      </c>
      <c r="BA110" s="89">
        <f t="shared" si="49"/>
        <v>0</v>
      </c>
      <c r="BB110" s="89">
        <f t="shared" si="50"/>
        <v>0</v>
      </c>
      <c r="BC110" s="450"/>
      <c r="BD110" s="401">
        <f t="shared" si="51"/>
        <v>8.2556443429731091E-2</v>
      </c>
      <c r="BE110" s="392">
        <f t="shared" si="52"/>
        <v>1.7170266915272674</v>
      </c>
      <c r="BF110" s="392">
        <f t="shared" si="53"/>
        <v>1.7815652328510017</v>
      </c>
      <c r="BG110" s="392">
        <f t="shared" si="54"/>
        <v>1.838742983020577</v>
      </c>
      <c r="BH110" s="392">
        <f t="shared" si="55"/>
        <v>1.8929577741697861</v>
      </c>
      <c r="BI110" s="55"/>
      <c r="BJ110" s="338">
        <f t="shared" si="56"/>
        <v>0</v>
      </c>
      <c r="BK110" s="338">
        <f t="shared" si="57"/>
        <v>0.22957954398783997</v>
      </c>
      <c r="BL110" s="338" t="str">
        <f t="shared" si="58"/>
        <v/>
      </c>
      <c r="BM110" s="388"/>
      <c r="BN110" s="401">
        <f t="shared" si="59"/>
        <v>0</v>
      </c>
      <c r="BO110" s="392">
        <f t="shared" si="60"/>
        <v>0</v>
      </c>
      <c r="BP110" s="392">
        <f t="shared" si="61"/>
        <v>0</v>
      </c>
      <c r="BQ110" s="392">
        <f t="shared" si="62"/>
        <v>0</v>
      </c>
      <c r="BR110" s="392">
        <f t="shared" si="63"/>
        <v>0</v>
      </c>
      <c r="BS110" s="129"/>
      <c r="BT110" s="129"/>
      <c r="BU110" s="340"/>
      <c r="BV110" s="335"/>
    </row>
    <row r="111" spans="1:74" s="8" customFormat="1">
      <c r="A111" s="78" t="str">
        <f>+'TABELLA FB2'!A111</f>
        <v>Masciago Primo</v>
      </c>
      <c r="B111" s="349">
        <f>'TABELLA FB2'!B111*'TABELLA FB3'!D111*365/1000</f>
        <v>0</v>
      </c>
      <c r="C111" s="79">
        <f>'TABELLA FB2'!C111*'TABELLA FB3'!E111*365/1000</f>
        <v>28040.708358150092</v>
      </c>
      <c r="D111" s="79">
        <f>'TABELLA FB2'!D111*'TABELLA FB3'!F111*365/1000</f>
        <v>29276.384884765597</v>
      </c>
      <c r="E111" s="79">
        <f>'TABELLA FB2'!E111*'TABELLA FB3'!G111*365/1000</f>
        <v>30294.527922903235</v>
      </c>
      <c r="F111" s="80">
        <f>'TABELLA FB2'!F111*'TABELLA FB3'!H111*365/1000</f>
        <v>31224.88058670361</v>
      </c>
      <c r="G111" s="349">
        <f>+$G$5*'TABELLA FB2'!G111*365/1000</f>
        <v>0</v>
      </c>
      <c r="H111" s="79">
        <f>+$H$5*'TABELLA FB2'!H111*365/1000</f>
        <v>0</v>
      </c>
      <c r="I111" s="79">
        <f>+$I$5*'TABELLA FB2'!I111*365/1000</f>
        <v>0</v>
      </c>
      <c r="J111" s="79">
        <f>+$J$5*'TABELLA FB2'!J111*365/1000</f>
        <v>0</v>
      </c>
      <c r="K111" s="80">
        <f>+$K$5*'TABELLA FB2'!K111*365/1000</f>
        <v>0</v>
      </c>
      <c r="L111" s="349">
        <f>+$L$5*'TABELLA FB2'!L111/1000</f>
        <v>0</v>
      </c>
      <c r="M111" s="79">
        <f>+$M$5*'TABELLA FB2'!M111/1000</f>
        <v>1310.33</v>
      </c>
      <c r="N111" s="79">
        <f>+$N$5*'TABELLA FB2'!N111/1000</f>
        <v>1339.53</v>
      </c>
      <c r="O111" s="79">
        <f>+$O$5*'TABELLA FB2'!O111/1000</f>
        <v>1368.73</v>
      </c>
      <c r="P111" s="80">
        <f>+$P$5*'TABELLA FB2'!P111/1000</f>
        <v>1397.93</v>
      </c>
      <c r="Q111" s="349">
        <f>+$Q$5*'TABELLA FB2'!Q111*200/1000</f>
        <v>400</v>
      </c>
      <c r="R111" s="79">
        <f>+$R$5*'TABELLA FB2'!R111*200/1000</f>
        <v>400</v>
      </c>
      <c r="S111" s="79">
        <f>+$S$5*'TABELLA FB2'!S111*200/1000</f>
        <v>400</v>
      </c>
      <c r="T111" s="79">
        <f>+$T$5*'TABELLA FB2'!T111*200/1000</f>
        <v>400</v>
      </c>
      <c r="U111" s="80">
        <f>+$U$5*'TABELLA FB2'!U111*200/1000</f>
        <v>400</v>
      </c>
      <c r="V111" s="349">
        <f>+$V$5*('TABELLA FB2'!V111/10^4)*240</f>
        <v>9162.7199999999993</v>
      </c>
      <c r="W111" s="79">
        <f>+$W$5*('TABELLA FB2'!W111/10^4)*240</f>
        <v>9162.7199999999993</v>
      </c>
      <c r="X111" s="82">
        <f>+W111+$X$6*(('TABELLA FB2'!X111-'TABELLA FB2'!W111)/10^4)*240</f>
        <v>9162.7199999999993</v>
      </c>
      <c r="Y111" s="79">
        <f t="shared" si="64"/>
        <v>9162.7199999999993</v>
      </c>
      <c r="Z111" s="80">
        <f t="shared" si="64"/>
        <v>9162.7199999999993</v>
      </c>
      <c r="AA111" s="349">
        <f>+$AA$5*('TABELLA FB2'!AA111/10^4)*240</f>
        <v>0</v>
      </c>
      <c r="AB111" s="79">
        <f t="shared" si="65"/>
        <v>0</v>
      </c>
      <c r="AC111" s="79">
        <f t="shared" si="65"/>
        <v>0</v>
      </c>
      <c r="AD111" s="79">
        <f t="shared" si="65"/>
        <v>0</v>
      </c>
      <c r="AE111" s="80">
        <f t="shared" si="65"/>
        <v>0</v>
      </c>
      <c r="AF111" s="479"/>
      <c r="AG111" s="349">
        <f t="shared" si="36"/>
        <v>400</v>
      </c>
      <c r="AH111" s="89">
        <f t="shared" si="37"/>
        <v>29751.038358150094</v>
      </c>
      <c r="AI111" s="89">
        <f t="shared" si="38"/>
        <v>31015.914884765596</v>
      </c>
      <c r="AJ111" s="89">
        <f t="shared" si="39"/>
        <v>32063.257922903234</v>
      </c>
      <c r="AK111" s="89">
        <f t="shared" si="40"/>
        <v>33022.810586703607</v>
      </c>
      <c r="AL111" s="389"/>
      <c r="AM111" s="336">
        <f>IF('TABELLA FB2'!B111&lt;5000,'TABELLA FB4'!$AO$4,IF('TABELLA FB2'!B111&lt;50000,'TABELLA FB4'!$AO$6,IF('TABELLA FB2'!B111&lt;100000,'TABELLA FB4'!$AO$8)))</f>
        <v>1.5</v>
      </c>
      <c r="AN111" s="401">
        <f t="shared" si="41"/>
        <v>0</v>
      </c>
      <c r="AO111" s="391">
        <f>IF('TABELLA FB2'!C111&lt;5000,'TABELLA FB4'!$AO$4,IF('TABELLA FB2'!C111&lt;50000,'TABELLA FB4'!$AO$6,IF('TABELLA FB2'!C111&lt;100000,'TABELLA FB4'!$AO$7,$AO$8)))</f>
        <v>1.5</v>
      </c>
      <c r="AP111" s="337">
        <f t="shared" si="42"/>
        <v>1.3960729812666519</v>
      </c>
      <c r="AQ111" s="391">
        <f>IF('TABELLA FB2'!D111&lt;5000,'TABELLA FB4'!$AO$4,IF('TABELLA FB2'!D111&lt;50000,'TABELLA FB4'!$AO$6,IF('TABELLA FB2'!D111&lt;100000,'TABELLA FB4'!$AO$7,$AO$8)))</f>
        <v>1.5</v>
      </c>
      <c r="AR111" s="337">
        <f t="shared" si="43"/>
        <v>1.4562364385828381</v>
      </c>
      <c r="AS111" s="391">
        <f>IF('TABELLA FB2'!E111&lt;5000,'TABELLA FB4'!$AO$4,IF('TABELLA FB2'!E111&lt;50000,'TABELLA FB4'!$AO$6,IF('TABELLA FB2'!E111&lt;100000,'TABELLA FB4'!$AO$7,$AO$8)))</f>
        <v>1.5</v>
      </c>
      <c r="AT111" s="337">
        <f t="shared" si="44"/>
        <v>1.5060529833953211</v>
      </c>
      <c r="AU111" s="391">
        <f>IF('TABELLA FB2'!F111&lt;5000,'TABELLA FB4'!$AO$4,IF('TABELLA FB2'!F111&lt;50000,'TABELLA FB4'!$AO$6,IF('TABELLA FB2'!F111&lt;100000,'TABELLA FB4'!$AO$7,$AO$8)))</f>
        <v>1.5</v>
      </c>
      <c r="AV111" s="337">
        <f t="shared" si="45"/>
        <v>1.5516938064451866</v>
      </c>
      <c r="AW111" s="129"/>
      <c r="AX111" s="402">
        <f t="shared" si="46"/>
        <v>9162.7199999999993</v>
      </c>
      <c r="AY111" s="89">
        <f t="shared" si="47"/>
        <v>9162.7199999999993</v>
      </c>
      <c r="AZ111" s="89">
        <f t="shared" si="48"/>
        <v>9162.7199999999993</v>
      </c>
      <c r="BA111" s="89">
        <f t="shared" si="49"/>
        <v>9162.7199999999993</v>
      </c>
      <c r="BB111" s="89">
        <f t="shared" si="50"/>
        <v>9162.7199999999993</v>
      </c>
      <c r="BC111" s="450"/>
      <c r="BD111" s="401">
        <f t="shared" si="51"/>
        <v>1.2683916793505834E-2</v>
      </c>
      <c r="BE111" s="392">
        <f t="shared" si="52"/>
        <v>1.4087568980601577</v>
      </c>
      <c r="BF111" s="392">
        <f t="shared" si="53"/>
        <v>1.4689203553763439</v>
      </c>
      <c r="BG111" s="392">
        <f t="shared" si="54"/>
        <v>1.5187369001888269</v>
      </c>
      <c r="BH111" s="392">
        <f t="shared" si="55"/>
        <v>1.5643777232386924</v>
      </c>
      <c r="BI111" s="55"/>
      <c r="BJ111" s="338">
        <f t="shared" si="56"/>
        <v>0.29054794520547944</v>
      </c>
      <c r="BK111" s="338">
        <f t="shared" si="57"/>
        <v>0.18867984752758812</v>
      </c>
      <c r="BL111" s="338" t="str">
        <f t="shared" si="58"/>
        <v>20% Fab civile</v>
      </c>
      <c r="BM111" s="388"/>
      <c r="BN111" s="401">
        <f t="shared" si="59"/>
        <v>2.5367833587011668E-3</v>
      </c>
      <c r="BO111" s="392">
        <f t="shared" si="60"/>
        <v>0.1886798475275881</v>
      </c>
      <c r="BP111" s="392">
        <f t="shared" si="61"/>
        <v>0.19670164183641295</v>
      </c>
      <c r="BQ111" s="392">
        <f t="shared" si="62"/>
        <v>0.20334384781141066</v>
      </c>
      <c r="BR111" s="392">
        <f t="shared" si="63"/>
        <v>0.20942929088472606</v>
      </c>
      <c r="BS111" s="129"/>
      <c r="BT111" s="129"/>
      <c r="BU111" s="340"/>
      <c r="BV111" s="335"/>
    </row>
    <row r="112" spans="1:74" s="8" customFormat="1">
      <c r="A112" s="78" t="str">
        <f>+'TABELLA FB2'!A112</f>
        <v>Mercallo</v>
      </c>
      <c r="B112" s="349">
        <f>'TABELLA FB2'!B112*'TABELLA FB3'!D112*365/1000</f>
        <v>0</v>
      </c>
      <c r="C112" s="79">
        <f>'TABELLA FB2'!C112*'TABELLA FB3'!E112*365/1000</f>
        <v>173332.21408366988</v>
      </c>
      <c r="D112" s="79">
        <f>'TABELLA FB2'!D112*'TABELLA FB3'!F112*365/1000</f>
        <v>181498.09794204662</v>
      </c>
      <c r="E112" s="79">
        <f>'TABELLA FB2'!E112*'TABELLA FB3'!G112*365/1000</f>
        <v>188130.15039207207</v>
      </c>
      <c r="F112" s="80">
        <f>'TABELLA FB2'!F112*'TABELLA FB3'!H112*365/1000</f>
        <v>194142.10859811405</v>
      </c>
      <c r="G112" s="349">
        <f>+$G$5*'TABELLA FB2'!G112*365/1000</f>
        <v>0</v>
      </c>
      <c r="H112" s="79">
        <f>+$H$5*'TABELLA FB2'!H112*365/1000</f>
        <v>0</v>
      </c>
      <c r="I112" s="79">
        <f>+$I$5*'TABELLA FB2'!I112*365/1000</f>
        <v>0</v>
      </c>
      <c r="J112" s="79">
        <f>+$J$5*'TABELLA FB2'!J112*365/1000</f>
        <v>0</v>
      </c>
      <c r="K112" s="80">
        <f>+$K$5*'TABELLA FB2'!K112*365/1000</f>
        <v>0</v>
      </c>
      <c r="L112" s="349">
        <f>+$L$5*'TABELLA FB2'!L112/1000</f>
        <v>0</v>
      </c>
      <c r="M112" s="79">
        <f>+$M$5*'TABELLA FB2'!M112/1000</f>
        <v>1422.9949999999999</v>
      </c>
      <c r="N112" s="79">
        <f>+$N$5*'TABELLA FB2'!N112/1000</f>
        <v>1430.2950000000001</v>
      </c>
      <c r="O112" s="79">
        <f>+$O$5*'TABELLA FB2'!O112/1000</f>
        <v>1437.595</v>
      </c>
      <c r="P112" s="80">
        <f>+$P$5*'TABELLA FB2'!P112/1000</f>
        <v>1444.895</v>
      </c>
      <c r="Q112" s="349">
        <f>+$Q$5*'TABELLA FB2'!Q112*200/1000</f>
        <v>2048</v>
      </c>
      <c r="R112" s="79">
        <f>+$R$5*'TABELLA FB2'!R112*200/1000</f>
        <v>2048</v>
      </c>
      <c r="S112" s="79">
        <f>+$S$5*'TABELLA FB2'!S112*200/1000</f>
        <v>2048</v>
      </c>
      <c r="T112" s="79">
        <f>+$T$5*'TABELLA FB2'!T112*200/1000</f>
        <v>2048</v>
      </c>
      <c r="U112" s="80">
        <f>+$U$5*'TABELLA FB2'!U112*200/1000</f>
        <v>2048</v>
      </c>
      <c r="V112" s="349">
        <f>+$V$5*('TABELLA FB2'!V112/10^4)*240</f>
        <v>39584.159999999996</v>
      </c>
      <c r="W112" s="79">
        <f>+$W$5*('TABELLA FB2'!W112/10^4)*240</f>
        <v>39584.159999999996</v>
      </c>
      <c r="X112" s="82">
        <f>+W112+$X$6*(('TABELLA FB2'!X112-'TABELLA FB2'!W112)/10^4)*240</f>
        <v>39584.159999999996</v>
      </c>
      <c r="Y112" s="79">
        <f t="shared" ref="Y112:Z131" si="66">+X112</f>
        <v>39584.159999999996</v>
      </c>
      <c r="Z112" s="80">
        <f t="shared" si="66"/>
        <v>39584.159999999996</v>
      </c>
      <c r="AA112" s="349">
        <f>+$AA$5*('TABELLA FB2'!AA112/10^4)*240</f>
        <v>17985.888000000003</v>
      </c>
      <c r="AB112" s="79">
        <f t="shared" ref="AB112:AE131" si="67">+AA112</f>
        <v>17985.888000000003</v>
      </c>
      <c r="AC112" s="79">
        <f t="shared" si="67"/>
        <v>17985.888000000003</v>
      </c>
      <c r="AD112" s="79">
        <f t="shared" si="67"/>
        <v>17985.888000000003</v>
      </c>
      <c r="AE112" s="80">
        <f t="shared" si="67"/>
        <v>17985.888000000003</v>
      </c>
      <c r="AF112" s="479"/>
      <c r="AG112" s="349">
        <f t="shared" si="36"/>
        <v>2048</v>
      </c>
      <c r="AH112" s="89">
        <f t="shared" si="37"/>
        <v>176803.20908366988</v>
      </c>
      <c r="AI112" s="89">
        <f t="shared" si="38"/>
        <v>184976.39294204663</v>
      </c>
      <c r="AJ112" s="89">
        <f t="shared" si="39"/>
        <v>191615.74539207207</v>
      </c>
      <c r="AK112" s="89">
        <f t="shared" si="40"/>
        <v>197635.00359811404</v>
      </c>
      <c r="AL112" s="389"/>
      <c r="AM112" s="336">
        <f>IF('TABELLA FB2'!B112&lt;5000,'TABELLA FB4'!$AO$4,IF('TABELLA FB2'!B112&lt;50000,'TABELLA FB4'!$AO$6,IF('TABELLA FB2'!B112&lt;100000,'TABELLA FB4'!$AO$8)))</f>
        <v>1.5</v>
      </c>
      <c r="AN112" s="401">
        <f t="shared" si="41"/>
        <v>0</v>
      </c>
      <c r="AO112" s="391">
        <f>IF('TABELLA FB2'!C112&lt;5000,'TABELLA FB4'!$AO$4,IF('TABELLA FB2'!C112&lt;50000,'TABELLA FB4'!$AO$6,IF('TABELLA FB2'!C112&lt;100000,'TABELLA FB4'!$AO$7,$AO$8)))</f>
        <v>1.5</v>
      </c>
      <c r="AP112" s="337">
        <f t="shared" si="42"/>
        <v>8.3121769921836872</v>
      </c>
      <c r="AQ112" s="391">
        <f>IF('TABELLA FB2'!D112&lt;5000,'TABELLA FB4'!$AO$4,IF('TABELLA FB2'!D112&lt;50000,'TABELLA FB4'!$AO$6,IF('TABELLA FB2'!D112&lt;100000,'TABELLA FB4'!$AO$7,$AO$8)))</f>
        <v>1.5</v>
      </c>
      <c r="AR112" s="337">
        <f t="shared" si="43"/>
        <v>8.7009319321749725</v>
      </c>
      <c r="AS112" s="391">
        <f>IF('TABELLA FB2'!E112&lt;5000,'TABELLA FB4'!$AO$4,IF('TABELLA FB2'!E112&lt;50000,'TABELLA FB4'!$AO$6,IF('TABELLA FB2'!E112&lt;100000,'TABELLA FB4'!$AO$7,$AO$8)))</f>
        <v>1.5</v>
      </c>
      <c r="AT112" s="337">
        <f t="shared" si="44"/>
        <v>9.0167306598207801</v>
      </c>
      <c r="AU112" s="391">
        <f>IF('TABELLA FB2'!F112&lt;5000,'TABELLA FB4'!$AO$4,IF('TABELLA FB2'!F112&lt;50000,'TABELLA FB4'!$AO$6,IF('TABELLA FB2'!F112&lt;100000,'TABELLA FB4'!$AO$7,$AO$8)))</f>
        <v>1.5</v>
      </c>
      <c r="AV112" s="337">
        <f t="shared" si="45"/>
        <v>9.303034798236018</v>
      </c>
      <c r="AW112" s="129"/>
      <c r="AX112" s="402">
        <f t="shared" si="46"/>
        <v>57570.047999999995</v>
      </c>
      <c r="AY112" s="89">
        <f t="shared" si="47"/>
        <v>57570.047999999995</v>
      </c>
      <c r="AZ112" s="89">
        <f t="shared" si="48"/>
        <v>57570.047999999995</v>
      </c>
      <c r="BA112" s="89">
        <f t="shared" si="49"/>
        <v>57570.047999999995</v>
      </c>
      <c r="BB112" s="89">
        <f t="shared" si="50"/>
        <v>57570.047999999995</v>
      </c>
      <c r="BC112" s="450"/>
      <c r="BD112" s="401">
        <f t="shared" si="51"/>
        <v>6.494165398274987E-2</v>
      </c>
      <c r="BE112" s="392">
        <f t="shared" si="52"/>
        <v>8.3771186461664371</v>
      </c>
      <c r="BF112" s="392">
        <f t="shared" si="53"/>
        <v>8.7658735861577224</v>
      </c>
      <c r="BG112" s="392">
        <f t="shared" si="54"/>
        <v>9.08167231380353</v>
      </c>
      <c r="BH112" s="392">
        <f t="shared" si="55"/>
        <v>9.3679764522187678</v>
      </c>
      <c r="BI112" s="55"/>
      <c r="BJ112" s="338">
        <f t="shared" si="56"/>
        <v>1.8255342465753421</v>
      </c>
      <c r="BK112" s="338">
        <f t="shared" si="57"/>
        <v>1.1212785964210419</v>
      </c>
      <c r="BL112" s="338" t="str">
        <f t="shared" si="58"/>
        <v>20% Fab civile</v>
      </c>
      <c r="BM112" s="388"/>
      <c r="BN112" s="401">
        <f t="shared" si="59"/>
        <v>1.2988330796549975E-2</v>
      </c>
      <c r="BO112" s="392">
        <f t="shared" si="60"/>
        <v>1.1212785964210419</v>
      </c>
      <c r="BP112" s="392">
        <f t="shared" si="61"/>
        <v>1.1731125884198794</v>
      </c>
      <c r="BQ112" s="392">
        <f t="shared" si="62"/>
        <v>1.2152190854393206</v>
      </c>
      <c r="BR112" s="392">
        <f t="shared" si="63"/>
        <v>1.2533929705613522</v>
      </c>
      <c r="BS112" s="129"/>
      <c r="BT112" s="129"/>
      <c r="BU112" s="340"/>
      <c r="BV112" s="335"/>
    </row>
    <row r="113" spans="1:74" s="8" customFormat="1">
      <c r="A113" s="78" t="str">
        <f>+'TABELLA FB2'!A113</f>
        <v>Mesenzana</v>
      </c>
      <c r="B113" s="349">
        <f>'TABELLA FB2'!B113*'TABELLA FB3'!D113*365/1000</f>
        <v>0</v>
      </c>
      <c r="C113" s="79">
        <f>'TABELLA FB2'!C113*'TABELLA FB3'!E113*365/1000</f>
        <v>132135.07996904157</v>
      </c>
      <c r="D113" s="79">
        <f>'TABELLA FB2'!D113*'TABELLA FB3'!F113*365/1000</f>
        <v>138917.48092022902</v>
      </c>
      <c r="E113" s="79">
        <f>'TABELLA FB2'!E113*'TABELLA FB3'!G113*365/1000</f>
        <v>144332.63928327739</v>
      </c>
      <c r="F113" s="80">
        <f>'TABELLA FB2'!F113*'TABELLA FB3'!H113*365/1000</f>
        <v>149193.71817579781</v>
      </c>
      <c r="G113" s="349">
        <f>+$G$5*'TABELLA FB2'!G113*365/1000</f>
        <v>0</v>
      </c>
      <c r="H113" s="79">
        <f>+$H$5*'TABELLA FB2'!H113*365/1000</f>
        <v>0</v>
      </c>
      <c r="I113" s="79">
        <f>+$I$5*'TABELLA FB2'!I113*365/1000</f>
        <v>0</v>
      </c>
      <c r="J113" s="79">
        <f>+$J$5*'TABELLA FB2'!J113*365/1000</f>
        <v>0</v>
      </c>
      <c r="K113" s="80">
        <f>+$K$5*'TABELLA FB2'!K113*365/1000</f>
        <v>0</v>
      </c>
      <c r="L113" s="349">
        <f>+$L$5*'TABELLA FB2'!L113/1000</f>
        <v>0</v>
      </c>
      <c r="M113" s="79">
        <f>+$M$5*'TABELLA FB2'!M113/1000</f>
        <v>969.15</v>
      </c>
      <c r="N113" s="79">
        <f>+$N$5*'TABELLA FB2'!N113/1000</f>
        <v>969.15</v>
      </c>
      <c r="O113" s="79">
        <f>+$O$5*'TABELLA FB2'!O113/1000</f>
        <v>969.15</v>
      </c>
      <c r="P113" s="80">
        <f>+$P$5*'TABELLA FB2'!P113/1000</f>
        <v>969.15</v>
      </c>
      <c r="Q113" s="349">
        <f>+$Q$5*'TABELLA FB2'!Q113*200/1000</f>
        <v>4096</v>
      </c>
      <c r="R113" s="79">
        <f>+$R$5*'TABELLA FB2'!R113*200/1000</f>
        <v>4096</v>
      </c>
      <c r="S113" s="79">
        <f>+$S$5*'TABELLA FB2'!S113*200/1000</f>
        <v>4096</v>
      </c>
      <c r="T113" s="79">
        <f>+$T$5*'TABELLA FB2'!T113*200/1000</f>
        <v>4096</v>
      </c>
      <c r="U113" s="80">
        <f>+$U$5*'TABELLA FB2'!U113*200/1000</f>
        <v>4096</v>
      </c>
      <c r="V113" s="349">
        <f>+$V$5*('TABELLA FB2'!V113/10^4)*240</f>
        <v>49070.879999999997</v>
      </c>
      <c r="W113" s="79">
        <f>+$W$5*('TABELLA FB2'!W113/10^4)*240</f>
        <v>49070.879999999997</v>
      </c>
      <c r="X113" s="82">
        <f>+W113+$X$6*(('TABELLA FB2'!X113-'TABELLA FB2'!W113)/10^4)*240</f>
        <v>49070.879999999997</v>
      </c>
      <c r="Y113" s="79">
        <f t="shared" si="66"/>
        <v>49070.879999999997</v>
      </c>
      <c r="Z113" s="80">
        <f t="shared" si="66"/>
        <v>49070.879999999997</v>
      </c>
      <c r="AA113" s="349">
        <f>+$AA$5*('TABELLA FB2'!AA113/10^4)*240</f>
        <v>0</v>
      </c>
      <c r="AB113" s="79">
        <f t="shared" si="67"/>
        <v>0</v>
      </c>
      <c r="AC113" s="79">
        <f t="shared" si="67"/>
        <v>0</v>
      </c>
      <c r="AD113" s="79">
        <f t="shared" si="67"/>
        <v>0</v>
      </c>
      <c r="AE113" s="80">
        <f t="shared" si="67"/>
        <v>0</v>
      </c>
      <c r="AF113" s="479"/>
      <c r="AG113" s="349">
        <f t="shared" si="36"/>
        <v>4096</v>
      </c>
      <c r="AH113" s="89">
        <f t="shared" si="37"/>
        <v>137200.22996904157</v>
      </c>
      <c r="AI113" s="89">
        <f t="shared" si="38"/>
        <v>143982.63092022901</v>
      </c>
      <c r="AJ113" s="89">
        <f t="shared" si="39"/>
        <v>149397.78928327738</v>
      </c>
      <c r="AK113" s="89">
        <f t="shared" si="40"/>
        <v>154258.8681757978</v>
      </c>
      <c r="AL113" s="389"/>
      <c r="AM113" s="336">
        <f>IF('TABELLA FB2'!B113&lt;5000,'TABELLA FB4'!$AO$4,IF('TABELLA FB2'!B113&lt;50000,'TABELLA FB4'!$AO$6,IF('TABELLA FB2'!B113&lt;100000,'TABELLA FB4'!$AO$8)))</f>
        <v>1.5</v>
      </c>
      <c r="AN113" s="401">
        <f t="shared" si="41"/>
        <v>0</v>
      </c>
      <c r="AO113" s="391">
        <f>IF('TABELLA FB2'!C113&lt;5000,'TABELLA FB4'!$AO$4,IF('TABELLA FB2'!C113&lt;50000,'TABELLA FB4'!$AO$6,IF('TABELLA FB2'!C113&lt;100000,'TABELLA FB4'!$AO$7,$AO$8)))</f>
        <v>1.5</v>
      </c>
      <c r="AP113" s="337">
        <f t="shared" si="42"/>
        <v>6.331061166716208</v>
      </c>
      <c r="AQ113" s="391">
        <f>IF('TABELLA FB2'!D113&lt;5000,'TABELLA FB4'!$AO$4,IF('TABELLA FB2'!D113&lt;50000,'TABELLA FB4'!$AO$6,IF('TABELLA FB2'!D113&lt;100000,'TABELLA FB4'!$AO$7,$AO$8)))</f>
        <v>1.5</v>
      </c>
      <c r="AR113" s="337">
        <f t="shared" si="43"/>
        <v>6.6536639516851697</v>
      </c>
      <c r="AS113" s="391">
        <f>IF('TABELLA FB2'!E113&lt;5000,'TABELLA FB4'!$AO$4,IF('TABELLA FB2'!E113&lt;50000,'TABELLA FB4'!$AO$6,IF('TABELLA FB2'!E113&lt;100000,'TABELLA FB4'!$AO$7,$AO$8)))</f>
        <v>1.5</v>
      </c>
      <c r="AT113" s="337">
        <f t="shared" si="44"/>
        <v>6.9112342695622795</v>
      </c>
      <c r="AU113" s="391">
        <f>IF('TABELLA FB2'!F113&lt;5000,'TABELLA FB4'!$AO$4,IF('TABELLA FB2'!F113&lt;50000,'TABELLA FB4'!$AO$6,IF('TABELLA FB2'!F113&lt;100000,'TABELLA FB4'!$AO$7,$AO$8)))</f>
        <v>1.5</v>
      </c>
      <c r="AV113" s="337">
        <f t="shared" si="45"/>
        <v>7.1424499703100164</v>
      </c>
      <c r="AW113" s="129"/>
      <c r="AX113" s="402">
        <f t="shared" si="46"/>
        <v>49070.879999999997</v>
      </c>
      <c r="AY113" s="89">
        <f t="shared" si="47"/>
        <v>49070.879999999997</v>
      </c>
      <c r="AZ113" s="89">
        <f t="shared" si="48"/>
        <v>49070.879999999997</v>
      </c>
      <c r="BA113" s="89">
        <f t="shared" si="49"/>
        <v>49070.879999999997</v>
      </c>
      <c r="BB113" s="89">
        <f t="shared" si="50"/>
        <v>49070.879999999997</v>
      </c>
      <c r="BC113" s="450"/>
      <c r="BD113" s="401">
        <f t="shared" si="51"/>
        <v>0.12988330796549974</v>
      </c>
      <c r="BE113" s="392">
        <f t="shared" si="52"/>
        <v>6.4609444746817077</v>
      </c>
      <c r="BF113" s="392">
        <f t="shared" si="53"/>
        <v>6.7835472596506694</v>
      </c>
      <c r="BG113" s="392">
        <f t="shared" si="54"/>
        <v>7.0411175775277792</v>
      </c>
      <c r="BH113" s="392">
        <f t="shared" si="55"/>
        <v>7.2723332782755161</v>
      </c>
      <c r="BI113" s="55"/>
      <c r="BJ113" s="338">
        <f t="shared" si="56"/>
        <v>1.5560273972602741</v>
      </c>
      <c r="BK113" s="338">
        <f t="shared" si="57"/>
        <v>0.87011815048859442</v>
      </c>
      <c r="BL113" s="338" t="str">
        <f t="shared" si="58"/>
        <v>20% Fab civile</v>
      </c>
      <c r="BM113" s="388"/>
      <c r="BN113" s="401">
        <f t="shared" si="59"/>
        <v>2.5976661593099949E-2</v>
      </c>
      <c r="BO113" s="392">
        <f t="shared" si="60"/>
        <v>0.87011815048859431</v>
      </c>
      <c r="BP113" s="392">
        <f t="shared" si="61"/>
        <v>0.91313185515112261</v>
      </c>
      <c r="BQ113" s="392">
        <f t="shared" si="62"/>
        <v>0.94747456420140386</v>
      </c>
      <c r="BR113" s="392">
        <f t="shared" si="63"/>
        <v>0.97830332430110223</v>
      </c>
      <c r="BS113" s="129"/>
      <c r="BT113" s="129"/>
      <c r="BU113" s="340"/>
      <c r="BV113" s="335"/>
    </row>
    <row r="114" spans="1:74" s="8" customFormat="1">
      <c r="A114" s="78" t="str">
        <f>+'TABELLA FB2'!A114</f>
        <v>Montegrino Valtravaglia</v>
      </c>
      <c r="B114" s="349">
        <f>'TABELLA FB2'!B114*'TABELLA FB3'!D114*365/1000</f>
        <v>0</v>
      </c>
      <c r="C114" s="79">
        <f>'TABELLA FB2'!C114*'TABELLA FB3'!E114*365/1000</f>
        <v>128642.84956100056</v>
      </c>
      <c r="D114" s="79">
        <f>'TABELLA FB2'!D114*'TABELLA FB3'!F114*365/1000</f>
        <v>135809.64031488958</v>
      </c>
      <c r="E114" s="79">
        <f>'TABELLA FB2'!E114*'TABELLA FB3'!G114*365/1000</f>
        <v>141447.34512624305</v>
      </c>
      <c r="F114" s="80">
        <f>'TABELLA FB2'!F114*'TABELLA FB3'!H114*365/1000</f>
        <v>146463.84026440576</v>
      </c>
      <c r="G114" s="349">
        <f>+$G$5*'TABELLA FB2'!G114*365/1000</f>
        <v>0</v>
      </c>
      <c r="H114" s="79">
        <f>+$H$5*'TABELLA FB2'!H114*365/1000</f>
        <v>0</v>
      </c>
      <c r="I114" s="79">
        <f>+$I$5*'TABELLA FB2'!I114*365/1000</f>
        <v>0</v>
      </c>
      <c r="J114" s="79">
        <f>+$J$5*'TABELLA FB2'!J114*365/1000</f>
        <v>0</v>
      </c>
      <c r="K114" s="80">
        <f>+$K$5*'TABELLA FB2'!K114*365/1000</f>
        <v>0</v>
      </c>
      <c r="L114" s="349">
        <f>+$L$5*'TABELLA FB2'!L114/1000</f>
        <v>0</v>
      </c>
      <c r="M114" s="79">
        <f>+$M$5*'TABELLA FB2'!M114/1000</f>
        <v>7666.28</v>
      </c>
      <c r="N114" s="79">
        <f>+$N$5*'TABELLA FB2'!N114/1000</f>
        <v>7695.48</v>
      </c>
      <c r="O114" s="79">
        <f>+$O$5*'TABELLA FB2'!O114/1000</f>
        <v>7724.68</v>
      </c>
      <c r="P114" s="80">
        <f>+$P$5*'TABELLA FB2'!P114/1000</f>
        <v>7753.88</v>
      </c>
      <c r="Q114" s="349">
        <f>+$Q$5*'TABELLA FB2'!Q114*200/1000</f>
        <v>1040</v>
      </c>
      <c r="R114" s="79">
        <f>+$R$5*'TABELLA FB2'!R114*200/1000</f>
        <v>1040</v>
      </c>
      <c r="S114" s="79">
        <f>+$S$5*'TABELLA FB2'!S114*200/1000</f>
        <v>1040</v>
      </c>
      <c r="T114" s="79">
        <f>+$T$5*'TABELLA FB2'!T114*200/1000</f>
        <v>1040</v>
      </c>
      <c r="U114" s="80">
        <f>+$U$5*'TABELLA FB2'!U114*200/1000</f>
        <v>1040</v>
      </c>
      <c r="V114" s="349">
        <f>+$V$5*('TABELLA FB2'!V114/10^4)*240</f>
        <v>14059.008</v>
      </c>
      <c r="W114" s="79">
        <f>+$W$5*('TABELLA FB2'!W114/10^4)*240</f>
        <v>14059.008</v>
      </c>
      <c r="X114" s="82">
        <f>+W114+$X$6*(('TABELLA FB2'!X114-'TABELLA FB2'!W114)/10^4)*240</f>
        <v>14059.008</v>
      </c>
      <c r="Y114" s="79">
        <f t="shared" si="66"/>
        <v>14059.008</v>
      </c>
      <c r="Z114" s="80">
        <f t="shared" si="66"/>
        <v>14059.008</v>
      </c>
      <c r="AA114" s="349">
        <f>+$AA$5*('TABELLA FB2'!AA114/10^4)*240</f>
        <v>4739.04</v>
      </c>
      <c r="AB114" s="79">
        <f t="shared" si="67"/>
        <v>4739.04</v>
      </c>
      <c r="AC114" s="79">
        <f t="shared" si="67"/>
        <v>4739.04</v>
      </c>
      <c r="AD114" s="79">
        <f t="shared" si="67"/>
        <v>4739.04</v>
      </c>
      <c r="AE114" s="80">
        <f t="shared" si="67"/>
        <v>4739.04</v>
      </c>
      <c r="AF114" s="479"/>
      <c r="AG114" s="349">
        <f t="shared" si="36"/>
        <v>1040</v>
      </c>
      <c r="AH114" s="89">
        <f t="shared" si="37"/>
        <v>137349.12956100056</v>
      </c>
      <c r="AI114" s="89">
        <f t="shared" si="38"/>
        <v>144545.12031488959</v>
      </c>
      <c r="AJ114" s="89">
        <f t="shared" si="39"/>
        <v>150212.02512624304</v>
      </c>
      <c r="AK114" s="89">
        <f t="shared" si="40"/>
        <v>155257.72026440577</v>
      </c>
      <c r="AL114" s="389"/>
      <c r="AM114" s="336">
        <f>IF('TABELLA FB2'!B114&lt;5000,'TABELLA FB4'!$AO$4,IF('TABELLA FB2'!B114&lt;50000,'TABELLA FB4'!$AO$6,IF('TABELLA FB2'!B114&lt;100000,'TABELLA FB4'!$AO$8)))</f>
        <v>1.5</v>
      </c>
      <c r="AN114" s="401">
        <f t="shared" si="41"/>
        <v>0</v>
      </c>
      <c r="AO114" s="391">
        <f>IF('TABELLA FB2'!C114&lt;5000,'TABELLA FB4'!$AO$4,IF('TABELLA FB2'!C114&lt;50000,'TABELLA FB4'!$AO$6,IF('TABELLA FB2'!C114&lt;100000,'TABELLA FB4'!$AO$7,$AO$8)))</f>
        <v>1.5</v>
      </c>
      <c r="AP114" s="337">
        <f t="shared" si="42"/>
        <v>6.4835012158010157</v>
      </c>
      <c r="AQ114" s="391">
        <f>IF('TABELLA FB2'!D114&lt;5000,'TABELLA FB4'!$AO$4,IF('TABELLA FB2'!D114&lt;50000,'TABELLA FB4'!$AO$6,IF('TABELLA FB2'!D114&lt;100000,'TABELLA FB4'!$AO$7,$AO$8)))</f>
        <v>1.5</v>
      </c>
      <c r="AR114" s="337">
        <f t="shared" si="43"/>
        <v>6.8257762706853864</v>
      </c>
      <c r="AS114" s="391">
        <f>IF('TABELLA FB2'!E114&lt;5000,'TABELLA FB4'!$AO$4,IF('TABELLA FB2'!E114&lt;50000,'TABELLA FB4'!$AO$6,IF('TABELLA FB2'!E114&lt;100000,'TABELLA FB4'!$AO$7,$AO$8)))</f>
        <v>1.5</v>
      </c>
      <c r="AT114" s="337">
        <f t="shared" si="44"/>
        <v>7.0953208298251065</v>
      </c>
      <c r="AU114" s="391">
        <f>IF('TABELLA FB2'!F114&lt;5000,'TABELLA FB4'!$AO$4,IF('TABELLA FB2'!F114&lt;50000,'TABELLA FB4'!$AO$6,IF('TABELLA FB2'!F114&lt;100000,'TABELLA FB4'!$AO$7,$AO$8)))</f>
        <v>1.5</v>
      </c>
      <c r="AV114" s="337">
        <f t="shared" si="45"/>
        <v>7.3353177446920546</v>
      </c>
      <c r="AW114" s="129"/>
      <c r="AX114" s="402">
        <f t="shared" si="46"/>
        <v>18798.047999999999</v>
      </c>
      <c r="AY114" s="89">
        <f t="shared" si="47"/>
        <v>18798.047999999999</v>
      </c>
      <c r="AZ114" s="89">
        <f t="shared" si="48"/>
        <v>18798.047999999999</v>
      </c>
      <c r="BA114" s="89">
        <f t="shared" si="49"/>
        <v>18798.047999999999</v>
      </c>
      <c r="BB114" s="89">
        <f t="shared" si="50"/>
        <v>18798.047999999999</v>
      </c>
      <c r="BC114" s="450"/>
      <c r="BD114" s="401">
        <f t="shared" si="51"/>
        <v>3.2978183663115168E-2</v>
      </c>
      <c r="BE114" s="392">
        <f t="shared" si="52"/>
        <v>6.5164793994641306</v>
      </c>
      <c r="BF114" s="392">
        <f t="shared" si="53"/>
        <v>6.8587544543485013</v>
      </c>
      <c r="BG114" s="392">
        <f t="shared" si="54"/>
        <v>7.1282990134882214</v>
      </c>
      <c r="BH114" s="392">
        <f t="shared" si="55"/>
        <v>7.3682959283551694</v>
      </c>
      <c r="BI114" s="55"/>
      <c r="BJ114" s="338">
        <f t="shared" si="56"/>
        <v>0.59608219178082189</v>
      </c>
      <c r="BK114" s="338">
        <f t="shared" si="57"/>
        <v>0.8710624655060919</v>
      </c>
      <c r="BL114" s="338" t="str">
        <f t="shared" si="58"/>
        <v/>
      </c>
      <c r="BM114" s="388"/>
      <c r="BN114" s="401">
        <f t="shared" si="59"/>
        <v>6.5956367326230336E-3</v>
      </c>
      <c r="BO114" s="392">
        <f t="shared" si="60"/>
        <v>0.59608219178082178</v>
      </c>
      <c r="BP114" s="392">
        <f t="shared" si="61"/>
        <v>0.59608219178082178</v>
      </c>
      <c r="BQ114" s="392">
        <f t="shared" si="62"/>
        <v>0.59608219178082178</v>
      </c>
      <c r="BR114" s="392">
        <f t="shared" si="63"/>
        <v>0.59608219178082178</v>
      </c>
      <c r="BS114" s="129"/>
      <c r="BT114" s="129"/>
      <c r="BU114" s="340"/>
      <c r="BV114" s="335"/>
    </row>
    <row r="115" spans="1:74" s="8" customFormat="1">
      <c r="A115" s="78" t="str">
        <f>+'TABELLA FB2'!A115</f>
        <v>Monvalle</v>
      </c>
      <c r="B115" s="349">
        <f>'TABELLA FB2'!B115*'TABELLA FB3'!D115*365/1000</f>
        <v>0</v>
      </c>
      <c r="C115" s="79">
        <f>'TABELLA FB2'!C115*'TABELLA FB3'!E115*365/1000</f>
        <v>183086.24770359663</v>
      </c>
      <c r="D115" s="79">
        <f>'TABELLA FB2'!D115*'TABELLA FB3'!F115*365/1000</f>
        <v>193446.95923314441</v>
      </c>
      <c r="E115" s="79">
        <f>'TABELLA FB2'!E115*'TABELLA FB3'!G115*365/1000</f>
        <v>201575.34809496207</v>
      </c>
      <c r="F115" s="80">
        <f>'TABELLA FB2'!F115*'TABELLA FB3'!H115*365/1000</f>
        <v>208796.37843725606</v>
      </c>
      <c r="G115" s="349">
        <f>+$G$5*'TABELLA FB2'!G115*365/1000</f>
        <v>219</v>
      </c>
      <c r="H115" s="79">
        <f>+$H$5*'TABELLA FB2'!H115*365/1000</f>
        <v>281.67115031322783</v>
      </c>
      <c r="I115" s="79">
        <f>+$I$5*'TABELLA FB2'!I115*365/1000</f>
        <v>290.89768305735174</v>
      </c>
      <c r="J115" s="79">
        <f>+$J$5*'TABELLA FB2'!J115*365/1000</f>
        <v>296.43433543377296</v>
      </c>
      <c r="K115" s="80">
        <f>+$K$5*'TABELLA FB2'!K115*365/1000</f>
        <v>300.42644379460944</v>
      </c>
      <c r="L115" s="349">
        <f>+$L$5*'TABELLA FB2'!L115/1000</f>
        <v>0</v>
      </c>
      <c r="M115" s="79">
        <f>+$M$5*'TABELLA FB2'!M115/1000</f>
        <v>6871.33</v>
      </c>
      <c r="N115" s="79">
        <f>+$N$5*'TABELLA FB2'!N115/1000</f>
        <v>8251.0300000000007</v>
      </c>
      <c r="O115" s="79">
        <f>+$O$5*'TABELLA FB2'!O115/1000</f>
        <v>9630.73</v>
      </c>
      <c r="P115" s="80">
        <f>+$P$5*'TABELLA FB2'!P115/1000</f>
        <v>11010.43</v>
      </c>
      <c r="Q115" s="349">
        <f>+$Q$5*'TABELLA FB2'!Q115*200/1000</f>
        <v>2320</v>
      </c>
      <c r="R115" s="79">
        <f>+$R$5*'TABELLA FB2'!R115*200/1000</f>
        <v>2320</v>
      </c>
      <c r="S115" s="79">
        <f>+$S$5*'TABELLA FB2'!S115*200/1000</f>
        <v>2320</v>
      </c>
      <c r="T115" s="79">
        <f>+$T$5*'TABELLA FB2'!T115*200/1000</f>
        <v>2320</v>
      </c>
      <c r="U115" s="80">
        <f>+$U$5*'TABELLA FB2'!U115*200/1000</f>
        <v>2320</v>
      </c>
      <c r="V115" s="349">
        <f>+$V$5*('TABELLA FB2'!V115/10^4)*240</f>
        <v>86395.68</v>
      </c>
      <c r="W115" s="79">
        <f>+$W$5*('TABELLA FB2'!W115/10^4)*240</f>
        <v>86395.68</v>
      </c>
      <c r="X115" s="82">
        <f>+W115+$X$6*(('TABELLA FB2'!X115-'TABELLA FB2'!W115)/10^4)*240</f>
        <v>86395.68</v>
      </c>
      <c r="Y115" s="79">
        <f t="shared" si="66"/>
        <v>86395.68</v>
      </c>
      <c r="Z115" s="80">
        <f t="shared" si="66"/>
        <v>86395.68</v>
      </c>
      <c r="AA115" s="349">
        <f>+$AA$5*('TABELLA FB2'!AA115/10^4)*240</f>
        <v>8040.3839999999991</v>
      </c>
      <c r="AB115" s="79">
        <f t="shared" si="67"/>
        <v>8040.3839999999991</v>
      </c>
      <c r="AC115" s="79">
        <f t="shared" si="67"/>
        <v>8040.3839999999991</v>
      </c>
      <c r="AD115" s="79">
        <f t="shared" si="67"/>
        <v>8040.3839999999991</v>
      </c>
      <c r="AE115" s="80">
        <f t="shared" si="67"/>
        <v>8040.3839999999991</v>
      </c>
      <c r="AF115" s="479"/>
      <c r="AG115" s="349">
        <f t="shared" si="36"/>
        <v>2539</v>
      </c>
      <c r="AH115" s="89">
        <f t="shared" si="37"/>
        <v>192559.24885390984</v>
      </c>
      <c r="AI115" s="89">
        <f t="shared" si="38"/>
        <v>204308.88691620177</v>
      </c>
      <c r="AJ115" s="89">
        <f t="shared" si="39"/>
        <v>213822.51243039584</v>
      </c>
      <c r="AK115" s="89">
        <f t="shared" si="40"/>
        <v>222427.23488105065</v>
      </c>
      <c r="AL115" s="389"/>
      <c r="AM115" s="336">
        <f>IF('TABELLA FB2'!B115&lt;5000,'TABELLA FB4'!$AO$4,IF('TABELLA FB2'!B115&lt;50000,'TABELLA FB4'!$AO$6,IF('TABELLA FB2'!B115&lt;100000,'TABELLA FB4'!$AO$8)))</f>
        <v>1.5</v>
      </c>
      <c r="AN115" s="401">
        <f t="shared" si="41"/>
        <v>1.0416666666666666E-2</v>
      </c>
      <c r="AO115" s="391">
        <f>IF('TABELLA FB2'!C115&lt;5000,'TABELLA FB4'!$AO$4,IF('TABELLA FB2'!C115&lt;50000,'TABELLA FB4'!$AO$6,IF('TABELLA FB2'!C115&lt;100000,'TABELLA FB4'!$AO$7,$AO$8)))</f>
        <v>1.5</v>
      </c>
      <c r="AP115" s="337">
        <f t="shared" si="42"/>
        <v>9.0486705124576599</v>
      </c>
      <c r="AQ115" s="391">
        <f>IF('TABELLA FB2'!D115&lt;5000,'TABELLA FB4'!$AO$4,IF('TABELLA FB2'!D115&lt;50000,'TABELLA FB4'!$AO$6,IF('TABELLA FB2'!D115&lt;100000,'TABELLA FB4'!$AO$7,$AO$8)))</f>
        <v>1.5</v>
      </c>
      <c r="AR115" s="337">
        <f t="shared" si="43"/>
        <v>9.607538380717358</v>
      </c>
      <c r="AS115" s="391">
        <f>IF('TABELLA FB2'!E115&lt;5000,'TABELLA FB4'!$AO$4,IF('TABELLA FB2'!E115&lt;50000,'TABELLA FB4'!$AO$6,IF('TABELLA FB2'!E115&lt;100000,'TABELLA FB4'!$AO$7,$AO$8)))</f>
        <v>1.5</v>
      </c>
      <c r="AT115" s="337">
        <f t="shared" si="44"/>
        <v>10.060051009817153</v>
      </c>
      <c r="AU115" s="391">
        <f>IF('TABELLA FB2'!F115&lt;5000,'TABELLA FB4'!$AO$4,IF('TABELLA FB2'!F115&lt;50000,'TABELLA FB4'!$AO$6,IF('TABELLA FB2'!F115&lt;100000,'TABELLA FB4'!$AO$7,$AO$8)))</f>
        <v>1.5</v>
      </c>
      <c r="AV115" s="337">
        <f t="shared" si="45"/>
        <v>10.469331948299592</v>
      </c>
      <c r="AW115" s="129"/>
      <c r="AX115" s="402">
        <f t="shared" si="46"/>
        <v>94436.063999999998</v>
      </c>
      <c r="AY115" s="89">
        <f t="shared" si="47"/>
        <v>94436.063999999998</v>
      </c>
      <c r="AZ115" s="89">
        <f t="shared" si="48"/>
        <v>94436.063999999998</v>
      </c>
      <c r="BA115" s="89">
        <f t="shared" si="49"/>
        <v>94436.063999999998</v>
      </c>
      <c r="BB115" s="89">
        <f t="shared" si="50"/>
        <v>94436.063999999998</v>
      </c>
      <c r="BC115" s="450"/>
      <c r="BD115" s="401">
        <f t="shared" si="51"/>
        <v>8.3983384069000508E-2</v>
      </c>
      <c r="BE115" s="392">
        <f t="shared" si="52"/>
        <v>9.1222372298599943</v>
      </c>
      <c r="BF115" s="392">
        <f t="shared" si="53"/>
        <v>9.6811050981196924</v>
      </c>
      <c r="BG115" s="392">
        <f t="shared" si="54"/>
        <v>10.133617727219487</v>
      </c>
      <c r="BH115" s="392">
        <f t="shared" si="55"/>
        <v>10.542898665701927</v>
      </c>
      <c r="BI115" s="55"/>
      <c r="BJ115" s="338">
        <f t="shared" si="56"/>
        <v>2.9945479452054795</v>
      </c>
      <c r="BK115" s="338">
        <f t="shared" si="57"/>
        <v>1.2212027451414882</v>
      </c>
      <c r="BL115" s="338" t="str">
        <f t="shared" si="58"/>
        <v>20% Fab civile</v>
      </c>
      <c r="BM115" s="388"/>
      <c r="BN115" s="401">
        <f t="shared" si="59"/>
        <v>1.6102232369355655E-2</v>
      </c>
      <c r="BO115" s="392">
        <f t="shared" si="60"/>
        <v>1.221202745141488</v>
      </c>
      <c r="BP115" s="392">
        <f t="shared" si="61"/>
        <v>1.2957184609094479</v>
      </c>
      <c r="BQ115" s="392">
        <f t="shared" si="62"/>
        <v>1.356053478122754</v>
      </c>
      <c r="BR115" s="392">
        <f t="shared" si="63"/>
        <v>1.4106242699204126</v>
      </c>
      <c r="BS115" s="129"/>
      <c r="BT115" s="129"/>
      <c r="BU115" s="340"/>
      <c r="BV115" s="335"/>
    </row>
    <row r="116" spans="1:74" s="8" customFormat="1">
      <c r="A116" s="78" t="str">
        <f>+'TABELLA FB2'!A116</f>
        <v>Morazzone</v>
      </c>
      <c r="B116" s="349">
        <f>'TABELLA FB2'!B116*'TABELLA FB3'!D116*365/1000</f>
        <v>0</v>
      </c>
      <c r="C116" s="79">
        <f>'TABELLA FB2'!C116*'TABELLA FB3'!E116*365/1000</f>
        <v>415823.70027801872</v>
      </c>
      <c r="D116" s="79">
        <f>'TABELLA FB2'!D116*'TABELLA FB3'!F116*365/1000</f>
        <v>432196.26686066156</v>
      </c>
      <c r="E116" s="79">
        <f>'TABELLA FB2'!E116*'TABELLA FB3'!G116*365/1000</f>
        <v>446049.60530277935</v>
      </c>
      <c r="F116" s="80">
        <f>'TABELLA FB2'!F116*'TABELLA FB3'!H116*365/1000</f>
        <v>458889.00751853624</v>
      </c>
      <c r="G116" s="349">
        <f>+$G$5*'TABELLA FB2'!G116*365/1000</f>
        <v>0</v>
      </c>
      <c r="H116" s="79">
        <f>+$H$5*'TABELLA FB2'!H116*365/1000</f>
        <v>0</v>
      </c>
      <c r="I116" s="79">
        <f>+$I$5*'TABELLA FB2'!I116*365/1000</f>
        <v>0</v>
      </c>
      <c r="J116" s="79">
        <f>+$J$5*'TABELLA FB2'!J116*365/1000</f>
        <v>0</v>
      </c>
      <c r="K116" s="80">
        <f>+$K$5*'TABELLA FB2'!K116*365/1000</f>
        <v>0</v>
      </c>
      <c r="L116" s="349">
        <f>+$L$5*'TABELLA FB2'!L116/1000</f>
        <v>0</v>
      </c>
      <c r="M116" s="79">
        <f>+$M$5*'TABELLA FB2'!M116/1000</f>
        <v>573.29999999999995</v>
      </c>
      <c r="N116" s="79">
        <f>+$N$5*'TABELLA FB2'!N116/1000</f>
        <v>573.29999999999995</v>
      </c>
      <c r="O116" s="79">
        <f>+$O$5*'TABELLA FB2'!O116/1000</f>
        <v>573.29999999999995</v>
      </c>
      <c r="P116" s="80">
        <f>+$P$5*'TABELLA FB2'!P116/1000</f>
        <v>573.29999999999995</v>
      </c>
      <c r="Q116" s="349">
        <f>+$Q$5*'TABELLA FB2'!Q116*200/1000</f>
        <v>6320</v>
      </c>
      <c r="R116" s="79">
        <f>+$R$5*'TABELLA FB2'!R116*200/1000</f>
        <v>6320</v>
      </c>
      <c r="S116" s="79">
        <f>+$S$5*'TABELLA FB2'!S116*200/1000</f>
        <v>6320</v>
      </c>
      <c r="T116" s="79">
        <f>+$T$5*'TABELLA FB2'!T116*200/1000</f>
        <v>6320</v>
      </c>
      <c r="U116" s="80">
        <f>+$U$5*'TABELLA FB2'!U116*200/1000</f>
        <v>6320</v>
      </c>
      <c r="V116" s="349">
        <f>+$V$5*('TABELLA FB2'!V116/10^4)*240</f>
        <v>240420.09599999999</v>
      </c>
      <c r="W116" s="79">
        <f>+$W$5*('TABELLA FB2'!W116/10^4)*240</f>
        <v>240420.09599999999</v>
      </c>
      <c r="X116" s="82">
        <f>+W116+$X$6*(('TABELLA FB2'!X116-'TABELLA FB2'!W116)/10^4)*240</f>
        <v>240420.09599999999</v>
      </c>
      <c r="Y116" s="79">
        <f t="shared" si="66"/>
        <v>240420.09599999999</v>
      </c>
      <c r="Z116" s="80">
        <f t="shared" si="66"/>
        <v>240420.09599999999</v>
      </c>
      <c r="AA116" s="349">
        <f>+$AA$5*('TABELLA FB2'!AA116/10^4)*240</f>
        <v>6960.384</v>
      </c>
      <c r="AB116" s="79">
        <f t="shared" si="67"/>
        <v>6960.384</v>
      </c>
      <c r="AC116" s="79">
        <f t="shared" si="67"/>
        <v>6960.384</v>
      </c>
      <c r="AD116" s="79">
        <f t="shared" si="67"/>
        <v>6960.384</v>
      </c>
      <c r="AE116" s="80">
        <f t="shared" si="67"/>
        <v>6960.384</v>
      </c>
      <c r="AF116" s="479"/>
      <c r="AG116" s="349">
        <f t="shared" si="36"/>
        <v>6320</v>
      </c>
      <c r="AH116" s="89">
        <f t="shared" si="37"/>
        <v>422717.00027801871</v>
      </c>
      <c r="AI116" s="89">
        <f t="shared" si="38"/>
        <v>439089.56686066155</v>
      </c>
      <c r="AJ116" s="89">
        <f t="shared" si="39"/>
        <v>452942.90530277934</v>
      </c>
      <c r="AK116" s="89">
        <f t="shared" si="40"/>
        <v>465782.30751853622</v>
      </c>
      <c r="AL116" s="389"/>
      <c r="AM116" s="336">
        <f>IF('TABELLA FB2'!B116&lt;5000,'TABELLA FB4'!$AO$4,IF('TABELLA FB2'!B116&lt;50000,'TABELLA FB4'!$AO$6,IF('TABELLA FB2'!B116&lt;100000,'TABELLA FB4'!$AO$8)))</f>
        <v>1.5</v>
      </c>
      <c r="AN116" s="401">
        <f t="shared" si="41"/>
        <v>0</v>
      </c>
      <c r="AO116" s="391">
        <f>IF('TABELLA FB2'!C116&lt;5000,'TABELLA FB4'!$AO$4,IF('TABELLA FB2'!C116&lt;50000,'TABELLA FB4'!$AO$6,IF('TABELLA FB2'!C116&lt;100000,'TABELLA FB4'!$AO$7,$AO$8)))</f>
        <v>1.5</v>
      </c>
      <c r="AP116" s="337">
        <f t="shared" si="42"/>
        <v>19.805793392219304</v>
      </c>
      <c r="AQ116" s="391">
        <f>IF('TABELLA FB2'!D116&lt;5000,'TABELLA FB4'!$AO$4,IF('TABELLA FB2'!D116&lt;50000,'TABELLA FB4'!$AO$6,IF('TABELLA FB2'!D116&lt;100000,'TABELLA FB4'!$AO$7,$AO$8)))</f>
        <v>1.5</v>
      </c>
      <c r="AR116" s="337">
        <f t="shared" si="43"/>
        <v>20.584549413083213</v>
      </c>
      <c r="AS116" s="391">
        <f>IF('TABELLA FB2'!E116&lt;5000,'TABELLA FB4'!$AO$4,IF('TABELLA FB2'!E116&lt;50000,'TABELLA FB4'!$AO$6,IF('TABELLA FB2'!E116&lt;100000,'TABELLA FB4'!$AO$7,$AO$8)))</f>
        <v>1.5</v>
      </c>
      <c r="AT116" s="337">
        <f t="shared" si="44"/>
        <v>21.24347913350358</v>
      </c>
      <c r="AU116" s="391">
        <f>IF('TABELLA FB2'!F116&lt;5000,'TABELLA FB4'!$AO$4,IF('TABELLA FB2'!F116&lt;50000,'TABELLA FB4'!$AO$6,IF('TABELLA FB2'!F116&lt;100000,'TABELLA FB4'!$AO$7,$AO$8)))</f>
        <v>1.5</v>
      </c>
      <c r="AV116" s="337">
        <f t="shared" si="45"/>
        <v>21.854181293689887</v>
      </c>
      <c r="AW116" s="129"/>
      <c r="AX116" s="402">
        <f t="shared" si="46"/>
        <v>247380.47999999998</v>
      </c>
      <c r="AY116" s="89">
        <f t="shared" si="47"/>
        <v>247380.47999999998</v>
      </c>
      <c r="AZ116" s="89">
        <f t="shared" si="48"/>
        <v>247380.47999999998</v>
      </c>
      <c r="BA116" s="89">
        <f t="shared" si="49"/>
        <v>247380.47999999998</v>
      </c>
      <c r="BB116" s="89">
        <f t="shared" si="50"/>
        <v>247380.47999999998</v>
      </c>
      <c r="BC116" s="450"/>
      <c r="BD116" s="401">
        <f t="shared" si="51"/>
        <v>0.20040588533739218</v>
      </c>
      <c r="BE116" s="392">
        <f t="shared" si="52"/>
        <v>20.006199277556696</v>
      </c>
      <c r="BF116" s="392">
        <f t="shared" si="53"/>
        <v>20.784955298420606</v>
      </c>
      <c r="BG116" s="392">
        <f t="shared" si="54"/>
        <v>21.443885018840973</v>
      </c>
      <c r="BH116" s="392">
        <f t="shared" si="55"/>
        <v>22.05458717902728</v>
      </c>
      <c r="BI116" s="55"/>
      <c r="BJ116" s="338">
        <f t="shared" si="56"/>
        <v>7.8443835616438351</v>
      </c>
      <c r="BK116" s="338">
        <f t="shared" si="57"/>
        <v>2.6808536293633862</v>
      </c>
      <c r="BL116" s="338" t="str">
        <f t="shared" si="58"/>
        <v>20% Fab civile</v>
      </c>
      <c r="BM116" s="388"/>
      <c r="BN116" s="401">
        <f t="shared" si="59"/>
        <v>4.0081177067478435E-2</v>
      </c>
      <c r="BO116" s="392">
        <f t="shared" si="60"/>
        <v>2.6808536293633858</v>
      </c>
      <c r="BP116" s="392">
        <f t="shared" si="61"/>
        <v>2.7846877654785738</v>
      </c>
      <c r="BQ116" s="392">
        <f t="shared" si="62"/>
        <v>2.8725450615346229</v>
      </c>
      <c r="BR116" s="392">
        <f t="shared" si="63"/>
        <v>2.95397201622613</v>
      </c>
      <c r="BS116" s="129"/>
      <c r="BT116" s="129"/>
      <c r="BU116" s="340"/>
      <c r="BV116" s="335"/>
    </row>
    <row r="117" spans="1:74" s="8" customFormat="1">
      <c r="A117" s="78" t="str">
        <f>+'TABELLA FB2'!A117</f>
        <v>Mornago</v>
      </c>
      <c r="B117" s="349">
        <f>'TABELLA FB2'!B117*'TABELLA FB3'!D117*365/1000</f>
        <v>0</v>
      </c>
      <c r="C117" s="79">
        <f>'TABELLA FB2'!C117*'TABELLA FB3'!E117*365/1000</f>
        <v>455157.65397333016</v>
      </c>
      <c r="D117" s="79">
        <f>'TABELLA FB2'!D117*'TABELLA FB3'!F117*365/1000</f>
        <v>525694.09509121301</v>
      </c>
      <c r="E117" s="79">
        <f>'TABELLA FB2'!E117*'TABELLA FB3'!G117*365/1000</f>
        <v>553669.5316529664</v>
      </c>
      <c r="F117" s="80">
        <f>'TABELLA FB2'!F117*'TABELLA FB3'!H117*365/1000</f>
        <v>578583.84514050849</v>
      </c>
      <c r="G117" s="349">
        <f>+$G$5*'TABELLA FB2'!G117*365/1000</f>
        <v>0</v>
      </c>
      <c r="H117" s="79">
        <f>+$H$5*'TABELLA FB2'!H117*365/1000</f>
        <v>0</v>
      </c>
      <c r="I117" s="79">
        <f>+$I$5*'TABELLA FB2'!I117*365/1000</f>
        <v>0</v>
      </c>
      <c r="J117" s="79">
        <f>+$J$5*'TABELLA FB2'!J117*365/1000</f>
        <v>0</v>
      </c>
      <c r="K117" s="80">
        <f>+$K$5*'TABELLA FB2'!K117*365/1000</f>
        <v>0</v>
      </c>
      <c r="L117" s="349">
        <f>+$L$5*'TABELLA FB2'!L117/1000</f>
        <v>0</v>
      </c>
      <c r="M117" s="79">
        <f>+$M$5*'TABELLA FB2'!M117/1000</f>
        <v>1403.8</v>
      </c>
      <c r="N117" s="79">
        <f>+$N$5*'TABELLA FB2'!N117/1000</f>
        <v>1495.05</v>
      </c>
      <c r="O117" s="79">
        <f>+$O$5*'TABELLA FB2'!O117/1000</f>
        <v>1586.3</v>
      </c>
      <c r="P117" s="80">
        <f>+$P$5*'TABELLA FB2'!P117/1000</f>
        <v>1677.55</v>
      </c>
      <c r="Q117" s="349">
        <f>+$Q$5*'TABELLA FB2'!Q117*200/1000</f>
        <v>6576</v>
      </c>
      <c r="R117" s="79">
        <f>+$R$5*'TABELLA FB2'!R117*200/1000</f>
        <v>6576</v>
      </c>
      <c r="S117" s="79">
        <f>+$S$5*'TABELLA FB2'!S117*200/1000</f>
        <v>6576</v>
      </c>
      <c r="T117" s="79">
        <f>+$T$5*'TABELLA FB2'!T117*200/1000</f>
        <v>6576</v>
      </c>
      <c r="U117" s="80">
        <f>+$U$5*'TABELLA FB2'!U117*200/1000</f>
        <v>6576</v>
      </c>
      <c r="V117" s="349">
        <f>+$V$5*('TABELLA FB2'!V117/10^4)*240</f>
        <v>463289.75999999995</v>
      </c>
      <c r="W117" s="79">
        <f>+$W$5*('TABELLA FB2'!W117/10^4)*240</f>
        <v>463289.75999999995</v>
      </c>
      <c r="X117" s="82">
        <f>+W117+$X$6*(('TABELLA FB2'!X117-'TABELLA FB2'!W117)/10^4)*240</f>
        <v>463289.75999999995</v>
      </c>
      <c r="Y117" s="79">
        <f t="shared" si="66"/>
        <v>463289.75999999995</v>
      </c>
      <c r="Z117" s="80">
        <f t="shared" si="66"/>
        <v>463289.75999999995</v>
      </c>
      <c r="AA117" s="349">
        <f>+$AA$5*('TABELLA FB2'!AA117/10^4)*240</f>
        <v>22672.223999999998</v>
      </c>
      <c r="AB117" s="79">
        <f t="shared" si="67"/>
        <v>22672.223999999998</v>
      </c>
      <c r="AC117" s="79">
        <f t="shared" si="67"/>
        <v>22672.223999999998</v>
      </c>
      <c r="AD117" s="79">
        <f t="shared" si="67"/>
        <v>22672.223999999998</v>
      </c>
      <c r="AE117" s="80">
        <f t="shared" si="67"/>
        <v>22672.223999999998</v>
      </c>
      <c r="AF117" s="479"/>
      <c r="AG117" s="349">
        <f t="shared" si="36"/>
        <v>6576</v>
      </c>
      <c r="AH117" s="89">
        <f t="shared" si="37"/>
        <v>463137.45397333015</v>
      </c>
      <c r="AI117" s="89">
        <f t="shared" si="38"/>
        <v>533765.14509121305</v>
      </c>
      <c r="AJ117" s="89">
        <f t="shared" si="39"/>
        <v>561831.83165296644</v>
      </c>
      <c r="AK117" s="89">
        <f t="shared" si="40"/>
        <v>586837.39514050854</v>
      </c>
      <c r="AL117" s="389"/>
      <c r="AM117" s="336">
        <f>IF('TABELLA FB2'!B117&lt;5000,'TABELLA FB4'!$AO$4,IF('TABELLA FB2'!B117&lt;50000,'TABELLA FB4'!$AO$6,IF('TABELLA FB2'!B117&lt;100000,'TABELLA FB4'!$AO$8)))</f>
        <v>1.5</v>
      </c>
      <c r="AN117" s="401">
        <f t="shared" si="41"/>
        <v>0</v>
      </c>
      <c r="AO117" s="391">
        <f>IF('TABELLA FB2'!C117&lt;5000,'TABELLA FB4'!$AO$4,IF('TABELLA FB2'!C117&lt;50000,'TABELLA FB4'!$AO$6,IF('TABELLA FB2'!C117&lt;100000,'TABELLA FB4'!$AO$7,$AO$8)))</f>
        <v>1.5</v>
      </c>
      <c r="AP117" s="337">
        <f t="shared" si="42"/>
        <v>21.716203099949112</v>
      </c>
      <c r="AQ117" s="391">
        <f>IF('TABELLA FB2'!D117&lt;5000,'TABELLA FB4'!$AO$4,IF('TABELLA FB2'!D117&lt;50000,'TABELLA FB4'!$AO$6,IF('TABELLA FB2'!D117&lt;100000,'TABELLA FB4'!$AO$7,$AO$8)))</f>
        <v>1.5</v>
      </c>
      <c r="AR117" s="337">
        <f t="shared" si="43"/>
        <v>25.075587190411579</v>
      </c>
      <c r="AS117" s="391">
        <f>IF('TABELLA FB2'!E117&lt;5000,'TABELLA FB4'!$AO$4,IF('TABELLA FB2'!E117&lt;50000,'TABELLA FB4'!$AO$6,IF('TABELLA FB2'!E117&lt;100000,'TABELLA FB4'!$AO$7,$AO$8)))</f>
        <v>1.5</v>
      </c>
      <c r="AT117" s="337">
        <f t="shared" si="44"/>
        <v>26.410570379231661</v>
      </c>
      <c r="AU117" s="391">
        <f>IF('TABELLA FB2'!F117&lt;5000,'TABELLA FB4'!$AO$4,IF('TABELLA FB2'!F117&lt;50000,'TABELLA FB4'!$AO$6,IF('TABELLA FB2'!F117&lt;100000,'TABELLA FB4'!$AO$7,$AO$8)))</f>
        <v>1.5</v>
      </c>
      <c r="AV117" s="337">
        <f t="shared" si="45"/>
        <v>27.599952204171824</v>
      </c>
      <c r="AW117" s="129"/>
      <c r="AX117" s="402">
        <f t="shared" si="46"/>
        <v>485961.98399999994</v>
      </c>
      <c r="AY117" s="89">
        <f t="shared" si="47"/>
        <v>485961.98399999994</v>
      </c>
      <c r="AZ117" s="89">
        <f t="shared" si="48"/>
        <v>485961.98399999994</v>
      </c>
      <c r="BA117" s="89">
        <f t="shared" si="49"/>
        <v>485961.98399999994</v>
      </c>
      <c r="BB117" s="89">
        <f t="shared" si="50"/>
        <v>485961.98399999994</v>
      </c>
      <c r="BC117" s="450"/>
      <c r="BD117" s="401">
        <f t="shared" si="51"/>
        <v>0.20852359208523591</v>
      </c>
      <c r="BE117" s="392">
        <f t="shared" si="52"/>
        <v>21.924726692034348</v>
      </c>
      <c r="BF117" s="392">
        <f t="shared" si="53"/>
        <v>25.284110782496814</v>
      </c>
      <c r="BG117" s="392">
        <f t="shared" si="54"/>
        <v>26.619093971316897</v>
      </c>
      <c r="BH117" s="392">
        <f t="shared" si="55"/>
        <v>27.80847579625706</v>
      </c>
      <c r="BI117" s="55"/>
      <c r="BJ117" s="338">
        <f t="shared" si="56"/>
        <v>15.409753424657533</v>
      </c>
      <c r="BK117" s="338">
        <f t="shared" si="57"/>
        <v>2.9371984650769289</v>
      </c>
      <c r="BL117" s="338" t="str">
        <f t="shared" si="58"/>
        <v>20% Fab civile</v>
      </c>
      <c r="BM117" s="388"/>
      <c r="BN117" s="401">
        <f t="shared" si="59"/>
        <v>4.1704718417047183E-2</v>
      </c>
      <c r="BO117" s="392">
        <f t="shared" si="60"/>
        <v>2.9371984650769289</v>
      </c>
      <c r="BP117" s="392">
        <f t="shared" si="61"/>
        <v>3.3851163438052576</v>
      </c>
      <c r="BQ117" s="392">
        <f t="shared" si="62"/>
        <v>3.5631141023146018</v>
      </c>
      <c r="BR117" s="392">
        <f t="shared" si="63"/>
        <v>3.7216983456399575</v>
      </c>
      <c r="BS117" s="129"/>
      <c r="BT117" s="129"/>
      <c r="BU117" s="340"/>
      <c r="BV117" s="335"/>
    </row>
    <row r="118" spans="1:74" s="8" customFormat="1">
      <c r="A118" s="78" t="str">
        <f>+'TABELLA FB2'!A118</f>
        <v>Oggiona con Santo Stefano</v>
      </c>
      <c r="B118" s="349">
        <f>'TABELLA FB2'!B118*'TABELLA FB3'!D118*365/1000</f>
        <v>0</v>
      </c>
      <c r="C118" s="79">
        <f>'TABELLA FB2'!C118*'TABELLA FB3'!E118*365/1000</f>
        <v>429064.63302400528</v>
      </c>
      <c r="D118" s="79">
        <f>'TABELLA FB2'!D118*'TABELLA FB3'!F118*365/1000</f>
        <v>450088.78274537058</v>
      </c>
      <c r="E118" s="79">
        <f>'TABELLA FB2'!E118*'TABELLA FB3'!G118*365/1000</f>
        <v>467027.38967232878</v>
      </c>
      <c r="F118" s="80">
        <f>'TABELLA FB2'!F118*'TABELLA FB3'!H118*365/1000</f>
        <v>482312.51553205977</v>
      </c>
      <c r="G118" s="349">
        <f>+$G$5*'TABELLA FB2'!G118*365/1000</f>
        <v>0</v>
      </c>
      <c r="H118" s="79">
        <f>+$H$5*'TABELLA FB2'!H118*365/1000</f>
        <v>0</v>
      </c>
      <c r="I118" s="79">
        <f>+$I$5*'TABELLA FB2'!I118*365/1000</f>
        <v>0</v>
      </c>
      <c r="J118" s="79">
        <f>+$J$5*'TABELLA FB2'!J118*365/1000</f>
        <v>0</v>
      </c>
      <c r="K118" s="80">
        <f>+$K$5*'TABELLA FB2'!K118*365/1000</f>
        <v>0</v>
      </c>
      <c r="L118" s="349">
        <f>+$L$5*'TABELLA FB2'!L118/1000</f>
        <v>0</v>
      </c>
      <c r="M118" s="79">
        <f>+$M$5*'TABELLA FB2'!M118/1000</f>
        <v>409.5</v>
      </c>
      <c r="N118" s="79">
        <f>+$N$5*'TABELLA FB2'!N118/1000</f>
        <v>409.5</v>
      </c>
      <c r="O118" s="79">
        <f>+$O$5*'TABELLA FB2'!O118/1000</f>
        <v>409.5</v>
      </c>
      <c r="P118" s="80">
        <f>+$P$5*'TABELLA FB2'!P118/1000</f>
        <v>409.5</v>
      </c>
      <c r="Q118" s="349">
        <f>+$Q$5*'TABELLA FB2'!Q118*200/1000</f>
        <v>6416</v>
      </c>
      <c r="R118" s="79">
        <f>+$R$5*'TABELLA FB2'!R118*200/1000</f>
        <v>6416</v>
      </c>
      <c r="S118" s="79">
        <f>+$S$5*'TABELLA FB2'!S118*200/1000</f>
        <v>6416</v>
      </c>
      <c r="T118" s="79">
        <f>+$T$5*'TABELLA FB2'!T118*200/1000</f>
        <v>6416</v>
      </c>
      <c r="U118" s="80">
        <f>+$U$5*'TABELLA FB2'!U118*200/1000</f>
        <v>6416</v>
      </c>
      <c r="V118" s="349">
        <f>+$V$5*('TABELLA FB2'!V118/10^4)*240</f>
        <v>426301.92</v>
      </c>
      <c r="W118" s="79">
        <f>+$W$5*('TABELLA FB2'!W118/10^4)*240</f>
        <v>426301.92</v>
      </c>
      <c r="X118" s="82">
        <f>+W118+$X$6*(('TABELLA FB2'!X118-'TABELLA FB2'!W118)/10^4)*240</f>
        <v>426301.92</v>
      </c>
      <c r="Y118" s="79">
        <f t="shared" si="66"/>
        <v>426301.92</v>
      </c>
      <c r="Z118" s="80">
        <f t="shared" si="66"/>
        <v>426301.92</v>
      </c>
      <c r="AA118" s="349">
        <f>+$AA$5*('TABELLA FB2'!AA118/10^4)*240</f>
        <v>0</v>
      </c>
      <c r="AB118" s="79">
        <f t="shared" si="67"/>
        <v>0</v>
      </c>
      <c r="AC118" s="79">
        <f t="shared" si="67"/>
        <v>0</v>
      </c>
      <c r="AD118" s="79">
        <f t="shared" si="67"/>
        <v>0</v>
      </c>
      <c r="AE118" s="80">
        <f t="shared" si="67"/>
        <v>0</v>
      </c>
      <c r="AF118" s="479"/>
      <c r="AG118" s="349">
        <f t="shared" si="36"/>
        <v>6416</v>
      </c>
      <c r="AH118" s="89">
        <f t="shared" si="37"/>
        <v>435890.13302400528</v>
      </c>
      <c r="AI118" s="89">
        <f t="shared" si="38"/>
        <v>456914.28274537058</v>
      </c>
      <c r="AJ118" s="89">
        <f t="shared" si="39"/>
        <v>473852.88967232878</v>
      </c>
      <c r="AK118" s="89">
        <f t="shared" si="40"/>
        <v>489138.01553205977</v>
      </c>
      <c r="AL118" s="389"/>
      <c r="AM118" s="336">
        <f>IF('TABELLA FB2'!B118&lt;5000,'TABELLA FB4'!$AO$4,IF('TABELLA FB2'!B118&lt;50000,'TABELLA FB4'!$AO$6,IF('TABELLA FB2'!B118&lt;100000,'TABELLA FB4'!$AO$8)))</f>
        <v>1.5</v>
      </c>
      <c r="AN118" s="401">
        <f t="shared" si="41"/>
        <v>0</v>
      </c>
      <c r="AO118" s="391">
        <f>IF('TABELLA FB2'!C118&lt;5000,'TABELLA FB4'!$AO$4,IF('TABELLA FB2'!C118&lt;50000,'TABELLA FB4'!$AO$6,IF('TABELLA FB2'!C118&lt;100000,'TABELLA FB4'!$AO$7,$AO$8)))</f>
        <v>1.5</v>
      </c>
      <c r="AP118" s="337">
        <f t="shared" si="42"/>
        <v>20.427803130898273</v>
      </c>
      <c r="AQ118" s="391">
        <f>IF('TABELLA FB2'!D118&lt;5000,'TABELLA FB4'!$AO$4,IF('TABELLA FB2'!D118&lt;50000,'TABELLA FB4'!$AO$6,IF('TABELLA FB2'!D118&lt;100000,'TABELLA FB4'!$AO$7,$AO$8)))</f>
        <v>1.5</v>
      </c>
      <c r="AR118" s="337">
        <f t="shared" si="43"/>
        <v>21.427810252348294</v>
      </c>
      <c r="AS118" s="391">
        <f>IF('TABELLA FB2'!E118&lt;5000,'TABELLA FB4'!$AO$4,IF('TABELLA FB2'!E118&lt;50000,'TABELLA FB4'!$AO$6,IF('TABELLA FB2'!E118&lt;100000,'TABELLA FB4'!$AO$7,$AO$8)))</f>
        <v>1.5</v>
      </c>
      <c r="AT118" s="337">
        <f t="shared" si="44"/>
        <v>22.233489805571192</v>
      </c>
      <c r="AU118" s="391">
        <f>IF('TABELLA FB2'!F118&lt;5000,'TABELLA FB4'!$AO$4,IF('TABELLA FB2'!F118&lt;50000,'TABELLA FB4'!$AO$6,IF('TABELLA FB2'!F118&lt;100000,'TABELLA FB4'!$AO$7,$AO$8)))</f>
        <v>1.5</v>
      </c>
      <c r="AV118" s="337">
        <f t="shared" si="45"/>
        <v>22.960522047757784</v>
      </c>
      <c r="AW118" s="129"/>
      <c r="AX118" s="402">
        <f t="shared" si="46"/>
        <v>426301.92</v>
      </c>
      <c r="AY118" s="89">
        <f t="shared" si="47"/>
        <v>426301.92</v>
      </c>
      <c r="AZ118" s="89">
        <f t="shared" si="48"/>
        <v>426301.92</v>
      </c>
      <c r="BA118" s="89">
        <f t="shared" si="49"/>
        <v>426301.92</v>
      </c>
      <c r="BB118" s="89">
        <f t="shared" si="50"/>
        <v>426301.92</v>
      </c>
      <c r="BC118" s="450"/>
      <c r="BD118" s="401">
        <f t="shared" si="51"/>
        <v>0.20345002536783358</v>
      </c>
      <c r="BE118" s="392">
        <f t="shared" si="52"/>
        <v>20.631253156266105</v>
      </c>
      <c r="BF118" s="392">
        <f t="shared" si="53"/>
        <v>21.631260277716127</v>
      </c>
      <c r="BG118" s="392">
        <f t="shared" si="54"/>
        <v>22.436939830939025</v>
      </c>
      <c r="BH118" s="392">
        <f t="shared" si="55"/>
        <v>23.163972073125617</v>
      </c>
      <c r="BI118" s="55"/>
      <c r="BJ118" s="338">
        <f t="shared" si="56"/>
        <v>13.517945205479451</v>
      </c>
      <c r="BK118" s="338">
        <f t="shared" si="57"/>
        <v>2.7643970891933369</v>
      </c>
      <c r="BL118" s="338" t="str">
        <f t="shared" si="58"/>
        <v>20% Fab civile</v>
      </c>
      <c r="BM118" s="388"/>
      <c r="BN118" s="401">
        <f t="shared" si="59"/>
        <v>4.0690005073566717E-2</v>
      </c>
      <c r="BO118" s="392">
        <f t="shared" si="60"/>
        <v>2.7643970891933365</v>
      </c>
      <c r="BP118" s="392">
        <f t="shared" si="61"/>
        <v>2.8977313720533391</v>
      </c>
      <c r="BQ118" s="392">
        <f t="shared" si="62"/>
        <v>3.0051553124830592</v>
      </c>
      <c r="BR118" s="392">
        <f t="shared" si="63"/>
        <v>3.1020929447746051</v>
      </c>
      <c r="BS118" s="129"/>
      <c r="BT118" s="129"/>
      <c r="BU118" s="340"/>
      <c r="BV118" s="335"/>
    </row>
    <row r="119" spans="1:74" s="8" customFormat="1">
      <c r="A119" s="78" t="str">
        <f>+'TABELLA FB2'!A119</f>
        <v>Olgiate Olona</v>
      </c>
      <c r="B119" s="349">
        <f>'TABELLA FB2'!B119*'TABELLA FB3'!D119*365/1000</f>
        <v>0</v>
      </c>
      <c r="C119" s="79">
        <f>'TABELLA FB2'!C119*'TABELLA FB3'!E119*365/1000</f>
        <v>1325387.9964797185</v>
      </c>
      <c r="D119" s="79">
        <f>'TABELLA FB2'!D119*'TABELLA FB3'!F119*365/1000</f>
        <v>1414037.5909499431</v>
      </c>
      <c r="E119" s="79">
        <f>'TABELLA FB2'!E119*'TABELLA FB3'!G119*365/1000</f>
        <v>1487192.020188818</v>
      </c>
      <c r="F119" s="80">
        <f>'TABELLA FB2'!F119*'TABELLA FB3'!H119*365/1000</f>
        <v>1554141.951967977</v>
      </c>
      <c r="G119" s="349">
        <f>+$G$5*'TABELLA FB2'!G119*365/1000</f>
        <v>0</v>
      </c>
      <c r="H119" s="79">
        <f>+$H$5*'TABELLA FB2'!H119*365/1000</f>
        <v>0</v>
      </c>
      <c r="I119" s="79">
        <f>+$I$5*'TABELLA FB2'!I119*365/1000</f>
        <v>0</v>
      </c>
      <c r="J119" s="79">
        <f>+$J$5*'TABELLA FB2'!J119*365/1000</f>
        <v>0</v>
      </c>
      <c r="K119" s="80">
        <f>+$K$5*'TABELLA FB2'!K119*365/1000</f>
        <v>0</v>
      </c>
      <c r="L119" s="349">
        <f>+$L$5*'TABELLA FB2'!L119/1000</f>
        <v>0</v>
      </c>
      <c r="M119" s="79">
        <f>+$M$5*'TABELLA FB2'!M119/1000</f>
        <v>2378.3950000000004</v>
      </c>
      <c r="N119" s="79">
        <f>+$N$5*'TABELLA FB2'!N119/1000</f>
        <v>2969.6950000000002</v>
      </c>
      <c r="O119" s="79">
        <f>+$O$5*'TABELLA FB2'!O119/1000</f>
        <v>3560.9950000000003</v>
      </c>
      <c r="P119" s="80">
        <f>+$P$5*'TABELLA FB2'!P119/1000</f>
        <v>4152.2950000000001</v>
      </c>
      <c r="Q119" s="349">
        <f>+$Q$5*'TABELLA FB2'!Q119*200/1000</f>
        <v>29104</v>
      </c>
      <c r="R119" s="79">
        <f>+$R$5*'TABELLA FB2'!R119*200/1000</f>
        <v>29104</v>
      </c>
      <c r="S119" s="79">
        <f>+$S$5*'TABELLA FB2'!S119*200/1000</f>
        <v>29104</v>
      </c>
      <c r="T119" s="79">
        <f>+$T$5*'TABELLA FB2'!T119*200/1000</f>
        <v>29104</v>
      </c>
      <c r="U119" s="80">
        <f>+$U$5*'TABELLA FB2'!U119*200/1000</f>
        <v>29104</v>
      </c>
      <c r="V119" s="349">
        <f>+$V$5*('TABELLA FB2'!V119/10^4)*240</f>
        <v>1047466.944</v>
      </c>
      <c r="W119" s="79">
        <f>+$W$5*('TABELLA FB2'!W119/10^4)*240</f>
        <v>1047466.944</v>
      </c>
      <c r="X119" s="82">
        <f>+W119+$X$6*(('TABELLA FB2'!X119-'TABELLA FB2'!W119)/10^4)*240</f>
        <v>1047466.944</v>
      </c>
      <c r="Y119" s="79">
        <f t="shared" si="66"/>
        <v>1047466.944</v>
      </c>
      <c r="Z119" s="80">
        <f t="shared" si="66"/>
        <v>1047466.944</v>
      </c>
      <c r="AA119" s="349">
        <f>+$AA$5*('TABELLA FB2'!AA119/10^4)*240</f>
        <v>122033.952</v>
      </c>
      <c r="AB119" s="79">
        <f t="shared" si="67"/>
        <v>122033.952</v>
      </c>
      <c r="AC119" s="79">
        <f t="shared" si="67"/>
        <v>122033.952</v>
      </c>
      <c r="AD119" s="79">
        <f t="shared" si="67"/>
        <v>122033.952</v>
      </c>
      <c r="AE119" s="80">
        <f t="shared" si="67"/>
        <v>122033.952</v>
      </c>
      <c r="AF119" s="479"/>
      <c r="AG119" s="349">
        <f t="shared" si="36"/>
        <v>29104</v>
      </c>
      <c r="AH119" s="89">
        <f t="shared" si="37"/>
        <v>1356870.3914797185</v>
      </c>
      <c r="AI119" s="89">
        <f t="shared" si="38"/>
        <v>1446111.2859499431</v>
      </c>
      <c r="AJ119" s="89">
        <f t="shared" si="39"/>
        <v>1519857.0151888181</v>
      </c>
      <c r="AK119" s="89">
        <f t="shared" si="40"/>
        <v>1587398.2469679769</v>
      </c>
      <c r="AL119" s="389"/>
      <c r="AM119" s="336">
        <f>IF('TABELLA FB2'!B119&lt;5000,'TABELLA FB4'!$AO$4,IF('TABELLA FB2'!B119&lt;50000,'TABELLA FB4'!$AO$6,IF('TABELLA FB2'!B119&lt;100000,'TABELLA FB4'!$AO$8)))</f>
        <v>1.5</v>
      </c>
      <c r="AN119" s="401">
        <f t="shared" si="41"/>
        <v>0</v>
      </c>
      <c r="AO119" s="391">
        <f>IF('TABELLA FB2'!C119&lt;5000,'TABELLA FB4'!$AO$4,IF('TABELLA FB2'!C119&lt;50000,'TABELLA FB4'!$AO$6,IF('TABELLA FB2'!C119&lt;100000,'TABELLA FB4'!$AO$7,$AO$8)))</f>
        <v>1.5</v>
      </c>
      <c r="AP119" s="337">
        <f t="shared" si="42"/>
        <v>63.154794115283408</v>
      </c>
      <c r="AQ119" s="391">
        <f>IF('TABELLA FB2'!D119&lt;5000,'TABELLA FB4'!$AO$4,IF('TABELLA FB2'!D119&lt;50000,'TABELLA FB4'!$AO$6,IF('TABELLA FB2'!D119&lt;100000,'TABELLA FB4'!$AO$7,$AO$8)))</f>
        <v>1.5</v>
      </c>
      <c r="AR119" s="337">
        <f t="shared" si="43"/>
        <v>67.399509415427261</v>
      </c>
      <c r="AS119" s="391">
        <f>IF('TABELLA FB2'!E119&lt;5000,'TABELLA FB4'!$AO$4,IF('TABELLA FB2'!E119&lt;50000,'TABELLA FB4'!$AO$6,IF('TABELLA FB2'!E119&lt;100000,'TABELLA FB4'!$AO$7,$AO$8)))</f>
        <v>1.5</v>
      </c>
      <c r="AT119" s="337">
        <f t="shared" si="44"/>
        <v>70.907202016210903</v>
      </c>
      <c r="AU119" s="391">
        <f>IF('TABELLA FB2'!F119&lt;5000,'TABELLA FB4'!$AO$4,IF('TABELLA FB2'!F119&lt;50000,'TABELLA FB4'!$AO$6,IF('TABELLA FB2'!F119&lt;100000,'TABELLA FB4'!$AO$7,$AO$8)))</f>
        <v>1.5</v>
      </c>
      <c r="AV119" s="337">
        <f t="shared" si="45"/>
        <v>74.119779631277439</v>
      </c>
      <c r="AW119" s="129"/>
      <c r="AX119" s="402">
        <f t="shared" si="46"/>
        <v>1169500.8959999999</v>
      </c>
      <c r="AY119" s="89">
        <f t="shared" si="47"/>
        <v>1169500.8959999999</v>
      </c>
      <c r="AZ119" s="89">
        <f t="shared" si="48"/>
        <v>1169500.8959999999</v>
      </c>
      <c r="BA119" s="89">
        <f t="shared" si="49"/>
        <v>1169500.8959999999</v>
      </c>
      <c r="BB119" s="89">
        <f t="shared" si="50"/>
        <v>1169500.8959999999</v>
      </c>
      <c r="BC119" s="450"/>
      <c r="BD119" s="401">
        <f t="shared" si="51"/>
        <v>0.92288178589548442</v>
      </c>
      <c r="BE119" s="392">
        <f t="shared" si="52"/>
        <v>64.077675901178893</v>
      </c>
      <c r="BF119" s="392">
        <f t="shared" si="53"/>
        <v>68.322391201322745</v>
      </c>
      <c r="BG119" s="392">
        <f t="shared" si="54"/>
        <v>71.830083802106387</v>
      </c>
      <c r="BH119" s="392">
        <f t="shared" si="55"/>
        <v>75.042661417172923</v>
      </c>
      <c r="BI119" s="55"/>
      <c r="BJ119" s="338">
        <f t="shared" si="56"/>
        <v>37.084630136986299</v>
      </c>
      <c r="BK119" s="338">
        <f t="shared" si="57"/>
        <v>8.60521557255022</v>
      </c>
      <c r="BL119" s="338" t="str">
        <f t="shared" si="58"/>
        <v>20% Fab civile</v>
      </c>
      <c r="BM119" s="388"/>
      <c r="BN119" s="401">
        <f t="shared" si="59"/>
        <v>0.1845763571790969</v>
      </c>
      <c r="BO119" s="392">
        <f t="shared" si="60"/>
        <v>8.6052155725502182</v>
      </c>
      <c r="BP119" s="392">
        <f t="shared" si="61"/>
        <v>9.1711776125693998</v>
      </c>
      <c r="BQ119" s="392">
        <f t="shared" si="62"/>
        <v>9.6388699593405498</v>
      </c>
      <c r="BR119" s="392">
        <f t="shared" si="63"/>
        <v>10.067213641349422</v>
      </c>
      <c r="BS119" s="129"/>
      <c r="BT119" s="129"/>
      <c r="BU119" s="340"/>
      <c r="BV119" s="335"/>
    </row>
    <row r="120" spans="1:74" s="8" customFormat="1">
      <c r="A120" s="78" t="str">
        <f>+'TABELLA FB2'!A120</f>
        <v>Origgio</v>
      </c>
      <c r="B120" s="349">
        <f>'TABELLA FB2'!B120*'TABELLA FB3'!D120*365/1000</f>
        <v>0</v>
      </c>
      <c r="C120" s="79">
        <f>'TABELLA FB2'!C120*'TABELLA FB3'!E120*365/1000</f>
        <v>727532.86630035762</v>
      </c>
      <c r="D120" s="79">
        <f>'TABELLA FB2'!D120*'TABELLA FB3'!F120*365/1000</f>
        <v>769731.03011543502</v>
      </c>
      <c r="E120" s="79">
        <f>'TABELLA FB2'!E120*'TABELLA FB3'!G120*365/1000</f>
        <v>804276.04224156996</v>
      </c>
      <c r="F120" s="80">
        <f>'TABELLA FB2'!F120*'TABELLA FB3'!H120*365/1000</f>
        <v>835741.58279019361</v>
      </c>
      <c r="G120" s="349">
        <f>+$G$5*'TABELLA FB2'!G120*365/1000</f>
        <v>0</v>
      </c>
      <c r="H120" s="79">
        <f>+$H$5*'TABELLA FB2'!H120*365/1000</f>
        <v>0</v>
      </c>
      <c r="I120" s="79">
        <f>+$I$5*'TABELLA FB2'!I120*365/1000</f>
        <v>0</v>
      </c>
      <c r="J120" s="79">
        <f>+$J$5*'TABELLA FB2'!J120*365/1000</f>
        <v>0</v>
      </c>
      <c r="K120" s="80">
        <f>+$K$5*'TABELLA FB2'!K120*365/1000</f>
        <v>0</v>
      </c>
      <c r="L120" s="349">
        <f>+$L$5*'TABELLA FB2'!L120/1000</f>
        <v>0</v>
      </c>
      <c r="M120" s="79">
        <f>+$M$5*'TABELLA FB2'!M120/1000</f>
        <v>1016.925</v>
      </c>
      <c r="N120" s="79">
        <f>+$N$5*'TABELLA FB2'!N120/1000</f>
        <v>1016.925</v>
      </c>
      <c r="O120" s="79">
        <f>+$O$5*'TABELLA FB2'!O120/1000</f>
        <v>1016.925</v>
      </c>
      <c r="P120" s="80">
        <f>+$P$5*'TABELLA FB2'!P120/1000</f>
        <v>1016.925</v>
      </c>
      <c r="Q120" s="349">
        <f>+$Q$5*'TABELLA FB2'!Q120*200/1000</f>
        <v>18416</v>
      </c>
      <c r="R120" s="79">
        <f>+$R$5*'TABELLA FB2'!R120*200/1000</f>
        <v>18416</v>
      </c>
      <c r="S120" s="79">
        <f>+$S$5*'TABELLA FB2'!S120*200/1000</f>
        <v>18416</v>
      </c>
      <c r="T120" s="79">
        <f>+$T$5*'TABELLA FB2'!T120*200/1000</f>
        <v>18416</v>
      </c>
      <c r="U120" s="80">
        <f>+$U$5*'TABELLA FB2'!U120*200/1000</f>
        <v>18416</v>
      </c>
      <c r="V120" s="349">
        <f>+$V$5*('TABELLA FB2'!V120/10^4)*240</f>
        <v>1182443.6159999999</v>
      </c>
      <c r="W120" s="79">
        <f>+$W$5*('TABELLA FB2'!W120/10^4)*240</f>
        <v>1182443.6159999999</v>
      </c>
      <c r="X120" s="82">
        <f>+W120+$X$6*(('TABELLA FB2'!X120-'TABELLA FB2'!W120)/10^4)*240</f>
        <v>1182443.6159999999</v>
      </c>
      <c r="Y120" s="79">
        <f t="shared" si="66"/>
        <v>1182443.6159999999</v>
      </c>
      <c r="Z120" s="80">
        <f t="shared" si="66"/>
        <v>1182443.6159999999</v>
      </c>
      <c r="AA120" s="349">
        <f>+$AA$5*('TABELLA FB2'!AA120/10^4)*240</f>
        <v>5437.1519999999991</v>
      </c>
      <c r="AB120" s="79">
        <f t="shared" si="67"/>
        <v>5437.1519999999991</v>
      </c>
      <c r="AC120" s="79">
        <f t="shared" si="67"/>
        <v>5437.1519999999991</v>
      </c>
      <c r="AD120" s="79">
        <f t="shared" si="67"/>
        <v>5437.1519999999991</v>
      </c>
      <c r="AE120" s="80">
        <f t="shared" si="67"/>
        <v>5437.1519999999991</v>
      </c>
      <c r="AF120" s="479"/>
      <c r="AG120" s="349">
        <f t="shared" si="36"/>
        <v>18416</v>
      </c>
      <c r="AH120" s="89">
        <f t="shared" si="37"/>
        <v>746965.79130035767</v>
      </c>
      <c r="AI120" s="89">
        <f t="shared" si="38"/>
        <v>789163.95511543506</v>
      </c>
      <c r="AJ120" s="89">
        <f t="shared" si="39"/>
        <v>823708.96724157</v>
      </c>
      <c r="AK120" s="89">
        <f t="shared" si="40"/>
        <v>855174.50779019366</v>
      </c>
      <c r="AL120" s="389"/>
      <c r="AM120" s="336">
        <f>IF('TABELLA FB2'!B120&lt;5000,'TABELLA FB4'!$AO$4,IF('TABELLA FB2'!B120&lt;50000,'TABELLA FB4'!$AO$6,IF('TABELLA FB2'!B120&lt;100000,'TABELLA FB4'!$AO$8)))</f>
        <v>1.5</v>
      </c>
      <c r="AN120" s="401">
        <f t="shared" si="41"/>
        <v>0</v>
      </c>
      <c r="AO120" s="391">
        <f>IF('TABELLA FB2'!C120&lt;5000,'TABELLA FB4'!$AO$4,IF('TABELLA FB2'!C120&lt;50000,'TABELLA FB4'!$AO$6,IF('TABELLA FB2'!C120&lt;100000,'TABELLA FB4'!$AO$7,$AO$8)))</f>
        <v>1.5</v>
      </c>
      <c r="AP120" s="337">
        <f t="shared" si="42"/>
        <v>34.653243497924159</v>
      </c>
      <c r="AQ120" s="391">
        <f>IF('TABELLA FB2'!D120&lt;5000,'TABELLA FB4'!$AO$4,IF('TABELLA FB2'!D120&lt;50000,'TABELLA FB4'!$AO$6,IF('TABELLA FB2'!D120&lt;100000,'TABELLA FB4'!$AO$7,$AO$8)))</f>
        <v>1.5</v>
      </c>
      <c r="AR120" s="337">
        <f t="shared" si="43"/>
        <v>36.660385992933548</v>
      </c>
      <c r="AS120" s="391">
        <f>IF('TABELLA FB2'!E120&lt;5000,'TABELLA FB4'!$AO$4,IF('TABELLA FB2'!E120&lt;50000,'TABELLA FB4'!$AO$6,IF('TABELLA FB2'!E120&lt;100000,'TABELLA FB4'!$AO$7,$AO$8)))</f>
        <v>1.5</v>
      </c>
      <c r="AT120" s="337">
        <f t="shared" si="44"/>
        <v>38.303508715828102</v>
      </c>
      <c r="AU120" s="391">
        <f>IF('TABELLA FB2'!F120&lt;5000,'TABELLA FB4'!$AO$4,IF('TABELLA FB2'!F120&lt;50000,'TABELLA FB4'!$AO$6,IF('TABELLA FB2'!F120&lt;100000,'TABELLA FB4'!$AO$7,$AO$8)))</f>
        <v>1.5</v>
      </c>
      <c r="AV120" s="337">
        <f t="shared" si="45"/>
        <v>39.800157334008439</v>
      </c>
      <c r="AW120" s="129"/>
      <c r="AX120" s="402">
        <f t="shared" si="46"/>
        <v>1187880.7679999999</v>
      </c>
      <c r="AY120" s="89">
        <f t="shared" si="47"/>
        <v>1187880.7679999999</v>
      </c>
      <c r="AZ120" s="89">
        <f t="shared" si="48"/>
        <v>1187880.7679999999</v>
      </c>
      <c r="BA120" s="89">
        <f t="shared" si="49"/>
        <v>1187880.7679999999</v>
      </c>
      <c r="BB120" s="89">
        <f t="shared" si="50"/>
        <v>1187880.7679999999</v>
      </c>
      <c r="BC120" s="450"/>
      <c r="BD120" s="401">
        <f t="shared" si="51"/>
        <v>0.58396752917300854</v>
      </c>
      <c r="BE120" s="392">
        <f t="shared" si="52"/>
        <v>35.237211027097167</v>
      </c>
      <c r="BF120" s="392">
        <f t="shared" si="53"/>
        <v>37.244353522106557</v>
      </c>
      <c r="BG120" s="392">
        <f t="shared" si="54"/>
        <v>38.88747624500111</v>
      </c>
      <c r="BH120" s="392">
        <f t="shared" si="55"/>
        <v>40.384124863181448</v>
      </c>
      <c r="BI120" s="55"/>
      <c r="BJ120" s="338">
        <f t="shared" si="56"/>
        <v>37.667452054794524</v>
      </c>
      <c r="BK120" s="338">
        <f t="shared" si="57"/>
        <v>4.7372259722244907</v>
      </c>
      <c r="BL120" s="338" t="str">
        <f t="shared" si="58"/>
        <v>20% Fab civile</v>
      </c>
      <c r="BM120" s="388"/>
      <c r="BN120" s="401">
        <f t="shared" si="59"/>
        <v>0.11679350583460173</v>
      </c>
      <c r="BO120" s="392">
        <f t="shared" si="60"/>
        <v>4.7372259722244898</v>
      </c>
      <c r="BP120" s="392">
        <f t="shared" si="61"/>
        <v>5.0048449715590753</v>
      </c>
      <c r="BQ120" s="392">
        <f t="shared" si="62"/>
        <v>5.223928001278348</v>
      </c>
      <c r="BR120" s="392">
        <f t="shared" si="63"/>
        <v>5.4234811503690619</v>
      </c>
      <c r="BS120" s="129"/>
      <c r="BT120" s="129"/>
      <c r="BU120" s="340"/>
      <c r="BV120" s="335"/>
    </row>
    <row r="121" spans="1:74" s="8" customFormat="1">
      <c r="A121" s="78" t="str">
        <f>+'TABELLA FB2'!A121</f>
        <v>Orino</v>
      </c>
      <c r="B121" s="349">
        <f>'TABELLA FB2'!B121*'TABELLA FB3'!D121*365/1000</f>
        <v>0</v>
      </c>
      <c r="C121" s="79">
        <f>'TABELLA FB2'!C121*'TABELLA FB3'!E121*365/1000</f>
        <v>83339.821211174101</v>
      </c>
      <c r="D121" s="79">
        <f>'TABELLA FB2'!D121*'TABELLA FB3'!F121*365/1000</f>
        <v>87952.258670261785</v>
      </c>
      <c r="E121" s="79">
        <f>'TABELLA FB2'!E121*'TABELLA FB3'!G121*365/1000</f>
        <v>91584.74756446034</v>
      </c>
      <c r="F121" s="80">
        <f>'TABELLA FB2'!F121*'TABELLA FB3'!H121*365/1000</f>
        <v>94819.202877878313</v>
      </c>
      <c r="G121" s="349">
        <f>+$G$5*'TABELLA FB2'!G121*365/1000</f>
        <v>0</v>
      </c>
      <c r="H121" s="79">
        <f>+$H$5*'TABELLA FB2'!H121*365/1000</f>
        <v>0</v>
      </c>
      <c r="I121" s="79">
        <f>+$I$5*'TABELLA FB2'!I121*365/1000</f>
        <v>0</v>
      </c>
      <c r="J121" s="79">
        <f>+$J$5*'TABELLA FB2'!J121*365/1000</f>
        <v>0</v>
      </c>
      <c r="K121" s="80">
        <f>+$K$5*'TABELLA FB2'!K121*365/1000</f>
        <v>0</v>
      </c>
      <c r="L121" s="349">
        <f>+$L$5*'TABELLA FB2'!L121/1000</f>
        <v>0</v>
      </c>
      <c r="M121" s="79">
        <f>+$M$5*'TABELLA FB2'!M121/1000</f>
        <v>5573.8050000000003</v>
      </c>
      <c r="N121" s="79">
        <f>+$N$5*'TABELLA FB2'!N121/1000</f>
        <v>5603.0050000000001</v>
      </c>
      <c r="O121" s="79">
        <f>+$O$5*'TABELLA FB2'!O121/1000</f>
        <v>5632.2049999999999</v>
      </c>
      <c r="P121" s="80">
        <f>+$P$5*'TABELLA FB2'!P121/1000</f>
        <v>5661.4049999999997</v>
      </c>
      <c r="Q121" s="349">
        <f>+$Q$5*'TABELLA FB2'!Q121*200/1000</f>
        <v>784</v>
      </c>
      <c r="R121" s="79">
        <f>+$R$5*'TABELLA FB2'!R121*200/1000</f>
        <v>784</v>
      </c>
      <c r="S121" s="79">
        <f>+$S$5*'TABELLA FB2'!S121*200/1000</f>
        <v>784</v>
      </c>
      <c r="T121" s="79">
        <f>+$T$5*'TABELLA FB2'!T121*200/1000</f>
        <v>784</v>
      </c>
      <c r="U121" s="80">
        <f>+$U$5*'TABELLA FB2'!U121*200/1000</f>
        <v>784</v>
      </c>
      <c r="V121" s="349">
        <f>+$V$5*('TABELLA FB2'!V121/10^4)*240</f>
        <v>2128.8960000000002</v>
      </c>
      <c r="W121" s="79">
        <f>+$W$5*('TABELLA FB2'!W121/10^4)*240</f>
        <v>2128.8960000000002</v>
      </c>
      <c r="X121" s="82">
        <f>+W121+$X$6*(('TABELLA FB2'!X121-'TABELLA FB2'!W121)/10^4)*240</f>
        <v>2128.8960000000002</v>
      </c>
      <c r="Y121" s="79">
        <f t="shared" si="66"/>
        <v>2128.8960000000002</v>
      </c>
      <c r="Z121" s="80">
        <f t="shared" si="66"/>
        <v>2128.8960000000002</v>
      </c>
      <c r="AA121" s="349">
        <f>+$AA$5*('TABELLA FB2'!AA121/10^4)*240</f>
        <v>0</v>
      </c>
      <c r="AB121" s="79">
        <f t="shared" si="67"/>
        <v>0</v>
      </c>
      <c r="AC121" s="79">
        <f t="shared" si="67"/>
        <v>0</v>
      </c>
      <c r="AD121" s="79">
        <f t="shared" si="67"/>
        <v>0</v>
      </c>
      <c r="AE121" s="80">
        <f t="shared" si="67"/>
        <v>0</v>
      </c>
      <c r="AF121" s="479"/>
      <c r="AG121" s="349">
        <f t="shared" si="36"/>
        <v>784</v>
      </c>
      <c r="AH121" s="89">
        <f t="shared" si="37"/>
        <v>89697.626211174094</v>
      </c>
      <c r="AI121" s="89">
        <f t="shared" si="38"/>
        <v>94339.263670261789</v>
      </c>
      <c r="AJ121" s="89">
        <f t="shared" si="39"/>
        <v>98000.952564460342</v>
      </c>
      <c r="AK121" s="89">
        <f t="shared" si="40"/>
        <v>101264.60787787831</v>
      </c>
      <c r="AL121" s="389"/>
      <c r="AM121" s="336">
        <f>IF('TABELLA FB2'!B121&lt;5000,'TABELLA FB4'!$AO$4,IF('TABELLA FB2'!B121&lt;50000,'TABELLA FB4'!$AO$6,IF('TABELLA FB2'!B121&lt;100000,'TABELLA FB4'!$AO$8)))</f>
        <v>1.5</v>
      </c>
      <c r="AN121" s="401">
        <f t="shared" si="41"/>
        <v>0</v>
      </c>
      <c r="AO121" s="391">
        <f>IF('TABELLA FB2'!C121&lt;5000,'TABELLA FB4'!$AO$4,IF('TABELLA FB2'!C121&lt;50000,'TABELLA FB4'!$AO$6,IF('TABELLA FB2'!C121&lt;100000,'TABELLA FB4'!$AO$7,$AO$8)))</f>
        <v>1.5</v>
      </c>
      <c r="AP121" s="337">
        <f t="shared" si="42"/>
        <v>4.2291488875177938</v>
      </c>
      <c r="AQ121" s="391">
        <f>IF('TABELLA FB2'!D121&lt;5000,'TABELLA FB4'!$AO$4,IF('TABELLA FB2'!D121&lt;50000,'TABELLA FB4'!$AO$6,IF('TABELLA FB2'!D121&lt;100000,'TABELLA FB4'!$AO$7,$AO$8)))</f>
        <v>1.5</v>
      </c>
      <c r="AR121" s="337">
        <f t="shared" si="43"/>
        <v>4.4499269249553741</v>
      </c>
      <c r="AS121" s="391">
        <f>IF('TABELLA FB2'!E121&lt;5000,'TABELLA FB4'!$AO$4,IF('TABELLA FB2'!E121&lt;50000,'TABELLA FB4'!$AO$6,IF('TABELLA FB2'!E121&lt;100000,'TABELLA FB4'!$AO$7,$AO$8)))</f>
        <v>1.5</v>
      </c>
      <c r="AT121" s="337">
        <f t="shared" si="44"/>
        <v>4.6240940146718197</v>
      </c>
      <c r="AU121" s="391">
        <f>IF('TABELLA FB2'!F121&lt;5000,'TABELLA FB4'!$AO$4,IF('TABELLA FB2'!F121&lt;50000,'TABELLA FB4'!$AO$6,IF('TABELLA FB2'!F121&lt;100000,'TABELLA FB4'!$AO$7,$AO$8)))</f>
        <v>1.5</v>
      </c>
      <c r="AV121" s="337">
        <f t="shared" si="45"/>
        <v>4.7793287613146074</v>
      </c>
      <c r="AW121" s="129"/>
      <c r="AX121" s="402">
        <f t="shared" si="46"/>
        <v>2128.8960000000002</v>
      </c>
      <c r="AY121" s="89">
        <f t="shared" si="47"/>
        <v>2128.8960000000002</v>
      </c>
      <c r="AZ121" s="89">
        <f t="shared" si="48"/>
        <v>2128.8960000000002</v>
      </c>
      <c r="BA121" s="89">
        <f t="shared" si="49"/>
        <v>2128.8960000000002</v>
      </c>
      <c r="BB121" s="89">
        <f t="shared" si="50"/>
        <v>2128.8960000000002</v>
      </c>
      <c r="BC121" s="450"/>
      <c r="BD121" s="401">
        <f t="shared" si="51"/>
        <v>2.4860476915271434E-2</v>
      </c>
      <c r="BE121" s="392">
        <f t="shared" si="52"/>
        <v>4.254009364433065</v>
      </c>
      <c r="BF121" s="392">
        <f t="shared" si="53"/>
        <v>4.4747874018706453</v>
      </c>
      <c r="BG121" s="392">
        <f t="shared" si="54"/>
        <v>4.6489544915870908</v>
      </c>
      <c r="BH121" s="392">
        <f t="shared" si="55"/>
        <v>4.8041892382298785</v>
      </c>
      <c r="BI121" s="55"/>
      <c r="BJ121" s="338">
        <f t="shared" si="56"/>
        <v>6.7506849315068493E-2</v>
      </c>
      <c r="BK121" s="338">
        <f t="shared" si="57"/>
        <v>0.56885861371876012</v>
      </c>
      <c r="BL121" s="338" t="str">
        <f t="shared" si="58"/>
        <v/>
      </c>
      <c r="BM121" s="388"/>
      <c r="BN121" s="401">
        <f t="shared" si="59"/>
        <v>4.9720953830542872E-3</v>
      </c>
      <c r="BO121" s="392">
        <f t="shared" si="60"/>
        <v>6.7506849315068493E-2</v>
      </c>
      <c r="BP121" s="392">
        <f t="shared" si="61"/>
        <v>6.7506849315068493E-2</v>
      </c>
      <c r="BQ121" s="392">
        <f t="shared" si="62"/>
        <v>6.7506849315068493E-2</v>
      </c>
      <c r="BR121" s="392">
        <f t="shared" si="63"/>
        <v>6.7506849315068493E-2</v>
      </c>
      <c r="BS121" s="129"/>
      <c r="BT121" s="129"/>
      <c r="BU121" s="340"/>
      <c r="BV121" s="335"/>
    </row>
    <row r="122" spans="1:74" s="8" customFormat="1">
      <c r="A122" s="78" t="str">
        <f>+'TABELLA FB2'!A122</f>
        <v>Osmate</v>
      </c>
      <c r="B122" s="349">
        <f>'TABELLA FB2'!B122*'TABELLA FB3'!D122*365/1000</f>
        <v>0</v>
      </c>
      <c r="C122" s="79">
        <f>'TABELLA FB2'!C122*'TABELLA FB3'!E122*365/1000</f>
        <v>66161.502865579911</v>
      </c>
      <c r="D122" s="79">
        <f>'TABELLA FB2'!D122*'TABELLA FB3'!F122*365/1000</f>
        <v>75360.400301828107</v>
      </c>
      <c r="E122" s="79">
        <f>'TABELLA FB2'!E122*'TABELLA FB3'!G122*365/1000</f>
        <v>82055.368488780179</v>
      </c>
      <c r="F122" s="80">
        <f>'TABELLA FB2'!F122*'TABELLA FB3'!H122*365/1000</f>
        <v>87687.139379739485</v>
      </c>
      <c r="G122" s="349">
        <f>+$G$5*'TABELLA FB2'!G122*365/1000</f>
        <v>511</v>
      </c>
      <c r="H122" s="79">
        <f>+$H$5*'TABELLA FB2'!H122*365/1000</f>
        <v>814.29541988405697</v>
      </c>
      <c r="I122" s="79">
        <f>+$I$5*'TABELLA FB2'!I122*365/1000</f>
        <v>906.59128182649954</v>
      </c>
      <c r="J122" s="79">
        <f>+$J$5*'TABELLA FB2'!J122*365/1000</f>
        <v>965.35727633859085</v>
      </c>
      <c r="K122" s="80">
        <f>+$K$5*'TABELLA FB2'!K122*365/1000</f>
        <v>1009.3483669610284</v>
      </c>
      <c r="L122" s="349">
        <f>+$L$5*'TABELLA FB2'!L122/1000</f>
        <v>0</v>
      </c>
      <c r="M122" s="79">
        <f>+$M$5*'TABELLA FB2'!M122/1000</f>
        <v>641.54999999999995</v>
      </c>
      <c r="N122" s="79">
        <f>+$N$5*'TABELLA FB2'!N122/1000</f>
        <v>641.54999999999995</v>
      </c>
      <c r="O122" s="79">
        <f>+$O$5*'TABELLA FB2'!O122/1000</f>
        <v>641.54999999999995</v>
      </c>
      <c r="P122" s="80">
        <f>+$P$5*'TABELLA FB2'!P122/1000</f>
        <v>641.54999999999995</v>
      </c>
      <c r="Q122" s="349">
        <f>+$Q$5*'TABELLA FB2'!Q122*200/1000</f>
        <v>480</v>
      </c>
      <c r="R122" s="79">
        <f>+$R$5*'TABELLA FB2'!R122*200/1000</f>
        <v>480</v>
      </c>
      <c r="S122" s="79">
        <f>+$S$5*'TABELLA FB2'!S122*200/1000</f>
        <v>480</v>
      </c>
      <c r="T122" s="79">
        <f>+$T$5*'TABELLA FB2'!T122*200/1000</f>
        <v>480</v>
      </c>
      <c r="U122" s="80">
        <f>+$U$5*'TABELLA FB2'!U122*200/1000</f>
        <v>480</v>
      </c>
      <c r="V122" s="349">
        <f>+$V$5*('TABELLA FB2'!V122/10^4)*240</f>
        <v>33054.048000000003</v>
      </c>
      <c r="W122" s="79">
        <f>+$W$5*('TABELLA FB2'!W122/10^4)*240</f>
        <v>33054.048000000003</v>
      </c>
      <c r="X122" s="82">
        <f>+W122+$X$6*(('TABELLA FB2'!X122-'TABELLA FB2'!W122)/10^4)*240</f>
        <v>33054.048000000003</v>
      </c>
      <c r="Y122" s="79">
        <f t="shared" si="66"/>
        <v>33054.048000000003</v>
      </c>
      <c r="Z122" s="80">
        <f t="shared" si="66"/>
        <v>33054.048000000003</v>
      </c>
      <c r="AA122" s="349">
        <f>+$AA$5*('TABELLA FB2'!AA122/10^4)*240</f>
        <v>0</v>
      </c>
      <c r="AB122" s="79">
        <f t="shared" si="67"/>
        <v>0</v>
      </c>
      <c r="AC122" s="79">
        <f t="shared" si="67"/>
        <v>0</v>
      </c>
      <c r="AD122" s="79">
        <f t="shared" si="67"/>
        <v>0</v>
      </c>
      <c r="AE122" s="80">
        <f t="shared" si="67"/>
        <v>0</v>
      </c>
      <c r="AF122" s="479"/>
      <c r="AG122" s="349">
        <f t="shared" si="36"/>
        <v>991</v>
      </c>
      <c r="AH122" s="89">
        <f t="shared" si="37"/>
        <v>68097.348285463973</v>
      </c>
      <c r="AI122" s="89">
        <f t="shared" si="38"/>
        <v>77388.541583654616</v>
      </c>
      <c r="AJ122" s="89">
        <f t="shared" si="39"/>
        <v>84142.275765118771</v>
      </c>
      <c r="AK122" s="89">
        <f t="shared" si="40"/>
        <v>89818.037746700516</v>
      </c>
      <c r="AL122" s="389"/>
      <c r="AM122" s="336">
        <f>IF('TABELLA FB2'!B122&lt;5000,'TABELLA FB4'!$AO$4,IF('TABELLA FB2'!B122&lt;50000,'TABELLA FB4'!$AO$6,IF('TABELLA FB2'!B122&lt;100000,'TABELLA FB4'!$AO$8)))</f>
        <v>1.5</v>
      </c>
      <c r="AN122" s="401">
        <f t="shared" si="41"/>
        <v>2.4305555555555552E-2</v>
      </c>
      <c r="AO122" s="391">
        <f>IF('TABELLA FB2'!C122&lt;5000,'TABELLA FB4'!$AO$4,IF('TABELLA FB2'!C122&lt;50000,'TABELLA FB4'!$AO$6,IF('TABELLA FB2'!C122&lt;100000,'TABELLA FB4'!$AO$7,$AO$8)))</f>
        <v>1.5</v>
      </c>
      <c r="AP122" s="337">
        <f t="shared" si="42"/>
        <v>3.2161980729387349</v>
      </c>
      <c r="AQ122" s="391">
        <f>IF('TABELLA FB2'!D122&lt;5000,'TABELLA FB4'!$AO$4,IF('TABELLA FB2'!D122&lt;50000,'TABELLA FB4'!$AO$6,IF('TABELLA FB2'!D122&lt;100000,'TABELLA FB4'!$AO$7,$AO$8)))</f>
        <v>1.5</v>
      </c>
      <c r="AR122" s="337">
        <f t="shared" si="43"/>
        <v>3.6581307830885943</v>
      </c>
      <c r="AS122" s="391">
        <f>IF('TABELLA FB2'!E122&lt;5000,'TABELLA FB4'!$AO$4,IF('TABELLA FB2'!E122&lt;50000,'TABELLA FB4'!$AO$6,IF('TABELLA FB2'!E122&lt;100000,'TABELLA FB4'!$AO$7,$AO$8)))</f>
        <v>1.5</v>
      </c>
      <c r="AT122" s="337">
        <f t="shared" si="44"/>
        <v>3.9793700421003977</v>
      </c>
      <c r="AU122" s="391">
        <f>IF('TABELLA FB2'!F122&lt;5000,'TABELLA FB4'!$AO$4,IF('TABELLA FB2'!F122&lt;50000,'TABELLA FB4'!$AO$6,IF('TABELLA FB2'!F122&lt;100000,'TABELLA FB4'!$AO$7,$AO$8)))</f>
        <v>1.5</v>
      </c>
      <c r="AV122" s="337">
        <f t="shared" si="45"/>
        <v>4.2493358897783731</v>
      </c>
      <c r="AW122" s="129"/>
      <c r="AX122" s="402">
        <f t="shared" si="46"/>
        <v>33054.048000000003</v>
      </c>
      <c r="AY122" s="89">
        <f t="shared" si="47"/>
        <v>33054.048000000003</v>
      </c>
      <c r="AZ122" s="89">
        <f t="shared" si="48"/>
        <v>33054.048000000003</v>
      </c>
      <c r="BA122" s="89">
        <f t="shared" si="49"/>
        <v>33054.048000000003</v>
      </c>
      <c r="BB122" s="89">
        <f t="shared" si="50"/>
        <v>33054.048000000003</v>
      </c>
      <c r="BC122" s="450"/>
      <c r="BD122" s="401">
        <f t="shared" si="51"/>
        <v>3.9526255707762553E-2</v>
      </c>
      <c r="BE122" s="392">
        <f t="shared" si="52"/>
        <v>3.2314187730909421</v>
      </c>
      <c r="BF122" s="392">
        <f t="shared" si="53"/>
        <v>3.6733514832408014</v>
      </c>
      <c r="BG122" s="392">
        <f t="shared" si="54"/>
        <v>3.9945907422526048</v>
      </c>
      <c r="BH122" s="392">
        <f t="shared" si="55"/>
        <v>4.2645565899305797</v>
      </c>
      <c r="BI122" s="55"/>
      <c r="BJ122" s="338">
        <f t="shared" si="56"/>
        <v>1.0481369863013701</v>
      </c>
      <c r="BK122" s="338">
        <f t="shared" si="57"/>
        <v>0.43187054975560613</v>
      </c>
      <c r="BL122" s="338" t="str">
        <f t="shared" si="58"/>
        <v>20% Fab civile</v>
      </c>
      <c r="BM122" s="388"/>
      <c r="BN122" s="401">
        <f t="shared" si="59"/>
        <v>6.2848807711821412E-3</v>
      </c>
      <c r="BO122" s="392">
        <f t="shared" si="60"/>
        <v>0.43187054975560607</v>
      </c>
      <c r="BP122" s="392">
        <f t="shared" si="61"/>
        <v>0.49079491110892071</v>
      </c>
      <c r="BQ122" s="392">
        <f t="shared" si="62"/>
        <v>0.53362681231049447</v>
      </c>
      <c r="BR122" s="392">
        <f t="shared" si="63"/>
        <v>0.56962225866755778</v>
      </c>
      <c r="BS122" s="129"/>
      <c r="BT122" s="129"/>
      <c r="BU122" s="340"/>
      <c r="BV122" s="335"/>
    </row>
    <row r="123" spans="1:74" s="8" customFormat="1">
      <c r="A123" s="78" t="str">
        <f>+'TABELLA FB2'!A123</f>
        <v>Pino sulla Sponda del Lago Maggiore</v>
      </c>
      <c r="B123" s="349">
        <f>'TABELLA FB2'!B123*'TABELLA FB3'!D123*365/1000</f>
        <v>0</v>
      </c>
      <c r="C123" s="79">
        <f>'TABELLA FB2'!C123*'TABELLA FB3'!E123*365/1000</f>
        <v>24258.496145611687</v>
      </c>
      <c r="D123" s="79">
        <f>'TABELLA FB2'!D123*'TABELLA FB3'!F123*365/1000</f>
        <v>25283.649822518528</v>
      </c>
      <c r="E123" s="79">
        <f>'TABELLA FB2'!E123*'TABELLA FB3'!G123*365/1000</f>
        <v>26136.430799606889</v>
      </c>
      <c r="F123" s="80">
        <f>'TABELLA FB2'!F123*'TABELLA FB3'!H123*365/1000</f>
        <v>26919.719476746417</v>
      </c>
      <c r="G123" s="349">
        <f>+$G$5*'TABELLA FB2'!G123*365/1000</f>
        <v>0</v>
      </c>
      <c r="H123" s="79">
        <f>+$H$5*'TABELLA FB2'!H123*365/1000</f>
        <v>0</v>
      </c>
      <c r="I123" s="79">
        <f>+$I$5*'TABELLA FB2'!I123*365/1000</f>
        <v>0</v>
      </c>
      <c r="J123" s="79">
        <f>+$J$5*'TABELLA FB2'!J123*365/1000</f>
        <v>0</v>
      </c>
      <c r="K123" s="80">
        <f>+$K$5*'TABELLA FB2'!K123*365/1000</f>
        <v>0</v>
      </c>
      <c r="L123" s="349">
        <f>+$L$5*'TABELLA FB2'!L123/1000</f>
        <v>0</v>
      </c>
      <c r="M123" s="79">
        <f>+$M$5*'TABELLA FB2'!M123/1000</f>
        <v>4292.085</v>
      </c>
      <c r="N123" s="79">
        <f>+$N$5*'TABELLA FB2'!N123/1000</f>
        <v>4386.9849999999997</v>
      </c>
      <c r="O123" s="79">
        <f>+$O$5*'TABELLA FB2'!O123/1000</f>
        <v>4481.8850000000002</v>
      </c>
      <c r="P123" s="80">
        <f>+$P$5*'TABELLA FB2'!P123/1000</f>
        <v>4576.7849999999999</v>
      </c>
      <c r="Q123" s="349">
        <f>+$Q$5*'TABELLA FB2'!Q123*200/1000</f>
        <v>528</v>
      </c>
      <c r="R123" s="79">
        <f>+$R$5*'TABELLA FB2'!R123*200/1000</f>
        <v>528</v>
      </c>
      <c r="S123" s="79">
        <f>+$S$5*'TABELLA FB2'!S123*200/1000</f>
        <v>528</v>
      </c>
      <c r="T123" s="79">
        <f>+$T$5*'TABELLA FB2'!T123*200/1000</f>
        <v>528</v>
      </c>
      <c r="U123" s="80">
        <f>+$U$5*'TABELLA FB2'!U123*200/1000</f>
        <v>528</v>
      </c>
      <c r="V123" s="349">
        <f>+$V$5*('TABELLA FB2'!V123/10^4)*240</f>
        <v>0</v>
      </c>
      <c r="W123" s="79">
        <f>+$W$5*('TABELLA FB2'!W123/10^4)*240</f>
        <v>0</v>
      </c>
      <c r="X123" s="82">
        <f>+W123+$X$6*(('TABELLA FB2'!X123-'TABELLA FB2'!W123)/10^4)*240</f>
        <v>0</v>
      </c>
      <c r="Y123" s="79">
        <f t="shared" si="66"/>
        <v>0</v>
      </c>
      <c r="Z123" s="80">
        <f t="shared" si="66"/>
        <v>0</v>
      </c>
      <c r="AA123" s="349">
        <f>+$AA$5*('TABELLA FB2'!AA123/10^4)*240</f>
        <v>0</v>
      </c>
      <c r="AB123" s="79">
        <f t="shared" si="67"/>
        <v>0</v>
      </c>
      <c r="AC123" s="79">
        <f t="shared" si="67"/>
        <v>0</v>
      </c>
      <c r="AD123" s="79">
        <f t="shared" si="67"/>
        <v>0</v>
      </c>
      <c r="AE123" s="80">
        <f t="shared" si="67"/>
        <v>0</v>
      </c>
      <c r="AF123" s="479"/>
      <c r="AG123" s="349">
        <f t="shared" si="36"/>
        <v>528</v>
      </c>
      <c r="AH123" s="89">
        <f t="shared" si="37"/>
        <v>29078.581145611686</v>
      </c>
      <c r="AI123" s="89">
        <f t="shared" si="38"/>
        <v>30198.634822518528</v>
      </c>
      <c r="AJ123" s="89">
        <f t="shared" si="39"/>
        <v>31146.315799606891</v>
      </c>
      <c r="AK123" s="89">
        <f t="shared" si="40"/>
        <v>32024.504476746417</v>
      </c>
      <c r="AL123" s="389"/>
      <c r="AM123" s="336">
        <f>IF('TABELLA FB2'!B123&lt;5000,'TABELLA FB4'!$AO$4,IF('TABELLA FB2'!B123&lt;50000,'TABELLA FB4'!$AO$6,IF('TABELLA FB2'!B123&lt;100000,'TABELLA FB4'!$AO$8)))</f>
        <v>1.5</v>
      </c>
      <c r="AN123" s="401">
        <f t="shared" si="41"/>
        <v>0</v>
      </c>
      <c r="AO123" s="391">
        <f>IF('TABELLA FB2'!C123&lt;5000,'TABELLA FB4'!$AO$4,IF('TABELLA FB2'!C123&lt;50000,'TABELLA FB4'!$AO$6,IF('TABELLA FB2'!C123&lt;100000,'TABELLA FB4'!$AO$7,$AO$8)))</f>
        <v>1.5</v>
      </c>
      <c r="AP123" s="337">
        <f t="shared" si="42"/>
        <v>1.3579994837144067</v>
      </c>
      <c r="AQ123" s="391">
        <f>IF('TABELLA FB2'!D123&lt;5000,'TABELLA FB4'!$AO$4,IF('TABELLA FB2'!D123&lt;50000,'TABELLA FB4'!$AO$6,IF('TABELLA FB2'!D123&lt;100000,'TABELLA FB4'!$AO$7,$AO$8)))</f>
        <v>1.5</v>
      </c>
      <c r="AR123" s="337">
        <f t="shared" si="43"/>
        <v>1.4112744873724563</v>
      </c>
      <c r="AS123" s="391">
        <f>IF('TABELLA FB2'!E123&lt;5000,'TABELLA FB4'!$AO$4,IF('TABELLA FB2'!E123&lt;50000,'TABELLA FB4'!$AO$6,IF('TABELLA FB2'!E123&lt;100000,'TABELLA FB4'!$AO$7,$AO$8)))</f>
        <v>1.5</v>
      </c>
      <c r="AT123" s="337">
        <f t="shared" si="44"/>
        <v>1.4563506373481205</v>
      </c>
      <c r="AU123" s="391">
        <f>IF('TABELLA FB2'!F123&lt;5000,'TABELLA FB4'!$AO$4,IF('TABELLA FB2'!F123&lt;50000,'TABELLA FB4'!$AO$6,IF('TABELLA FB2'!F123&lt;100000,'TABELLA FB4'!$AO$7,$AO$8)))</f>
        <v>1.5</v>
      </c>
      <c r="AV123" s="337">
        <f t="shared" si="45"/>
        <v>1.4981214077600082</v>
      </c>
      <c r="AW123" s="129"/>
      <c r="AX123" s="402">
        <f t="shared" si="46"/>
        <v>0</v>
      </c>
      <c r="AY123" s="89">
        <f t="shared" si="47"/>
        <v>0</v>
      </c>
      <c r="AZ123" s="89">
        <f t="shared" si="48"/>
        <v>0</v>
      </c>
      <c r="BA123" s="89">
        <f t="shared" si="49"/>
        <v>0</v>
      </c>
      <c r="BB123" s="89">
        <f t="shared" si="50"/>
        <v>0</v>
      </c>
      <c r="BC123" s="450"/>
      <c r="BD123" s="401">
        <f t="shared" si="51"/>
        <v>1.6742770167427701E-2</v>
      </c>
      <c r="BE123" s="392">
        <f t="shared" si="52"/>
        <v>1.3747422538818344</v>
      </c>
      <c r="BF123" s="392">
        <f t="shared" si="53"/>
        <v>1.428017257539884</v>
      </c>
      <c r="BG123" s="392">
        <f t="shared" si="54"/>
        <v>1.4730934075155482</v>
      </c>
      <c r="BH123" s="392">
        <f t="shared" si="55"/>
        <v>1.5148641779274359</v>
      </c>
      <c r="BI123" s="55"/>
      <c r="BJ123" s="338">
        <f t="shared" si="56"/>
        <v>0</v>
      </c>
      <c r="BK123" s="338">
        <f t="shared" si="57"/>
        <v>0.18441515186207311</v>
      </c>
      <c r="BL123" s="338" t="str">
        <f t="shared" si="58"/>
        <v/>
      </c>
      <c r="BM123" s="388"/>
      <c r="BN123" s="401">
        <f t="shared" si="59"/>
        <v>0</v>
      </c>
      <c r="BO123" s="392">
        <f t="shared" si="60"/>
        <v>0</v>
      </c>
      <c r="BP123" s="392">
        <f t="shared" si="61"/>
        <v>0</v>
      </c>
      <c r="BQ123" s="392">
        <f t="shared" si="62"/>
        <v>0</v>
      </c>
      <c r="BR123" s="392">
        <f t="shared" si="63"/>
        <v>0</v>
      </c>
      <c r="BS123" s="129"/>
      <c r="BT123" s="129"/>
      <c r="BU123" s="340"/>
      <c r="BV123" s="335"/>
    </row>
    <row r="124" spans="1:74" s="8" customFormat="1">
      <c r="A124" s="78" t="str">
        <f>+'TABELLA FB2'!A124</f>
        <v>Porto Ceresio</v>
      </c>
      <c r="B124" s="349">
        <f>'TABELLA FB2'!B124*'TABELLA FB3'!D124*365/1000</f>
        <v>0</v>
      </c>
      <c r="C124" s="79">
        <f>'TABELLA FB2'!C124*'TABELLA FB3'!E124*365/1000</f>
        <v>296761.76712216472</v>
      </c>
      <c r="D124" s="79">
        <f>'TABELLA FB2'!D124*'TABELLA FB3'!F124*365/1000</f>
        <v>307017.28022929269</v>
      </c>
      <c r="E124" s="79">
        <f>'TABELLA FB2'!E124*'TABELLA FB3'!G124*365/1000</f>
        <v>315998.59872097761</v>
      </c>
      <c r="F124" s="80">
        <f>'TABELLA FB2'!F124*'TABELLA FB3'!H124*365/1000</f>
        <v>324468.51586576417</v>
      </c>
      <c r="G124" s="349">
        <f>+$G$5*'TABELLA FB2'!G124*365/1000</f>
        <v>438</v>
      </c>
      <c r="H124" s="79">
        <f>+$H$5*'TABELLA FB2'!H124*365/1000</f>
        <v>456.55656480334028</v>
      </c>
      <c r="I124" s="79">
        <f>+$I$5*'TABELLA FB2'!I124*365/1000</f>
        <v>461.68012064556251</v>
      </c>
      <c r="J124" s="79">
        <f>+$J$5*'TABELLA FB2'!J124*365/1000</f>
        <v>464.70382164848979</v>
      </c>
      <c r="K124" s="80">
        <f>+$K$5*'TABELLA FB2'!K124*365/1000</f>
        <v>466.86117390758818</v>
      </c>
      <c r="L124" s="349">
        <f>+$L$5*'TABELLA FB2'!L124/1000</f>
        <v>0</v>
      </c>
      <c r="M124" s="79">
        <f>+$M$5*'TABELLA FB2'!M124/1000</f>
        <v>7337.4949999999999</v>
      </c>
      <c r="N124" s="79">
        <f>+$N$5*'TABELLA FB2'!N124/1000</f>
        <v>7509.0450000000001</v>
      </c>
      <c r="O124" s="79">
        <f>+$O$5*'TABELLA FB2'!O124/1000</f>
        <v>7680.5950000000003</v>
      </c>
      <c r="P124" s="80">
        <f>+$P$5*'TABELLA FB2'!P124/1000</f>
        <v>7852.1450000000004</v>
      </c>
      <c r="Q124" s="349">
        <f>+$Q$5*'TABELLA FB2'!Q124*200/1000</f>
        <v>7328</v>
      </c>
      <c r="R124" s="79">
        <f>+$R$5*'TABELLA FB2'!R124*200/1000</f>
        <v>7328</v>
      </c>
      <c r="S124" s="79">
        <f>+$S$5*'TABELLA FB2'!S124*200/1000</f>
        <v>7328</v>
      </c>
      <c r="T124" s="79">
        <f>+$T$5*'TABELLA FB2'!T124*200/1000</f>
        <v>7328</v>
      </c>
      <c r="U124" s="80">
        <f>+$U$5*'TABELLA FB2'!U124*200/1000</f>
        <v>7328</v>
      </c>
      <c r="V124" s="349">
        <f>+$V$5*('TABELLA FB2'!V124/10^4)*240</f>
        <v>8077.5359999999991</v>
      </c>
      <c r="W124" s="79">
        <f>+$W$5*('TABELLA FB2'!W124/10^4)*240</f>
        <v>8077.5359999999991</v>
      </c>
      <c r="X124" s="82">
        <f>+W124+$X$6*(('TABELLA FB2'!X124-'TABELLA FB2'!W124)/10^4)*240</f>
        <v>8077.5359999999991</v>
      </c>
      <c r="Y124" s="79">
        <f t="shared" si="66"/>
        <v>8077.5359999999991</v>
      </c>
      <c r="Z124" s="80">
        <f t="shared" si="66"/>
        <v>8077.5359999999991</v>
      </c>
      <c r="AA124" s="349">
        <f>+$AA$5*('TABELLA FB2'!AA124/10^4)*240</f>
        <v>0</v>
      </c>
      <c r="AB124" s="79">
        <f t="shared" si="67"/>
        <v>0</v>
      </c>
      <c r="AC124" s="79">
        <f t="shared" si="67"/>
        <v>0</v>
      </c>
      <c r="AD124" s="79">
        <f t="shared" si="67"/>
        <v>0</v>
      </c>
      <c r="AE124" s="80">
        <f t="shared" si="67"/>
        <v>0</v>
      </c>
      <c r="AF124" s="479"/>
      <c r="AG124" s="349">
        <f t="shared" si="36"/>
        <v>7766</v>
      </c>
      <c r="AH124" s="89">
        <f t="shared" si="37"/>
        <v>311883.81868696806</v>
      </c>
      <c r="AI124" s="89">
        <f t="shared" si="38"/>
        <v>322316.00534993823</v>
      </c>
      <c r="AJ124" s="89">
        <f t="shared" si="39"/>
        <v>331471.89754262607</v>
      </c>
      <c r="AK124" s="89">
        <f t="shared" si="40"/>
        <v>340115.52203967178</v>
      </c>
      <c r="AL124" s="389"/>
      <c r="AM124" s="336">
        <f>IF('TABELLA FB2'!B124&lt;5000,'TABELLA FB4'!$AO$4,IF('TABELLA FB2'!B124&lt;50000,'TABELLA FB4'!$AO$6,IF('TABELLA FB2'!B124&lt;100000,'TABELLA FB4'!$AO$8)))</f>
        <v>1.5</v>
      </c>
      <c r="AN124" s="401">
        <f t="shared" si="41"/>
        <v>2.0833333333333332E-2</v>
      </c>
      <c r="AO124" s="391">
        <f>IF('TABELLA FB2'!C124&lt;5000,'TABELLA FB4'!$AO$4,IF('TABELLA FB2'!C124&lt;50000,'TABELLA FB4'!$AO$6,IF('TABELLA FB2'!C124&lt;100000,'TABELLA FB4'!$AO$7,$AO$8)))</f>
        <v>1.5</v>
      </c>
      <c r="AP124" s="337">
        <f t="shared" si="42"/>
        <v>14.486102487013319</v>
      </c>
      <c r="AQ124" s="391">
        <f>IF('TABELLA FB2'!D124&lt;5000,'TABELLA FB4'!$AO$4,IF('TABELLA FB2'!D124&lt;50000,'TABELLA FB4'!$AO$6,IF('TABELLA FB2'!D124&lt;100000,'TABELLA FB4'!$AO$7,$AO$8)))</f>
        <v>1.5</v>
      </c>
      <c r="AR124" s="337">
        <f t="shared" si="43"/>
        <v>14.9823061905412</v>
      </c>
      <c r="AS124" s="391">
        <f>IF('TABELLA FB2'!E124&lt;5000,'TABELLA FB4'!$AO$4,IF('TABELLA FB2'!E124&lt;50000,'TABELLA FB4'!$AO$6,IF('TABELLA FB2'!E124&lt;100000,'TABELLA FB4'!$AO$7,$AO$8)))</f>
        <v>1.5</v>
      </c>
      <c r="AT124" s="337">
        <f t="shared" si="44"/>
        <v>15.417803345825059</v>
      </c>
      <c r="AU124" s="391">
        <f>IF('TABELLA FB2'!F124&lt;5000,'TABELLA FB4'!$AO$4,IF('TABELLA FB2'!F124&lt;50000,'TABELLA FB4'!$AO$6,IF('TABELLA FB2'!F124&lt;100000,'TABELLA FB4'!$AO$7,$AO$8)))</f>
        <v>1.5</v>
      </c>
      <c r="AV124" s="337">
        <f t="shared" si="45"/>
        <v>15.828934648005696</v>
      </c>
      <c r="AW124" s="129"/>
      <c r="AX124" s="402">
        <f t="shared" si="46"/>
        <v>8077.5359999999991</v>
      </c>
      <c r="AY124" s="89">
        <f t="shared" si="47"/>
        <v>8077.5359999999991</v>
      </c>
      <c r="AZ124" s="89">
        <f t="shared" si="48"/>
        <v>8077.5359999999991</v>
      </c>
      <c r="BA124" s="89">
        <f t="shared" si="49"/>
        <v>8077.5359999999991</v>
      </c>
      <c r="BB124" s="89">
        <f t="shared" si="50"/>
        <v>8077.5359999999991</v>
      </c>
      <c r="BC124" s="450"/>
      <c r="BD124" s="401">
        <f t="shared" si="51"/>
        <v>0.25320268899036019</v>
      </c>
      <c r="BE124" s="392">
        <f t="shared" si="52"/>
        <v>14.718471842670347</v>
      </c>
      <c r="BF124" s="392">
        <f t="shared" si="53"/>
        <v>15.214675546198228</v>
      </c>
      <c r="BG124" s="392">
        <f t="shared" si="54"/>
        <v>15.650172701482086</v>
      </c>
      <c r="BH124" s="392">
        <f t="shared" si="55"/>
        <v>16.061304003662723</v>
      </c>
      <c r="BI124" s="55"/>
      <c r="BJ124" s="338">
        <f t="shared" si="56"/>
        <v>0.25613698630136983</v>
      </c>
      <c r="BK124" s="338">
        <f t="shared" si="57"/>
        <v>1.9779542027331818</v>
      </c>
      <c r="BL124" s="338" t="str">
        <f t="shared" si="58"/>
        <v/>
      </c>
      <c r="BM124" s="388"/>
      <c r="BN124" s="401">
        <f t="shared" si="59"/>
        <v>4.9251648909183154E-2</v>
      </c>
      <c r="BO124" s="392">
        <f t="shared" si="60"/>
        <v>0.25613698630136983</v>
      </c>
      <c r="BP124" s="392">
        <f t="shared" si="61"/>
        <v>0.25613698630136983</v>
      </c>
      <c r="BQ124" s="392">
        <f t="shared" si="62"/>
        <v>0.25613698630136983</v>
      </c>
      <c r="BR124" s="392">
        <f t="shared" si="63"/>
        <v>0.25613698630136983</v>
      </c>
      <c r="BS124" s="129"/>
      <c r="BT124" s="129"/>
      <c r="BU124" s="340"/>
      <c r="BV124" s="335"/>
    </row>
    <row r="125" spans="1:74" s="8" customFormat="1">
      <c r="A125" s="78" t="str">
        <f>+'TABELLA FB2'!A125</f>
        <v>Porto Valtravaglia</v>
      </c>
      <c r="B125" s="349">
        <f>'TABELLA FB2'!B125*'TABELLA FB3'!D125*365/1000</f>
        <v>0</v>
      </c>
      <c r="C125" s="79">
        <f>'TABELLA FB2'!C125*'TABELLA FB3'!E125*365/1000</f>
        <v>237997.46864040854</v>
      </c>
      <c r="D125" s="79">
        <f>'TABELLA FB2'!D125*'TABELLA FB3'!F125*365/1000</f>
        <v>247351.19191855879</v>
      </c>
      <c r="E125" s="79">
        <f>'TABELLA FB2'!E125*'TABELLA FB3'!G125*365/1000</f>
        <v>255269.2758903777</v>
      </c>
      <c r="F125" s="80">
        <f>'TABELLA FB2'!F125*'TABELLA FB3'!H125*365/1000</f>
        <v>262609.56943759701</v>
      </c>
      <c r="G125" s="349">
        <f>+$G$5*'TABELLA FB2'!G125*365/1000</f>
        <v>876</v>
      </c>
      <c r="H125" s="79">
        <f>+$H$5*'TABELLA FB2'!H125*365/1000</f>
        <v>915.37487938617869</v>
      </c>
      <c r="I125" s="79">
        <f>+$I$5*'TABELLA FB2'!I125*365/1000</f>
        <v>929.89169894196493</v>
      </c>
      <c r="J125" s="79">
        <f>+$J$5*'TABELLA FB2'!J125*365/1000</f>
        <v>938.48998489108544</v>
      </c>
      <c r="K125" s="80">
        <f>+$K$5*'TABELLA FB2'!K125*365/1000</f>
        <v>944.63873898415795</v>
      </c>
      <c r="L125" s="349">
        <f>+$L$5*'TABELLA FB2'!L125/1000</f>
        <v>0</v>
      </c>
      <c r="M125" s="79">
        <f>+$M$5*'TABELLA FB2'!M125/1000</f>
        <v>21600.804999999997</v>
      </c>
      <c r="N125" s="79">
        <f>+$N$5*'TABELLA FB2'!N125/1000</f>
        <v>21794.254999999997</v>
      </c>
      <c r="O125" s="79">
        <f>+$O$5*'TABELLA FB2'!O125/1000</f>
        <v>21987.704999999994</v>
      </c>
      <c r="P125" s="80">
        <f>+$P$5*'TABELLA FB2'!P125/1000</f>
        <v>22181.154999999999</v>
      </c>
      <c r="Q125" s="349">
        <f>+$Q$5*'TABELLA FB2'!Q125*200/1000</f>
        <v>3312</v>
      </c>
      <c r="R125" s="79">
        <f>+$R$5*'TABELLA FB2'!R125*200/1000</f>
        <v>3312</v>
      </c>
      <c r="S125" s="79">
        <f>+$S$5*'TABELLA FB2'!S125*200/1000</f>
        <v>3312</v>
      </c>
      <c r="T125" s="79">
        <f>+$T$5*'TABELLA FB2'!T125*200/1000</f>
        <v>3312</v>
      </c>
      <c r="U125" s="80">
        <f>+$U$5*'TABELLA FB2'!U125*200/1000</f>
        <v>3312</v>
      </c>
      <c r="V125" s="349">
        <f>+$V$5*('TABELLA FB2'!V125/10^4)*240</f>
        <v>57377.376000000004</v>
      </c>
      <c r="W125" s="79">
        <f>+$W$5*('TABELLA FB2'!W125/10^4)*240</f>
        <v>57377.376000000004</v>
      </c>
      <c r="X125" s="82">
        <f>+W125+$X$6*(('TABELLA FB2'!X125-'TABELLA FB2'!W125)/10^4)*240</f>
        <v>57377.376000000004</v>
      </c>
      <c r="Y125" s="79">
        <f t="shared" si="66"/>
        <v>57377.376000000004</v>
      </c>
      <c r="Z125" s="80">
        <f t="shared" si="66"/>
        <v>57377.376000000004</v>
      </c>
      <c r="AA125" s="349">
        <f>+$AA$5*('TABELLA FB2'!AA125/10^4)*240</f>
        <v>0</v>
      </c>
      <c r="AB125" s="79">
        <f t="shared" si="67"/>
        <v>0</v>
      </c>
      <c r="AC125" s="79">
        <f t="shared" si="67"/>
        <v>0</v>
      </c>
      <c r="AD125" s="79">
        <f t="shared" si="67"/>
        <v>0</v>
      </c>
      <c r="AE125" s="80">
        <f t="shared" si="67"/>
        <v>0</v>
      </c>
      <c r="AF125" s="479"/>
      <c r="AG125" s="349">
        <f t="shared" si="36"/>
        <v>4188</v>
      </c>
      <c r="AH125" s="89">
        <f t="shared" si="37"/>
        <v>263825.64851979469</v>
      </c>
      <c r="AI125" s="89">
        <f t="shared" si="38"/>
        <v>273387.33861750073</v>
      </c>
      <c r="AJ125" s="89">
        <f t="shared" si="39"/>
        <v>281507.4708752688</v>
      </c>
      <c r="AK125" s="89">
        <f t="shared" si="40"/>
        <v>289047.36317658122</v>
      </c>
      <c r="AL125" s="389"/>
      <c r="AM125" s="336">
        <f>IF('TABELLA FB2'!B125&lt;5000,'TABELLA FB4'!$AO$4,IF('TABELLA FB2'!B125&lt;50000,'TABELLA FB4'!$AO$6,IF('TABELLA FB2'!B125&lt;100000,'TABELLA FB4'!$AO$8)))</f>
        <v>1.5</v>
      </c>
      <c r="AN125" s="401">
        <f t="shared" si="41"/>
        <v>4.1666666666666664E-2</v>
      </c>
      <c r="AO125" s="391">
        <f>IF('TABELLA FB2'!C125&lt;5000,'TABELLA FB4'!$AO$4,IF('TABELLA FB2'!C125&lt;50000,'TABELLA FB4'!$AO$6,IF('TABELLA FB2'!C125&lt;100000,'TABELLA FB4'!$AO$7,$AO$8)))</f>
        <v>1.5</v>
      </c>
      <c r="AP125" s="337">
        <f t="shared" si="42"/>
        <v>12.391250405241374</v>
      </c>
      <c r="AQ125" s="391">
        <f>IF('TABELLA FB2'!D125&lt;5000,'TABELLA FB4'!$AO$4,IF('TABELLA FB2'!D125&lt;50000,'TABELLA FB4'!$AO$6,IF('TABELLA FB2'!D125&lt;100000,'TABELLA FB4'!$AO$7,$AO$8)))</f>
        <v>1.5</v>
      </c>
      <c r="AR125" s="337">
        <f t="shared" si="43"/>
        <v>12.846049211258595</v>
      </c>
      <c r="AS125" s="391">
        <f>IF('TABELLA FB2'!E125&lt;5000,'TABELLA FB4'!$AO$4,IF('TABELLA FB2'!E125&lt;50000,'TABELLA FB4'!$AO$6,IF('TABELLA FB2'!E125&lt;100000,'TABELLA FB4'!$AO$7,$AO$8)))</f>
        <v>1.5</v>
      </c>
      <c r="AT125" s="337">
        <f t="shared" si="44"/>
        <v>13.232280768420319</v>
      </c>
      <c r="AU125" s="391">
        <f>IF('TABELLA FB2'!F125&lt;5000,'TABELLA FB4'!$AO$4,IF('TABELLA FB2'!F125&lt;50000,'TABELLA FB4'!$AO$6,IF('TABELLA FB2'!F125&lt;100000,'TABELLA FB4'!$AO$7,$AO$8)))</f>
        <v>1.5</v>
      </c>
      <c r="AV125" s="337">
        <f t="shared" si="45"/>
        <v>13.590913393102225</v>
      </c>
      <c r="AW125" s="129"/>
      <c r="AX125" s="402">
        <f t="shared" si="46"/>
        <v>57377.376000000004</v>
      </c>
      <c r="AY125" s="89">
        <f t="shared" si="47"/>
        <v>57377.376000000004</v>
      </c>
      <c r="AZ125" s="89">
        <f t="shared" si="48"/>
        <v>57377.376000000004</v>
      </c>
      <c r="BA125" s="89">
        <f t="shared" si="49"/>
        <v>57377.376000000004</v>
      </c>
      <c r="BB125" s="89">
        <f t="shared" si="50"/>
        <v>57377.376000000004</v>
      </c>
      <c r="BC125" s="450"/>
      <c r="BD125" s="401">
        <f t="shared" si="51"/>
        <v>0.14668949771689496</v>
      </c>
      <c r="BE125" s="392">
        <f t="shared" si="52"/>
        <v>12.496273236291602</v>
      </c>
      <c r="BF125" s="392">
        <f t="shared" si="53"/>
        <v>12.951072042308823</v>
      </c>
      <c r="BG125" s="392">
        <f t="shared" si="54"/>
        <v>13.337303599470546</v>
      </c>
      <c r="BH125" s="392">
        <f t="shared" si="55"/>
        <v>13.695936224152453</v>
      </c>
      <c r="BI125" s="55"/>
      <c r="BJ125" s="338">
        <f t="shared" si="56"/>
        <v>1.8194246575342468</v>
      </c>
      <c r="BK125" s="338">
        <f t="shared" si="57"/>
        <v>1.6731712869088959</v>
      </c>
      <c r="BL125" s="338" t="str">
        <f t="shared" si="58"/>
        <v>20% Fab civile</v>
      </c>
      <c r="BM125" s="388"/>
      <c r="BN125" s="401">
        <f t="shared" si="59"/>
        <v>2.6560121765601217E-2</v>
      </c>
      <c r="BO125" s="392">
        <f t="shared" si="60"/>
        <v>1.6731712869088957</v>
      </c>
      <c r="BP125" s="392">
        <f t="shared" si="61"/>
        <v>1.7338111277111918</v>
      </c>
      <c r="BQ125" s="392">
        <f t="shared" si="62"/>
        <v>1.7853086686660882</v>
      </c>
      <c r="BR125" s="392">
        <f t="shared" si="63"/>
        <v>1.8194246575342465</v>
      </c>
      <c r="BS125" s="129"/>
      <c r="BT125" s="129"/>
      <c r="BU125" s="340"/>
      <c r="BV125" s="335"/>
    </row>
    <row r="126" spans="1:74" s="8" customFormat="1">
      <c r="A126" s="78" t="str">
        <f>+'TABELLA FB2'!A126</f>
        <v>Rancio Valcuvia</v>
      </c>
      <c r="B126" s="349">
        <f>'TABELLA FB2'!B126*'TABELLA FB3'!D126*365/1000</f>
        <v>0</v>
      </c>
      <c r="C126" s="79">
        <f>'TABELLA FB2'!C126*'TABELLA FB3'!E126*365/1000</f>
        <v>96665.821960485904</v>
      </c>
      <c r="D126" s="79">
        <f>'TABELLA FB2'!D126*'TABELLA FB3'!F126*365/1000</f>
        <v>104607.94401215599</v>
      </c>
      <c r="E126" s="79">
        <f>'TABELLA FB2'!E126*'TABELLA FB3'!G126*365/1000</f>
        <v>110538.94768542142</v>
      </c>
      <c r="F126" s="80">
        <f>'TABELLA FB2'!F126*'TABELLA FB3'!H126*365/1000</f>
        <v>115640.84471999298</v>
      </c>
      <c r="G126" s="349">
        <f>+$G$5*'TABELLA FB2'!G126*365/1000</f>
        <v>0</v>
      </c>
      <c r="H126" s="79">
        <f>+$H$5*'TABELLA FB2'!H126*365/1000</f>
        <v>0</v>
      </c>
      <c r="I126" s="79">
        <f>+$I$5*'TABELLA FB2'!I126*365/1000</f>
        <v>0</v>
      </c>
      <c r="J126" s="79">
        <f>+$J$5*'TABELLA FB2'!J126*365/1000</f>
        <v>0</v>
      </c>
      <c r="K126" s="80">
        <f>+$K$5*'TABELLA FB2'!K126*365/1000</f>
        <v>0</v>
      </c>
      <c r="L126" s="349">
        <f>+$L$5*'TABELLA FB2'!L126/1000</f>
        <v>0</v>
      </c>
      <c r="M126" s="79">
        <f>+$M$5*'TABELLA FB2'!M126/1000</f>
        <v>955.5</v>
      </c>
      <c r="N126" s="79">
        <f>+$N$5*'TABELLA FB2'!N126/1000</f>
        <v>955.5</v>
      </c>
      <c r="O126" s="79">
        <f>+$O$5*'TABELLA FB2'!O126/1000</f>
        <v>955.5</v>
      </c>
      <c r="P126" s="80">
        <f>+$P$5*'TABELLA FB2'!P126/1000</f>
        <v>955.5</v>
      </c>
      <c r="Q126" s="349">
        <f>+$Q$5*'TABELLA FB2'!Q126*200/1000</f>
        <v>1472</v>
      </c>
      <c r="R126" s="79">
        <f>+$R$5*'TABELLA FB2'!R126*200/1000</f>
        <v>1472</v>
      </c>
      <c r="S126" s="79">
        <f>+$S$5*'TABELLA FB2'!S126*200/1000</f>
        <v>1472</v>
      </c>
      <c r="T126" s="79">
        <f>+$T$5*'TABELLA FB2'!T126*200/1000</f>
        <v>1472</v>
      </c>
      <c r="U126" s="80">
        <f>+$U$5*'TABELLA FB2'!U126*200/1000</f>
        <v>1472</v>
      </c>
      <c r="V126" s="349">
        <f>+$V$5*('TABELLA FB2'!V126/10^4)*240</f>
        <v>54196.128000000004</v>
      </c>
      <c r="W126" s="79">
        <f>+$W$5*('TABELLA FB2'!W126/10^4)*240</f>
        <v>54196.128000000004</v>
      </c>
      <c r="X126" s="82">
        <f>+W126+$X$6*(('TABELLA FB2'!X126-'TABELLA FB2'!W126)/10^4)*240</f>
        <v>54196.128000000004</v>
      </c>
      <c r="Y126" s="79">
        <f t="shared" si="66"/>
        <v>54196.128000000004</v>
      </c>
      <c r="Z126" s="80">
        <f t="shared" si="66"/>
        <v>54196.128000000004</v>
      </c>
      <c r="AA126" s="349">
        <f>+$AA$5*('TABELLA FB2'!AA126/10^4)*240</f>
        <v>13221.792000000001</v>
      </c>
      <c r="AB126" s="79">
        <f t="shared" si="67"/>
        <v>13221.792000000001</v>
      </c>
      <c r="AC126" s="79">
        <f t="shared" si="67"/>
        <v>13221.792000000001</v>
      </c>
      <c r="AD126" s="79">
        <f t="shared" si="67"/>
        <v>13221.792000000001</v>
      </c>
      <c r="AE126" s="80">
        <f t="shared" si="67"/>
        <v>13221.792000000001</v>
      </c>
      <c r="AF126" s="479"/>
      <c r="AG126" s="349">
        <f t="shared" si="36"/>
        <v>1472</v>
      </c>
      <c r="AH126" s="89">
        <f t="shared" si="37"/>
        <v>99093.321960485904</v>
      </c>
      <c r="AI126" s="89">
        <f t="shared" si="38"/>
        <v>107035.44401215599</v>
      </c>
      <c r="AJ126" s="89">
        <f t="shared" si="39"/>
        <v>112966.44768542142</v>
      </c>
      <c r="AK126" s="89">
        <f t="shared" si="40"/>
        <v>118068.34471999298</v>
      </c>
      <c r="AL126" s="389"/>
      <c r="AM126" s="336">
        <f>IF('TABELLA FB2'!B126&lt;5000,'TABELLA FB4'!$AO$4,IF('TABELLA FB2'!B126&lt;50000,'TABELLA FB4'!$AO$6,IF('TABELLA FB2'!B126&lt;100000,'TABELLA FB4'!$AO$8)))</f>
        <v>1.5</v>
      </c>
      <c r="AN126" s="401">
        <f t="shared" si="41"/>
        <v>0</v>
      </c>
      <c r="AO126" s="391">
        <f>IF('TABELLA FB2'!C126&lt;5000,'TABELLA FB4'!$AO$4,IF('TABELLA FB2'!C126&lt;50000,'TABELLA FB4'!$AO$6,IF('TABELLA FB2'!C126&lt;100000,'TABELLA FB4'!$AO$7,$AO$8)))</f>
        <v>1.5</v>
      </c>
      <c r="AP126" s="337">
        <f t="shared" si="42"/>
        <v>4.6433277188206761</v>
      </c>
      <c r="AQ126" s="391">
        <f>IF('TABELLA FB2'!D126&lt;5000,'TABELLA FB4'!$AO$4,IF('TABELLA FB2'!D126&lt;50000,'TABELLA FB4'!$AO$6,IF('TABELLA FB2'!D126&lt;100000,'TABELLA FB4'!$AO$7,$AO$8)))</f>
        <v>1.5</v>
      </c>
      <c r="AR126" s="337">
        <f t="shared" si="43"/>
        <v>5.021092276072868</v>
      </c>
      <c r="AS126" s="391">
        <f>IF('TABELLA FB2'!E126&lt;5000,'TABELLA FB4'!$AO$4,IF('TABELLA FB2'!E126&lt;50000,'TABELLA FB4'!$AO$6,IF('TABELLA FB2'!E126&lt;100000,'TABELLA FB4'!$AO$7,$AO$8)))</f>
        <v>1.5</v>
      </c>
      <c r="AT126" s="337">
        <f t="shared" si="44"/>
        <v>5.3031986151741526</v>
      </c>
      <c r="AU126" s="391">
        <f>IF('TABELLA FB2'!F126&lt;5000,'TABELLA FB4'!$AO$4,IF('TABELLA FB2'!F126&lt;50000,'TABELLA FB4'!$AO$6,IF('TABELLA FB2'!F126&lt;100000,'TABELLA FB4'!$AO$7,$AO$8)))</f>
        <v>1.5</v>
      </c>
      <c r="AV126" s="337">
        <f t="shared" si="45"/>
        <v>5.5458687557074287</v>
      </c>
      <c r="AW126" s="129"/>
      <c r="AX126" s="402">
        <f t="shared" si="46"/>
        <v>67417.920000000013</v>
      </c>
      <c r="AY126" s="89">
        <f t="shared" si="47"/>
        <v>67417.920000000013</v>
      </c>
      <c r="AZ126" s="89">
        <f t="shared" si="48"/>
        <v>67417.920000000013</v>
      </c>
      <c r="BA126" s="89">
        <f t="shared" si="49"/>
        <v>67417.920000000013</v>
      </c>
      <c r="BB126" s="89">
        <f t="shared" si="50"/>
        <v>67417.920000000013</v>
      </c>
      <c r="BC126" s="450"/>
      <c r="BD126" s="401">
        <f t="shared" si="51"/>
        <v>4.6676813800101469E-2</v>
      </c>
      <c r="BE126" s="392">
        <f t="shared" si="52"/>
        <v>4.6900045326207778</v>
      </c>
      <c r="BF126" s="392">
        <f t="shared" si="53"/>
        <v>5.0677690898729697</v>
      </c>
      <c r="BG126" s="392">
        <f t="shared" si="54"/>
        <v>5.3498754289742543</v>
      </c>
      <c r="BH126" s="392">
        <f t="shared" si="55"/>
        <v>5.5925455695075303</v>
      </c>
      <c r="BI126" s="55"/>
      <c r="BJ126" s="338">
        <f t="shared" si="56"/>
        <v>2.1378082191780825</v>
      </c>
      <c r="BK126" s="338">
        <f t="shared" si="57"/>
        <v>0.62844572526944387</v>
      </c>
      <c r="BL126" s="338" t="str">
        <f t="shared" si="58"/>
        <v>20% Fab civile</v>
      </c>
      <c r="BM126" s="388"/>
      <c r="BN126" s="401">
        <f t="shared" si="59"/>
        <v>9.3353627600202948E-3</v>
      </c>
      <c r="BO126" s="392">
        <f t="shared" si="60"/>
        <v>0.62844572526944387</v>
      </c>
      <c r="BP126" s="392">
        <f t="shared" si="61"/>
        <v>0.67881433290306947</v>
      </c>
      <c r="BQ126" s="392">
        <f t="shared" si="62"/>
        <v>0.71642851144990749</v>
      </c>
      <c r="BR126" s="392">
        <f t="shared" si="63"/>
        <v>0.74878453018767743</v>
      </c>
      <c r="BS126" s="129"/>
      <c r="BT126" s="129"/>
      <c r="BU126" s="340"/>
      <c r="BV126" s="335"/>
    </row>
    <row r="127" spans="1:74" s="8" customFormat="1">
      <c r="A127" s="78" t="str">
        <f>+'TABELLA FB2'!A127</f>
        <v>Ranco</v>
      </c>
      <c r="B127" s="349">
        <f>'TABELLA FB2'!B127*'TABELLA FB3'!D127*365/1000</f>
        <v>0</v>
      </c>
      <c r="C127" s="79">
        <f>'TABELLA FB2'!C127*'TABELLA FB3'!E127*365/1000</f>
        <v>124695.7788615411</v>
      </c>
      <c r="D127" s="79">
        <f>'TABELLA FB2'!D127*'TABELLA FB3'!F127*365/1000</f>
        <v>132972.43896603124</v>
      </c>
      <c r="E127" s="79">
        <f>'TABELLA FB2'!E127*'TABELLA FB3'!G127*365/1000</f>
        <v>139308.99504764724</v>
      </c>
      <c r="F127" s="80">
        <f>'TABELLA FB2'!F127*'TABELLA FB3'!H127*365/1000</f>
        <v>144852.63093723354</v>
      </c>
      <c r="G127" s="349">
        <f>+$G$5*'TABELLA FB2'!G127*365/1000</f>
        <v>0</v>
      </c>
      <c r="H127" s="79">
        <f>+$H$5*'TABELLA FB2'!H127*365/1000</f>
        <v>0</v>
      </c>
      <c r="I127" s="79">
        <f>+$I$5*'TABELLA FB2'!I127*365/1000</f>
        <v>0</v>
      </c>
      <c r="J127" s="79">
        <f>+$J$5*'TABELLA FB2'!J127*365/1000</f>
        <v>0</v>
      </c>
      <c r="K127" s="80">
        <f>+$K$5*'TABELLA FB2'!K127*365/1000</f>
        <v>0</v>
      </c>
      <c r="L127" s="349">
        <f>+$L$5*'TABELLA FB2'!L127/1000</f>
        <v>0</v>
      </c>
      <c r="M127" s="79">
        <f>+$M$5*'TABELLA FB2'!M127/1000</f>
        <v>9902.7950000000001</v>
      </c>
      <c r="N127" s="79">
        <f>+$N$5*'TABELLA FB2'!N127/1000</f>
        <v>10293.344999999999</v>
      </c>
      <c r="O127" s="79">
        <f>+$O$5*'TABELLA FB2'!O127/1000</f>
        <v>10683.895</v>
      </c>
      <c r="P127" s="80">
        <f>+$P$5*'TABELLA FB2'!P127/1000</f>
        <v>11074.445000000002</v>
      </c>
      <c r="Q127" s="349">
        <f>+$Q$5*'TABELLA FB2'!Q127*200/1000</f>
        <v>1568</v>
      </c>
      <c r="R127" s="79">
        <f>+$R$5*'TABELLA FB2'!R127*200/1000</f>
        <v>1568</v>
      </c>
      <c r="S127" s="79">
        <f>+$S$5*'TABELLA FB2'!S127*200/1000</f>
        <v>1568</v>
      </c>
      <c r="T127" s="79">
        <f>+$T$5*'TABELLA FB2'!T127*200/1000</f>
        <v>1568</v>
      </c>
      <c r="U127" s="80">
        <f>+$U$5*'TABELLA FB2'!U127*200/1000</f>
        <v>1568</v>
      </c>
      <c r="V127" s="349">
        <f>+$V$5*('TABELLA FB2'!V127/10^4)*240</f>
        <v>0</v>
      </c>
      <c r="W127" s="79">
        <f>+$W$5*('TABELLA FB2'!W127/10^4)*240</f>
        <v>0</v>
      </c>
      <c r="X127" s="82">
        <f>+W127+$X$6*(('TABELLA FB2'!X127-'TABELLA FB2'!W127)/10^4)*240</f>
        <v>0</v>
      </c>
      <c r="Y127" s="79">
        <f t="shared" si="66"/>
        <v>0</v>
      </c>
      <c r="Z127" s="80">
        <f t="shared" si="66"/>
        <v>0</v>
      </c>
      <c r="AA127" s="349">
        <f>+$AA$5*('TABELLA FB2'!AA127/10^4)*240</f>
        <v>5599.5840000000007</v>
      </c>
      <c r="AB127" s="79">
        <f t="shared" si="67"/>
        <v>5599.5840000000007</v>
      </c>
      <c r="AC127" s="79">
        <f t="shared" si="67"/>
        <v>5599.5840000000007</v>
      </c>
      <c r="AD127" s="79">
        <f t="shared" si="67"/>
        <v>5599.5840000000007</v>
      </c>
      <c r="AE127" s="80">
        <f t="shared" si="67"/>
        <v>5599.5840000000007</v>
      </c>
      <c r="AF127" s="479"/>
      <c r="AG127" s="349">
        <f t="shared" si="36"/>
        <v>1568</v>
      </c>
      <c r="AH127" s="89">
        <f t="shared" si="37"/>
        <v>136166.57386154111</v>
      </c>
      <c r="AI127" s="89">
        <f t="shared" si="38"/>
        <v>144833.78396603125</v>
      </c>
      <c r="AJ127" s="89">
        <f t="shared" si="39"/>
        <v>151560.89004764723</v>
      </c>
      <c r="AK127" s="89">
        <f t="shared" si="40"/>
        <v>157495.07593723355</v>
      </c>
      <c r="AL127" s="389"/>
      <c r="AM127" s="336">
        <f>IF('TABELLA FB2'!B127&lt;5000,'TABELLA FB4'!$AO$4,IF('TABELLA FB2'!B127&lt;50000,'TABELLA FB4'!$AO$6,IF('TABELLA FB2'!B127&lt;100000,'TABELLA FB4'!$AO$8)))</f>
        <v>1.5</v>
      </c>
      <c r="AN127" s="401">
        <f t="shared" si="41"/>
        <v>0</v>
      </c>
      <c r="AO127" s="391">
        <f>IF('TABELLA FB2'!C127&lt;5000,'TABELLA FB4'!$AO$4,IF('TABELLA FB2'!C127&lt;50000,'TABELLA FB4'!$AO$6,IF('TABELLA FB2'!C127&lt;100000,'TABELLA FB4'!$AO$7,$AO$8)))</f>
        <v>1.5</v>
      </c>
      <c r="AP127" s="337">
        <f t="shared" si="42"/>
        <v>6.4021391676912618</v>
      </c>
      <c r="AQ127" s="391">
        <f>IF('TABELLA FB2'!D127&lt;5000,'TABELLA FB4'!$AO$4,IF('TABELLA FB2'!D127&lt;50000,'TABELLA FB4'!$AO$6,IF('TABELLA FB2'!D127&lt;100000,'TABELLA FB4'!$AO$7,$AO$8)))</f>
        <v>1.5</v>
      </c>
      <c r="AR127" s="337">
        <f t="shared" si="43"/>
        <v>6.8143923119307086</v>
      </c>
      <c r="AS127" s="391">
        <f>IF('TABELLA FB2'!E127&lt;5000,'TABELLA FB4'!$AO$4,IF('TABELLA FB2'!E127&lt;50000,'TABELLA FB4'!$AO$6,IF('TABELLA FB2'!E127&lt;100000,'TABELLA FB4'!$AO$7,$AO$8)))</f>
        <v>1.5</v>
      </c>
      <c r="AT127" s="337">
        <f t="shared" si="44"/>
        <v>7.1343650136818502</v>
      </c>
      <c r="AU127" s="391">
        <f>IF('TABELLA FB2'!F127&lt;5000,'TABELLA FB4'!$AO$4,IF('TABELLA FB2'!F127&lt;50000,'TABELLA FB4'!$AO$6,IF('TABELLA FB2'!F127&lt;100000,'TABELLA FB4'!$AO$7,$AO$8)))</f>
        <v>1.5</v>
      </c>
      <c r="AV127" s="337">
        <f t="shared" si="45"/>
        <v>7.4166227139095096</v>
      </c>
      <c r="AW127" s="129"/>
      <c r="AX127" s="402">
        <f t="shared" si="46"/>
        <v>5599.5840000000007</v>
      </c>
      <c r="AY127" s="89">
        <f t="shared" si="47"/>
        <v>5599.5840000000007</v>
      </c>
      <c r="AZ127" s="89">
        <f t="shared" si="48"/>
        <v>5599.5840000000007</v>
      </c>
      <c r="BA127" s="89">
        <f t="shared" si="49"/>
        <v>5599.5840000000007</v>
      </c>
      <c r="BB127" s="89">
        <f t="shared" si="50"/>
        <v>5599.5840000000007</v>
      </c>
      <c r="BC127" s="450"/>
      <c r="BD127" s="401">
        <f t="shared" si="51"/>
        <v>4.9720953830542869E-2</v>
      </c>
      <c r="BE127" s="392">
        <f t="shared" si="52"/>
        <v>6.451860121521805</v>
      </c>
      <c r="BF127" s="392">
        <f t="shared" si="53"/>
        <v>6.8641132657612518</v>
      </c>
      <c r="BG127" s="392">
        <f t="shared" si="54"/>
        <v>7.1840859675123934</v>
      </c>
      <c r="BH127" s="392">
        <f t="shared" si="55"/>
        <v>7.4663436677400528</v>
      </c>
      <c r="BI127" s="55"/>
      <c r="BJ127" s="338">
        <f t="shared" si="56"/>
        <v>0.17756164383561646</v>
      </c>
      <c r="BK127" s="338">
        <f t="shared" si="57"/>
        <v>0.86356274645827702</v>
      </c>
      <c r="BL127" s="338" t="str">
        <f t="shared" si="58"/>
        <v/>
      </c>
      <c r="BM127" s="388"/>
      <c r="BN127" s="401">
        <f t="shared" si="59"/>
        <v>9.9441907661085745E-3</v>
      </c>
      <c r="BO127" s="392">
        <f t="shared" si="60"/>
        <v>0.17756164383561643</v>
      </c>
      <c r="BP127" s="392">
        <f t="shared" si="61"/>
        <v>0.17756164383561643</v>
      </c>
      <c r="BQ127" s="392">
        <f t="shared" si="62"/>
        <v>0.17756164383561643</v>
      </c>
      <c r="BR127" s="392">
        <f t="shared" si="63"/>
        <v>0.17756164383561643</v>
      </c>
      <c r="BS127" s="129"/>
      <c r="BT127" s="129"/>
      <c r="BU127" s="340"/>
      <c r="BV127" s="335"/>
    </row>
    <row r="128" spans="1:74" s="8" customFormat="1">
      <c r="A128" s="78" t="str">
        <f>+'TABELLA FB2'!A128</f>
        <v>Saltrio</v>
      </c>
      <c r="B128" s="349">
        <f>'TABELLA FB2'!B128*'TABELLA FB3'!D128*365/1000</f>
        <v>0</v>
      </c>
      <c r="C128" s="79">
        <f>'TABELLA FB2'!C128*'TABELLA FB3'!E128*365/1000</f>
        <v>288302.40302553028</v>
      </c>
      <c r="D128" s="79">
        <f>'TABELLA FB2'!D128*'TABELLA FB3'!F128*365/1000</f>
        <v>299944.89645488735</v>
      </c>
      <c r="E128" s="79">
        <f>'TABELLA FB2'!E128*'TABELLA FB3'!G128*365/1000</f>
        <v>309734.90684581979</v>
      </c>
      <c r="F128" s="80">
        <f>'TABELLA FB2'!F128*'TABELLA FB3'!H128*365/1000</f>
        <v>318778.89584015642</v>
      </c>
      <c r="G128" s="349">
        <f>+$G$5*'TABELLA FB2'!G128*365/1000</f>
        <v>0</v>
      </c>
      <c r="H128" s="79">
        <f>+$H$5*'TABELLA FB2'!H128*365/1000</f>
        <v>0</v>
      </c>
      <c r="I128" s="79">
        <f>+$I$5*'TABELLA FB2'!I128*365/1000</f>
        <v>0</v>
      </c>
      <c r="J128" s="79">
        <f>+$J$5*'TABELLA FB2'!J128*365/1000</f>
        <v>0</v>
      </c>
      <c r="K128" s="80">
        <f>+$K$5*'TABELLA FB2'!K128*365/1000</f>
        <v>0</v>
      </c>
      <c r="L128" s="349">
        <f>+$L$5*'TABELLA FB2'!L128/1000</f>
        <v>0</v>
      </c>
      <c r="M128" s="79">
        <f>+$M$5*'TABELLA FB2'!M128/1000</f>
        <v>1914.395</v>
      </c>
      <c r="N128" s="79">
        <f>+$N$5*'TABELLA FB2'!N128/1000</f>
        <v>1921.6949999999999</v>
      </c>
      <c r="O128" s="79">
        <f>+$O$5*'TABELLA FB2'!O128/1000</f>
        <v>1928.9949999999999</v>
      </c>
      <c r="P128" s="80">
        <f>+$P$5*'TABELLA FB2'!P128/1000</f>
        <v>1936.2950000000001</v>
      </c>
      <c r="Q128" s="349">
        <f>+$Q$5*'TABELLA FB2'!Q128*200/1000</f>
        <v>3184</v>
      </c>
      <c r="R128" s="79">
        <f>+$R$5*'TABELLA FB2'!R128*200/1000</f>
        <v>3184</v>
      </c>
      <c r="S128" s="79">
        <f>+$S$5*'TABELLA FB2'!S128*200/1000</f>
        <v>3184</v>
      </c>
      <c r="T128" s="79">
        <f>+$T$5*'TABELLA FB2'!T128*200/1000</f>
        <v>3184</v>
      </c>
      <c r="U128" s="80">
        <f>+$U$5*'TABELLA FB2'!U128*200/1000</f>
        <v>3184</v>
      </c>
      <c r="V128" s="349">
        <f>+$V$5*('TABELLA FB2'!V128/10^4)*240</f>
        <v>33863.616000000002</v>
      </c>
      <c r="W128" s="79">
        <f>+$W$5*('TABELLA FB2'!W128/10^4)*240</f>
        <v>33863.616000000002</v>
      </c>
      <c r="X128" s="82">
        <f>+W128+$X$6*(('TABELLA FB2'!X128-'TABELLA FB2'!W128)/10^4)*240</f>
        <v>33863.616000000002</v>
      </c>
      <c r="Y128" s="79">
        <f t="shared" si="66"/>
        <v>33863.616000000002</v>
      </c>
      <c r="Z128" s="80">
        <f t="shared" si="66"/>
        <v>33863.616000000002</v>
      </c>
      <c r="AA128" s="349">
        <f>+$AA$5*('TABELLA FB2'!AA128/10^4)*240</f>
        <v>2261.9519999999998</v>
      </c>
      <c r="AB128" s="79">
        <f t="shared" si="67"/>
        <v>2261.9519999999998</v>
      </c>
      <c r="AC128" s="79">
        <f t="shared" si="67"/>
        <v>2261.9519999999998</v>
      </c>
      <c r="AD128" s="79">
        <f t="shared" si="67"/>
        <v>2261.9519999999998</v>
      </c>
      <c r="AE128" s="80">
        <f t="shared" si="67"/>
        <v>2261.9519999999998</v>
      </c>
      <c r="AF128" s="479"/>
      <c r="AG128" s="349">
        <f t="shared" si="36"/>
        <v>3184</v>
      </c>
      <c r="AH128" s="89">
        <f t="shared" si="37"/>
        <v>293400.7980255303</v>
      </c>
      <c r="AI128" s="89">
        <f t="shared" si="38"/>
        <v>305050.59145488736</v>
      </c>
      <c r="AJ128" s="89">
        <f t="shared" si="39"/>
        <v>314847.90184581978</v>
      </c>
      <c r="AK128" s="89">
        <f t="shared" si="40"/>
        <v>323899.1908401564</v>
      </c>
      <c r="AL128" s="389"/>
      <c r="AM128" s="336">
        <f>IF('TABELLA FB2'!B128&lt;5000,'TABELLA FB4'!$AO$4,IF('TABELLA FB2'!B128&lt;50000,'TABELLA FB4'!$AO$6,IF('TABELLA FB2'!B128&lt;100000,'TABELLA FB4'!$AO$8)))</f>
        <v>1.5</v>
      </c>
      <c r="AN128" s="401">
        <f t="shared" si="41"/>
        <v>0</v>
      </c>
      <c r="AO128" s="391">
        <f>IF('TABELLA FB2'!C128&lt;5000,'TABELLA FB4'!$AO$4,IF('TABELLA FB2'!C128&lt;50000,'TABELLA FB4'!$AO$6,IF('TABELLA FB2'!C128&lt;100000,'TABELLA FB4'!$AO$7,$AO$8)))</f>
        <v>1.5</v>
      </c>
      <c r="AP128" s="337">
        <f t="shared" si="42"/>
        <v>13.804071443375678</v>
      </c>
      <c r="AQ128" s="391">
        <f>IF('TABELLA FB2'!D128&lt;5000,'TABELLA FB4'!$AO$4,IF('TABELLA FB2'!D128&lt;50000,'TABELLA FB4'!$AO$6,IF('TABELLA FB2'!D128&lt;100000,'TABELLA FB4'!$AO$7,$AO$8)))</f>
        <v>1.5</v>
      </c>
      <c r="AR128" s="337">
        <f t="shared" si="43"/>
        <v>14.358190232823789</v>
      </c>
      <c r="AS128" s="391">
        <f>IF('TABELLA FB2'!E128&lt;5000,'TABELLA FB4'!$AO$4,IF('TABELLA FB2'!E128&lt;50000,'TABELLA FB4'!$AO$6,IF('TABELLA FB2'!E128&lt;100000,'TABELLA FB4'!$AO$7,$AO$8)))</f>
        <v>1.5</v>
      </c>
      <c r="AT128" s="337">
        <f t="shared" si="44"/>
        <v>14.824196244569052</v>
      </c>
      <c r="AU128" s="391">
        <f>IF('TABELLA FB2'!F128&lt;5000,'TABELLA FB4'!$AO$4,IF('TABELLA FB2'!F128&lt;50000,'TABELLA FB4'!$AO$6,IF('TABELLA FB2'!F128&lt;100000,'TABELLA FB4'!$AO$7,$AO$8)))</f>
        <v>1.5</v>
      </c>
      <c r="AV128" s="337">
        <f t="shared" si="45"/>
        <v>15.254717981362079</v>
      </c>
      <c r="AW128" s="129"/>
      <c r="AX128" s="402">
        <f t="shared" si="46"/>
        <v>36125.567999999999</v>
      </c>
      <c r="AY128" s="89">
        <f t="shared" si="47"/>
        <v>36125.567999999999</v>
      </c>
      <c r="AZ128" s="89">
        <f t="shared" si="48"/>
        <v>36125.567999999999</v>
      </c>
      <c r="BA128" s="89">
        <f t="shared" si="49"/>
        <v>36125.567999999999</v>
      </c>
      <c r="BB128" s="89">
        <f t="shared" si="50"/>
        <v>36125.567999999999</v>
      </c>
      <c r="BC128" s="450"/>
      <c r="BD128" s="401">
        <f t="shared" si="51"/>
        <v>0.10096397767630644</v>
      </c>
      <c r="BE128" s="392">
        <f t="shared" si="52"/>
        <v>13.905035421051984</v>
      </c>
      <c r="BF128" s="392">
        <f t="shared" si="53"/>
        <v>14.459154210500095</v>
      </c>
      <c r="BG128" s="392">
        <f t="shared" si="54"/>
        <v>14.925160222245358</v>
      </c>
      <c r="BH128" s="392">
        <f t="shared" si="55"/>
        <v>15.355681959038385</v>
      </c>
      <c r="BI128" s="55"/>
      <c r="BJ128" s="338">
        <f t="shared" si="56"/>
        <v>1.1455342465753424</v>
      </c>
      <c r="BK128" s="338">
        <f t="shared" si="57"/>
        <v>1.8607356546520188</v>
      </c>
      <c r="BL128" s="338" t="str">
        <f t="shared" si="58"/>
        <v/>
      </c>
      <c r="BM128" s="388"/>
      <c r="BN128" s="401">
        <f t="shared" si="59"/>
        <v>2.019279553526129E-2</v>
      </c>
      <c r="BO128" s="392">
        <f t="shared" si="60"/>
        <v>1.1455342465753424</v>
      </c>
      <c r="BP128" s="392">
        <f t="shared" si="61"/>
        <v>1.1455342465753424</v>
      </c>
      <c r="BQ128" s="392">
        <f t="shared" si="62"/>
        <v>1.1455342465753424</v>
      </c>
      <c r="BR128" s="392">
        <f t="shared" si="63"/>
        <v>1.1455342465753424</v>
      </c>
      <c r="BS128" s="129"/>
      <c r="BT128" s="129"/>
      <c r="BU128" s="340"/>
      <c r="BV128" s="335"/>
    </row>
    <row r="129" spans="1:74" s="8" customFormat="1">
      <c r="A129" s="78" t="str">
        <f>+'TABELLA FB2'!A129</f>
        <v>Samarate</v>
      </c>
      <c r="B129" s="349">
        <f>'TABELLA FB2'!B129*'TABELLA FB3'!D129*365/1000</f>
        <v>0</v>
      </c>
      <c r="C129" s="79">
        <f>'TABELLA FB2'!C129*'TABELLA FB3'!E129*365/1000</f>
        <v>1813117.1622425814</v>
      </c>
      <c r="D129" s="79">
        <f>'TABELLA FB2'!D129*'TABELLA FB3'!F129*365/1000</f>
        <v>1917568.1725693806</v>
      </c>
      <c r="E129" s="79">
        <f>'TABELLA FB2'!E129*'TABELLA FB3'!G129*365/1000</f>
        <v>2006495.3352500158</v>
      </c>
      <c r="F129" s="80">
        <f>'TABELLA FB2'!F129*'TABELLA FB3'!H129*365/1000</f>
        <v>2089236.3031251449</v>
      </c>
      <c r="G129" s="349">
        <f>+$G$5*'TABELLA FB2'!G129*365/1000</f>
        <v>0</v>
      </c>
      <c r="H129" s="79">
        <f>+$H$5*'TABELLA FB2'!H129*365/1000</f>
        <v>0</v>
      </c>
      <c r="I129" s="79">
        <f>+$I$5*'TABELLA FB2'!I129*365/1000</f>
        <v>0</v>
      </c>
      <c r="J129" s="79">
        <f>+$J$5*'TABELLA FB2'!J129*365/1000</f>
        <v>0</v>
      </c>
      <c r="K129" s="80">
        <f>+$K$5*'TABELLA FB2'!K129*365/1000</f>
        <v>0</v>
      </c>
      <c r="L129" s="349">
        <f>+$L$5*'TABELLA FB2'!L129/1000</f>
        <v>0</v>
      </c>
      <c r="M129" s="79">
        <f>+$M$5*'TABELLA FB2'!M129/1000</f>
        <v>1503.8</v>
      </c>
      <c r="N129" s="79">
        <f>+$N$5*'TABELLA FB2'!N129/1000</f>
        <v>1576.8</v>
      </c>
      <c r="O129" s="79">
        <f>+$O$5*'TABELLA FB2'!O129/1000</f>
        <v>1649.8</v>
      </c>
      <c r="P129" s="80">
        <f>+$P$5*'TABELLA FB2'!P129/1000</f>
        <v>1722.8</v>
      </c>
      <c r="Q129" s="349">
        <f>+$Q$5*'TABELLA FB2'!Q129*200/1000</f>
        <v>25328</v>
      </c>
      <c r="R129" s="79">
        <f>+$R$5*'TABELLA FB2'!R129*200/1000</f>
        <v>25328</v>
      </c>
      <c r="S129" s="79">
        <f>+$S$5*'TABELLA FB2'!S129*200/1000</f>
        <v>25328</v>
      </c>
      <c r="T129" s="79">
        <f>+$T$5*'TABELLA FB2'!T129*200/1000</f>
        <v>25328</v>
      </c>
      <c r="U129" s="80">
        <f>+$U$5*'TABELLA FB2'!U129*200/1000</f>
        <v>25328</v>
      </c>
      <c r="V129" s="349">
        <f>+$V$5*('TABELLA FB2'!V129/10^4)*240</f>
        <v>576429.696</v>
      </c>
      <c r="W129" s="79">
        <f>+$W$5*('TABELLA FB2'!W129/10^4)*240</f>
        <v>576429.696</v>
      </c>
      <c r="X129" s="82">
        <f>+W129+$X$6*(('TABELLA FB2'!X129-'TABELLA FB2'!W129)/10^4)*240</f>
        <v>576429.696</v>
      </c>
      <c r="Y129" s="79">
        <f t="shared" si="66"/>
        <v>576429.696</v>
      </c>
      <c r="Z129" s="80">
        <f t="shared" si="66"/>
        <v>576429.696</v>
      </c>
      <c r="AA129" s="349">
        <f>+$AA$5*('TABELLA FB2'!AA129/10^4)*240</f>
        <v>38922.336000000003</v>
      </c>
      <c r="AB129" s="79">
        <f t="shared" si="67"/>
        <v>38922.336000000003</v>
      </c>
      <c r="AC129" s="79">
        <f t="shared" si="67"/>
        <v>38922.336000000003</v>
      </c>
      <c r="AD129" s="79">
        <f t="shared" si="67"/>
        <v>38922.336000000003</v>
      </c>
      <c r="AE129" s="80">
        <f t="shared" si="67"/>
        <v>38922.336000000003</v>
      </c>
      <c r="AF129" s="479"/>
      <c r="AG129" s="349">
        <f t="shared" si="36"/>
        <v>25328</v>
      </c>
      <c r="AH129" s="89">
        <f t="shared" si="37"/>
        <v>1839948.9622425814</v>
      </c>
      <c r="AI129" s="89">
        <f t="shared" si="38"/>
        <v>1944472.9725693807</v>
      </c>
      <c r="AJ129" s="89">
        <f t="shared" si="39"/>
        <v>2033473.1352500159</v>
      </c>
      <c r="AK129" s="89">
        <f t="shared" si="40"/>
        <v>2116287.1031251447</v>
      </c>
      <c r="AL129" s="389"/>
      <c r="AM129" s="336">
        <f>IF('TABELLA FB2'!B129&lt;5000,'TABELLA FB4'!$AO$4,IF('TABELLA FB2'!B129&lt;50000,'TABELLA FB4'!$AO$6,IF('TABELLA FB2'!B129&lt;100000,'TABELLA FB4'!$AO$8)))</f>
        <v>1.5</v>
      </c>
      <c r="AN129" s="401">
        <f t="shared" si="41"/>
        <v>0</v>
      </c>
      <c r="AO129" s="391">
        <f>IF('TABELLA FB2'!C129&lt;5000,'TABELLA FB4'!$AO$4,IF('TABELLA FB2'!C129&lt;50000,'TABELLA FB4'!$AO$6,IF('TABELLA FB2'!C129&lt;100000,'TABELLA FB4'!$AO$7,$AO$8)))</f>
        <v>1.5</v>
      </c>
      <c r="AP129" s="337">
        <f t="shared" si="42"/>
        <v>86.311879863136483</v>
      </c>
      <c r="AQ129" s="391">
        <f>IF('TABELLA FB2'!D129&lt;5000,'TABELLA FB4'!$AO$4,IF('TABELLA FB2'!D129&lt;50000,'TABELLA FB4'!$AO$6,IF('TABELLA FB2'!D129&lt;100000,'TABELLA FB4'!$AO$7,$AO$8)))</f>
        <v>1.5</v>
      </c>
      <c r="AR129" s="337">
        <f t="shared" si="43"/>
        <v>91.283531800293972</v>
      </c>
      <c r="AS129" s="391">
        <f>IF('TABELLA FB2'!E129&lt;5000,'TABELLA FB4'!$AO$4,IF('TABELLA FB2'!E129&lt;50000,'TABELLA FB4'!$AO$6,IF('TABELLA FB2'!E129&lt;100000,'TABELLA FB4'!$AO$7,$AO$8)))</f>
        <v>1.5</v>
      </c>
      <c r="AT129" s="337">
        <f t="shared" si="44"/>
        <v>95.516796767980196</v>
      </c>
      <c r="AU129" s="391">
        <f>IF('TABELLA FB2'!F129&lt;5000,'TABELLA FB4'!$AO$4,IF('TABELLA FB2'!F129&lt;50000,'TABELLA FB4'!$AO$6,IF('TABELLA FB2'!F129&lt;100000,'TABELLA FB4'!$AO$7,$AO$8)))</f>
        <v>1.5</v>
      </c>
      <c r="AV129" s="337">
        <f t="shared" si="45"/>
        <v>99.455817309985946</v>
      </c>
      <c r="AW129" s="129"/>
      <c r="AX129" s="402">
        <f t="shared" si="46"/>
        <v>615352.03200000001</v>
      </c>
      <c r="AY129" s="89">
        <f t="shared" si="47"/>
        <v>615352.03200000001</v>
      </c>
      <c r="AZ129" s="89">
        <f t="shared" si="48"/>
        <v>615352.03200000001</v>
      </c>
      <c r="BA129" s="89">
        <f t="shared" si="49"/>
        <v>615352.03200000001</v>
      </c>
      <c r="BB129" s="89">
        <f t="shared" si="50"/>
        <v>615352.03200000001</v>
      </c>
      <c r="BC129" s="450"/>
      <c r="BD129" s="401">
        <f t="shared" si="51"/>
        <v>0.80314561136478935</v>
      </c>
      <c r="BE129" s="392">
        <f t="shared" si="52"/>
        <v>87.115025474501266</v>
      </c>
      <c r="BF129" s="392">
        <f t="shared" si="53"/>
        <v>92.086677411658755</v>
      </c>
      <c r="BG129" s="392">
        <f t="shared" si="54"/>
        <v>96.31994237934498</v>
      </c>
      <c r="BH129" s="392">
        <f t="shared" si="55"/>
        <v>100.25896292135073</v>
      </c>
      <c r="BI129" s="55"/>
      <c r="BJ129" s="338">
        <f t="shared" si="56"/>
        <v>19.51268493150685</v>
      </c>
      <c r="BK129" s="338">
        <f t="shared" si="57"/>
        <v>11.668879770691156</v>
      </c>
      <c r="BL129" s="338" t="str">
        <f t="shared" si="58"/>
        <v>20% Fab civile</v>
      </c>
      <c r="BM129" s="388"/>
      <c r="BN129" s="401">
        <f t="shared" si="59"/>
        <v>0.16062912227295789</v>
      </c>
      <c r="BO129" s="392">
        <f t="shared" si="60"/>
        <v>11.668879770691154</v>
      </c>
      <c r="BP129" s="392">
        <f t="shared" si="61"/>
        <v>12.331766695645488</v>
      </c>
      <c r="BQ129" s="392">
        <f t="shared" si="62"/>
        <v>12.896202024670318</v>
      </c>
      <c r="BR129" s="392">
        <f t="shared" si="63"/>
        <v>13.421404763604418</v>
      </c>
      <c r="BS129" s="129"/>
      <c r="BT129" s="129"/>
      <c r="BU129" s="340"/>
      <c r="BV129" s="335"/>
    </row>
    <row r="130" spans="1:74" s="8" customFormat="1">
      <c r="A130" s="78" t="str">
        <f>+'TABELLA FB2'!A130</f>
        <v>Saronno</v>
      </c>
      <c r="B130" s="349">
        <f>'TABELLA FB2'!B130*'TABELLA FB3'!D130*365/1000</f>
        <v>0</v>
      </c>
      <c r="C130" s="79">
        <f>'TABELLA FB2'!C130*'TABELLA FB3'!E130*365/1000</f>
        <v>4239485.5075304182</v>
      </c>
      <c r="D130" s="79">
        <f>'TABELLA FB2'!D130*'TABELLA FB3'!F130*365/1000</f>
        <v>4450584.775892267</v>
      </c>
      <c r="E130" s="79">
        <f>'TABELLA FB2'!E130*'TABELLA FB3'!G130*365/1000</f>
        <v>4636820.065761379</v>
      </c>
      <c r="F130" s="80">
        <f>'TABELLA FB2'!F130*'TABELLA FB3'!H130*365/1000</f>
        <v>4813187.8080531051</v>
      </c>
      <c r="G130" s="349">
        <f>+$G$5*'TABELLA FB2'!G130*365/1000</f>
        <v>24090</v>
      </c>
      <c r="H130" s="79">
        <f>+$H$5*'TABELLA FB2'!H130*365/1000</f>
        <v>25436.913045182388</v>
      </c>
      <c r="I130" s="79">
        <f>+$I$5*'TABELLA FB2'!I130*365/1000</f>
        <v>25842.105150342184</v>
      </c>
      <c r="J130" s="79">
        <f>+$J$5*'TABELLA FB2'!J130*365/1000</f>
        <v>26082.112869907927</v>
      </c>
      <c r="K130" s="80">
        <f>+$K$5*'TABELLA FB2'!K130*365/1000</f>
        <v>26253.751680289774</v>
      </c>
      <c r="L130" s="349">
        <f>+$L$5*'TABELLA FB2'!L130/1000</f>
        <v>0</v>
      </c>
      <c r="M130" s="79">
        <f>+$M$5*'TABELLA FB2'!M130/1000</f>
        <v>36979.279999999999</v>
      </c>
      <c r="N130" s="79">
        <f>+$N$5*'TABELLA FB2'!N130/1000</f>
        <v>40767.980000000003</v>
      </c>
      <c r="O130" s="79">
        <f>+$O$5*'TABELLA FB2'!O130/1000</f>
        <v>44556.68</v>
      </c>
      <c r="P130" s="80">
        <f>+$P$5*'TABELLA FB2'!P130/1000</f>
        <v>48345.38</v>
      </c>
      <c r="Q130" s="349">
        <f>+$Q$5*'TABELLA FB2'!Q130*200/1000</f>
        <v>263520</v>
      </c>
      <c r="R130" s="79">
        <f>+$R$5*'TABELLA FB2'!R130*200/1000</f>
        <v>263520</v>
      </c>
      <c r="S130" s="79">
        <f>+$S$5*'TABELLA FB2'!S130*200/1000</f>
        <v>263520</v>
      </c>
      <c r="T130" s="79">
        <f>+$T$5*'TABELLA FB2'!T130*200/1000</f>
        <v>263520</v>
      </c>
      <c r="U130" s="80">
        <f>+$U$5*'TABELLA FB2'!U130*200/1000</f>
        <v>263520</v>
      </c>
      <c r="V130" s="349">
        <f>+$V$5*('TABELLA FB2'!V130/10^4)*240</f>
        <v>1591730.7840000002</v>
      </c>
      <c r="W130" s="79">
        <f>+$W$5*('TABELLA FB2'!W130/10^4)*240</f>
        <v>1591730.7840000002</v>
      </c>
      <c r="X130" s="82">
        <f>+W130+$X$6*(('TABELLA FB2'!X130-'TABELLA FB2'!W130)/10^4)*240</f>
        <v>1591730.7840000002</v>
      </c>
      <c r="Y130" s="79">
        <f t="shared" si="66"/>
        <v>1591730.7840000002</v>
      </c>
      <c r="Z130" s="80">
        <f t="shared" si="66"/>
        <v>1591730.7840000002</v>
      </c>
      <c r="AA130" s="349">
        <f>+$AA$5*('TABELLA FB2'!AA130/10^4)*240</f>
        <v>31605.119999999995</v>
      </c>
      <c r="AB130" s="79">
        <f t="shared" si="67"/>
        <v>31605.119999999995</v>
      </c>
      <c r="AC130" s="79">
        <f t="shared" si="67"/>
        <v>31605.119999999995</v>
      </c>
      <c r="AD130" s="79">
        <f t="shared" si="67"/>
        <v>31605.119999999995</v>
      </c>
      <c r="AE130" s="80">
        <f t="shared" si="67"/>
        <v>31605.119999999995</v>
      </c>
      <c r="AF130" s="479"/>
      <c r="AG130" s="349">
        <f t="shared" si="36"/>
        <v>287610</v>
      </c>
      <c r="AH130" s="89">
        <f t="shared" si="37"/>
        <v>4565421.7005756013</v>
      </c>
      <c r="AI130" s="89">
        <f t="shared" si="38"/>
        <v>4780714.8610426094</v>
      </c>
      <c r="AJ130" s="89">
        <f t="shared" si="39"/>
        <v>4970978.8586312868</v>
      </c>
      <c r="AK130" s="89">
        <f t="shared" si="40"/>
        <v>5151306.9397333944</v>
      </c>
      <c r="AL130" s="389"/>
      <c r="AM130" s="336">
        <f>IF('TABELLA FB2'!B130&lt;5000,'TABELLA FB4'!$AO$4,IF('TABELLA FB2'!B130&lt;50000,'TABELLA FB4'!$AO$6,IF('TABELLA FB2'!B130&lt;100000,'TABELLA FB4'!$AO$8)))</f>
        <v>1.5</v>
      </c>
      <c r="AN130" s="401">
        <f t="shared" si="41"/>
        <v>1.1458333333333333</v>
      </c>
      <c r="AO130" s="391">
        <f>IF('TABELLA FB2'!C130&lt;5000,'TABELLA FB4'!$AO$4,IF('TABELLA FB2'!C130&lt;50000,'TABELLA FB4'!$AO$6,IF('TABELLA FB2'!C130&lt;100000,'TABELLA FB4'!$AO$7,$AO$8)))</f>
        <v>1.5</v>
      </c>
      <c r="AP130" s="337">
        <f t="shared" si="42"/>
        <v>204.61861208978314</v>
      </c>
      <c r="AQ130" s="391">
        <f>IF('TABELLA FB2'!D130&lt;5000,'TABELLA FB4'!$AO$4,IF('TABELLA FB2'!D130&lt;50000,'TABELLA FB4'!$AO$6,IF('TABELLA FB2'!D130&lt;100000,'TABELLA FB4'!$AO$7,$AO$8)))</f>
        <v>1.5</v>
      </c>
      <c r="AR130" s="337">
        <f t="shared" si="43"/>
        <v>214.85896409068727</v>
      </c>
      <c r="AS130" s="391">
        <f>IF('TABELLA FB2'!E130&lt;5000,'TABELLA FB4'!$AO$4,IF('TABELLA FB2'!E130&lt;50000,'TABELLA FB4'!$AO$6,IF('TABELLA FB2'!E130&lt;100000,'TABELLA FB4'!$AO$7,$AO$8)))</f>
        <v>1.5</v>
      </c>
      <c r="AT130" s="337">
        <f t="shared" si="44"/>
        <v>223.90881176899194</v>
      </c>
      <c r="AU130" s="391">
        <f>IF('TABELLA FB2'!F130&lt;5000,'TABELLA FB4'!$AO$4,IF('TABELLA FB2'!F130&lt;50000,'TABELLA FB4'!$AO$6,IF('TABELLA FB2'!F130&lt;100000,'TABELLA FB4'!$AO$7,$AO$8)))</f>
        <v>1.5</v>
      </c>
      <c r="AV130" s="337">
        <f t="shared" si="45"/>
        <v>232.48606067986083</v>
      </c>
      <c r="AW130" s="129"/>
      <c r="AX130" s="402">
        <f t="shared" si="46"/>
        <v>1623335.9040000001</v>
      </c>
      <c r="AY130" s="89">
        <f t="shared" si="47"/>
        <v>1623335.9040000001</v>
      </c>
      <c r="AZ130" s="89">
        <f t="shared" si="48"/>
        <v>1623335.9040000001</v>
      </c>
      <c r="BA130" s="89">
        <f t="shared" si="49"/>
        <v>1623335.9040000001</v>
      </c>
      <c r="BB130" s="89">
        <f t="shared" si="50"/>
        <v>1623335.9040000001</v>
      </c>
      <c r="BC130" s="450"/>
      <c r="BD130" s="401">
        <f t="shared" si="51"/>
        <v>9.5019977168949765</v>
      </c>
      <c r="BE130" s="392">
        <f t="shared" si="52"/>
        <v>212.97477647334478</v>
      </c>
      <c r="BF130" s="392">
        <f t="shared" si="53"/>
        <v>223.2151284742489</v>
      </c>
      <c r="BG130" s="392">
        <f t="shared" si="54"/>
        <v>232.26497615255357</v>
      </c>
      <c r="BH130" s="392">
        <f t="shared" si="55"/>
        <v>240.84222506342246</v>
      </c>
      <c r="BI130" s="55"/>
      <c r="BJ130" s="338">
        <f t="shared" si="56"/>
        <v>51.475643835616438</v>
      </c>
      <c r="BK130" s="338">
        <f t="shared" si="57"/>
        <v>28.953714488683417</v>
      </c>
      <c r="BL130" s="338" t="str">
        <f t="shared" si="58"/>
        <v>20% Fab civile</v>
      </c>
      <c r="BM130" s="388"/>
      <c r="BN130" s="401">
        <f t="shared" si="59"/>
        <v>1.8240106544901062</v>
      </c>
      <c r="BO130" s="392">
        <f t="shared" si="60"/>
        <v>28.953714488683413</v>
      </c>
      <c r="BP130" s="392">
        <f t="shared" si="61"/>
        <v>30.31909475547063</v>
      </c>
      <c r="BQ130" s="392">
        <f t="shared" si="62"/>
        <v>31.525741112577919</v>
      </c>
      <c r="BR130" s="392">
        <f t="shared" si="63"/>
        <v>32.669374300693775</v>
      </c>
      <c r="BS130" s="129"/>
      <c r="BT130" s="129"/>
      <c r="BU130" s="340"/>
      <c r="BV130" s="335"/>
    </row>
    <row r="131" spans="1:74" s="8" customFormat="1">
      <c r="A131" s="78" t="str">
        <f>+'TABELLA FB2'!A131</f>
        <v>Sesto Calende</v>
      </c>
      <c r="B131" s="349">
        <f>'TABELLA FB2'!B131*'TABELLA FB3'!D131*365/1000</f>
        <v>0</v>
      </c>
      <c r="C131" s="79">
        <f>'TABELLA FB2'!C131*'TABELLA FB3'!E131*365/1000</f>
        <v>1207772.1630372785</v>
      </c>
      <c r="D131" s="79">
        <f>'TABELLA FB2'!D131*'TABELLA FB3'!F131*365/1000</f>
        <v>1298327.2265423664</v>
      </c>
      <c r="E131" s="79">
        <f>'TABELLA FB2'!E131*'TABELLA FB3'!G131*365/1000</f>
        <v>1371543.7037674261</v>
      </c>
      <c r="F131" s="80">
        <f>'TABELLA FB2'!F131*'TABELLA FB3'!H131*365/1000</f>
        <v>1437788.8797921794</v>
      </c>
      <c r="G131" s="349">
        <f>+$G$5*'TABELLA FB2'!G131*365/1000</f>
        <v>0</v>
      </c>
      <c r="H131" s="79">
        <f>+$H$5*'TABELLA FB2'!H131*365/1000</f>
        <v>0</v>
      </c>
      <c r="I131" s="79">
        <f>+$I$5*'TABELLA FB2'!I131*365/1000</f>
        <v>0</v>
      </c>
      <c r="J131" s="79">
        <f>+$J$5*'TABELLA FB2'!J131*365/1000</f>
        <v>0</v>
      </c>
      <c r="K131" s="80">
        <f>+$K$5*'TABELLA FB2'!K131*365/1000</f>
        <v>0</v>
      </c>
      <c r="L131" s="349">
        <f>+$L$5*'TABELLA FB2'!L131/1000</f>
        <v>0</v>
      </c>
      <c r="M131" s="79">
        <f>+$M$5*'TABELLA FB2'!M131/1000</f>
        <v>34237.69</v>
      </c>
      <c r="N131" s="79">
        <f>+$N$5*'TABELLA FB2'!N131/1000</f>
        <v>38340.29</v>
      </c>
      <c r="O131" s="79">
        <f>+$O$5*'TABELLA FB2'!O131/1000</f>
        <v>42442.89</v>
      </c>
      <c r="P131" s="80">
        <f>+$P$5*'TABELLA FB2'!P131/1000</f>
        <v>46545.49</v>
      </c>
      <c r="Q131" s="349">
        <f>+$Q$5*'TABELLA FB2'!Q131*200/1000</f>
        <v>44048</v>
      </c>
      <c r="R131" s="79">
        <f>+$R$5*'TABELLA FB2'!R131*200/1000</f>
        <v>44048</v>
      </c>
      <c r="S131" s="79">
        <f>+$S$5*'TABELLA FB2'!S131*200/1000</f>
        <v>44048</v>
      </c>
      <c r="T131" s="79">
        <f>+$T$5*'TABELLA FB2'!T131*200/1000</f>
        <v>44048</v>
      </c>
      <c r="U131" s="80">
        <f>+$U$5*'TABELLA FB2'!U131*200/1000</f>
        <v>44048</v>
      </c>
      <c r="V131" s="349">
        <f>+$V$5*('TABELLA FB2'!V131/10^4)*240</f>
        <v>475479.93599999999</v>
      </c>
      <c r="W131" s="79">
        <f>+$W$5*('TABELLA FB2'!W131/10^4)*240</f>
        <v>475479.93599999999</v>
      </c>
      <c r="X131" s="82">
        <f>+W131+$X$6*(('TABELLA FB2'!X131-'TABELLA FB2'!W131)/10^4)*240</f>
        <v>475479.93599999999</v>
      </c>
      <c r="Y131" s="79">
        <f t="shared" si="66"/>
        <v>475479.93599999999</v>
      </c>
      <c r="Z131" s="80">
        <f t="shared" si="66"/>
        <v>475479.93599999999</v>
      </c>
      <c r="AA131" s="349">
        <f>+$AA$5*('TABELLA FB2'!AA131/10^4)*240</f>
        <v>85756.319999999992</v>
      </c>
      <c r="AB131" s="79">
        <f t="shared" si="67"/>
        <v>85756.319999999992</v>
      </c>
      <c r="AC131" s="79">
        <f t="shared" si="67"/>
        <v>85756.319999999992</v>
      </c>
      <c r="AD131" s="79">
        <f t="shared" si="67"/>
        <v>85756.319999999992</v>
      </c>
      <c r="AE131" s="80">
        <f t="shared" si="67"/>
        <v>85756.319999999992</v>
      </c>
      <c r="AF131" s="479"/>
      <c r="AG131" s="349">
        <f t="shared" si="36"/>
        <v>44048</v>
      </c>
      <c r="AH131" s="89">
        <f t="shared" si="37"/>
        <v>1286057.8530372784</v>
      </c>
      <c r="AI131" s="89">
        <f t="shared" si="38"/>
        <v>1380715.5165423665</v>
      </c>
      <c r="AJ131" s="89">
        <f t="shared" si="39"/>
        <v>1458034.593767426</v>
      </c>
      <c r="AK131" s="89">
        <f t="shared" si="40"/>
        <v>1528382.3697921794</v>
      </c>
      <c r="AL131" s="389"/>
      <c r="AM131" s="336">
        <f>IF('TABELLA FB2'!B131&lt;5000,'TABELLA FB4'!$AO$4,IF('TABELLA FB2'!B131&lt;50000,'TABELLA FB4'!$AO$6,IF('TABELLA FB2'!B131&lt;100000,'TABELLA FB4'!$AO$8)))</f>
        <v>1.5</v>
      </c>
      <c r="AN131" s="401">
        <f t="shared" si="41"/>
        <v>0</v>
      </c>
      <c r="AO131" s="391">
        <f>IF('TABELLA FB2'!C131&lt;5000,'TABELLA FB4'!$AO$4,IF('TABELLA FB2'!C131&lt;50000,'TABELLA FB4'!$AO$6,IF('TABELLA FB2'!C131&lt;100000,'TABELLA FB4'!$AO$7,$AO$8)))</f>
        <v>1.5</v>
      </c>
      <c r="AP131" s="337">
        <f t="shared" si="42"/>
        <v>59.075811122397184</v>
      </c>
      <c r="AQ131" s="391">
        <f>IF('TABELLA FB2'!D131&lt;5000,'TABELLA FB4'!$AO$4,IF('TABELLA FB2'!D131&lt;50000,'TABELLA FB4'!$AO$6,IF('TABELLA FB2'!D131&lt;100000,'TABELLA FB4'!$AO$7,$AO$8)))</f>
        <v>1.5</v>
      </c>
      <c r="AR131" s="337">
        <f t="shared" si="43"/>
        <v>63.578173351520462</v>
      </c>
      <c r="AS131" s="391">
        <f>IF('TABELLA FB2'!E131&lt;5000,'TABELLA FB4'!$AO$4,IF('TABELLA FB2'!E131&lt;50000,'TABELLA FB4'!$AO$6,IF('TABELLA FB2'!E131&lt;100000,'TABELLA FB4'!$AO$7,$AO$8)))</f>
        <v>1.5</v>
      </c>
      <c r="AT131" s="337">
        <f t="shared" si="44"/>
        <v>67.255831134295363</v>
      </c>
      <c r="AU131" s="391">
        <f>IF('TABELLA FB2'!F131&lt;5000,'TABELLA FB4'!$AO$4,IF('TABELLA FB2'!F131&lt;50000,'TABELLA FB4'!$AO$6,IF('TABELLA FB2'!F131&lt;100000,'TABELLA FB4'!$AO$7,$AO$8)))</f>
        <v>1.5</v>
      </c>
      <c r="AV131" s="337">
        <f t="shared" si="45"/>
        <v>70.601901150693465</v>
      </c>
      <c r="AW131" s="129"/>
      <c r="AX131" s="402">
        <f t="shared" si="46"/>
        <v>561236.25599999994</v>
      </c>
      <c r="AY131" s="89">
        <f t="shared" si="47"/>
        <v>561236.25599999994</v>
      </c>
      <c r="AZ131" s="89">
        <f t="shared" si="48"/>
        <v>561236.25599999994</v>
      </c>
      <c r="BA131" s="89">
        <f t="shared" si="49"/>
        <v>561236.25599999994</v>
      </c>
      <c r="BB131" s="89">
        <f t="shared" si="50"/>
        <v>561236.25599999994</v>
      </c>
      <c r="BC131" s="450"/>
      <c r="BD131" s="401">
        <f t="shared" si="51"/>
        <v>1.3967529173008624</v>
      </c>
      <c r="BE131" s="392">
        <f t="shared" si="52"/>
        <v>60.472564039698049</v>
      </c>
      <c r="BF131" s="392">
        <f t="shared" si="53"/>
        <v>64.974926268821321</v>
      </c>
      <c r="BG131" s="392">
        <f t="shared" si="54"/>
        <v>68.652584051596222</v>
      </c>
      <c r="BH131" s="392">
        <f t="shared" si="55"/>
        <v>71.998654067994323</v>
      </c>
      <c r="BI131" s="55"/>
      <c r="BJ131" s="338">
        <f t="shared" si="56"/>
        <v>17.796684931506846</v>
      </c>
      <c r="BK131" s="338">
        <f t="shared" si="57"/>
        <v>8.1561253997797962</v>
      </c>
      <c r="BL131" s="338" t="str">
        <f t="shared" si="58"/>
        <v>20% Fab civile</v>
      </c>
      <c r="BM131" s="388"/>
      <c r="BN131" s="401">
        <f t="shared" si="59"/>
        <v>0.2793505834601725</v>
      </c>
      <c r="BO131" s="392">
        <f t="shared" si="60"/>
        <v>8.1561253997797962</v>
      </c>
      <c r="BP131" s="392">
        <f t="shared" si="61"/>
        <v>8.756440363662902</v>
      </c>
      <c r="BQ131" s="392">
        <f t="shared" si="62"/>
        <v>9.246794734699554</v>
      </c>
      <c r="BR131" s="392">
        <f t="shared" si="63"/>
        <v>9.6929374035526337</v>
      </c>
      <c r="BS131" s="129"/>
      <c r="BT131" s="129"/>
      <c r="BU131" s="340"/>
      <c r="BV131" s="335"/>
    </row>
    <row r="132" spans="1:74" s="8" customFormat="1">
      <c r="A132" s="78" t="str">
        <f>+'TABELLA FB2'!A132</f>
        <v>Solbiate Arno</v>
      </c>
      <c r="B132" s="349">
        <f>'TABELLA FB2'!B132*'TABELLA FB3'!D132*365/1000</f>
        <v>0</v>
      </c>
      <c r="C132" s="79">
        <f>'TABELLA FB2'!C132*'TABELLA FB3'!E132*365/1000</f>
        <v>415004.47302717698</v>
      </c>
      <c r="D132" s="79">
        <f>'TABELLA FB2'!D132*'TABELLA FB3'!F132*365/1000</f>
        <v>438276.5558558841</v>
      </c>
      <c r="E132" s="79">
        <f>'TABELLA FB2'!E132*'TABELLA FB3'!G132*365/1000</f>
        <v>456562.76239010622</v>
      </c>
      <c r="F132" s="80">
        <f>'TABELLA FB2'!F132*'TABELLA FB3'!H132*365/1000</f>
        <v>472822.9771602673</v>
      </c>
      <c r="G132" s="349">
        <f>+$G$5*'TABELLA FB2'!G132*365/1000</f>
        <v>0</v>
      </c>
      <c r="H132" s="79">
        <f>+$H$5*'TABELLA FB2'!H132*365/1000</f>
        <v>0</v>
      </c>
      <c r="I132" s="79">
        <f>+$I$5*'TABELLA FB2'!I132*365/1000</f>
        <v>0</v>
      </c>
      <c r="J132" s="79">
        <f>+$J$5*'TABELLA FB2'!J132*365/1000</f>
        <v>0</v>
      </c>
      <c r="K132" s="80">
        <f>+$K$5*'TABELLA FB2'!K132*365/1000</f>
        <v>0</v>
      </c>
      <c r="L132" s="349">
        <f>+$L$5*'TABELLA FB2'!L132/1000</f>
        <v>0</v>
      </c>
      <c r="M132" s="79">
        <f>+$M$5*'TABELLA FB2'!M132/1000</f>
        <v>2803.3249999999998</v>
      </c>
      <c r="N132" s="79">
        <f>+$N$5*'TABELLA FB2'!N132/1000</f>
        <v>2821.5749999999998</v>
      </c>
      <c r="O132" s="79">
        <f>+$O$5*'TABELLA FB2'!O132/1000</f>
        <v>2839.8249999999998</v>
      </c>
      <c r="P132" s="80">
        <f>+$P$5*'TABELLA FB2'!P132/1000</f>
        <v>2858.0749999999998</v>
      </c>
      <c r="Q132" s="349">
        <f>+$Q$5*'TABELLA FB2'!Q132*200/1000</f>
        <v>11040</v>
      </c>
      <c r="R132" s="79">
        <f>+$R$5*'TABELLA FB2'!R132*200/1000</f>
        <v>11040</v>
      </c>
      <c r="S132" s="79">
        <f>+$S$5*'TABELLA FB2'!S132*200/1000</f>
        <v>11040</v>
      </c>
      <c r="T132" s="79">
        <f>+$T$5*'TABELLA FB2'!T132*200/1000</f>
        <v>11040</v>
      </c>
      <c r="U132" s="80">
        <f>+$U$5*'TABELLA FB2'!U132*200/1000</f>
        <v>11040</v>
      </c>
      <c r="V132" s="349">
        <f>+$V$5*('TABELLA FB2'!V132/10^4)*240</f>
        <v>717877.728</v>
      </c>
      <c r="W132" s="79">
        <f>+$W$5*('TABELLA FB2'!W132/10^4)*240</f>
        <v>717877.728</v>
      </c>
      <c r="X132" s="82">
        <f>+W132+$X$6*(('TABELLA FB2'!X132-'TABELLA FB2'!W132)/10^4)*240</f>
        <v>717877.728</v>
      </c>
      <c r="Y132" s="79">
        <f t="shared" ref="Y132:Z151" si="68">+X132</f>
        <v>717877.728</v>
      </c>
      <c r="Z132" s="80">
        <f t="shared" si="68"/>
        <v>717877.728</v>
      </c>
      <c r="AA132" s="349">
        <f>+$AA$5*('TABELLA FB2'!AA132/10^4)*240</f>
        <v>0</v>
      </c>
      <c r="AB132" s="79">
        <f t="shared" ref="AB132:AE151" si="69">+AA132</f>
        <v>0</v>
      </c>
      <c r="AC132" s="79">
        <f t="shared" si="69"/>
        <v>0</v>
      </c>
      <c r="AD132" s="79">
        <f t="shared" si="69"/>
        <v>0</v>
      </c>
      <c r="AE132" s="80">
        <f t="shared" si="69"/>
        <v>0</v>
      </c>
      <c r="AF132" s="479"/>
      <c r="AG132" s="349">
        <f t="shared" si="36"/>
        <v>11040</v>
      </c>
      <c r="AH132" s="89">
        <f t="shared" si="37"/>
        <v>428847.79802717699</v>
      </c>
      <c r="AI132" s="89">
        <f t="shared" si="38"/>
        <v>452138.13085588411</v>
      </c>
      <c r="AJ132" s="89">
        <f t="shared" si="39"/>
        <v>470442.58739010623</v>
      </c>
      <c r="AK132" s="89">
        <f t="shared" si="40"/>
        <v>486721.05216026731</v>
      </c>
      <c r="AL132" s="389"/>
      <c r="AM132" s="336">
        <f>IF('TABELLA FB2'!B132&lt;5000,'TABELLA FB4'!$AO$4,IF('TABELLA FB2'!B132&lt;50000,'TABELLA FB4'!$AO$6,IF('TABELLA FB2'!B132&lt;100000,'TABELLA FB4'!$AO$8)))</f>
        <v>1.5</v>
      </c>
      <c r="AN132" s="401">
        <f t="shared" si="41"/>
        <v>0</v>
      </c>
      <c r="AO132" s="391">
        <f>IF('TABELLA FB2'!C132&lt;5000,'TABELLA FB4'!$AO$4,IF('TABELLA FB2'!C132&lt;50000,'TABELLA FB4'!$AO$6,IF('TABELLA FB2'!C132&lt;100000,'TABELLA FB4'!$AO$7,$AO$8)))</f>
        <v>1.5</v>
      </c>
      <c r="AP132" s="337">
        <f t="shared" si="42"/>
        <v>19.872897546954764</v>
      </c>
      <c r="AQ132" s="391">
        <f>IF('TABELLA FB2'!D132&lt;5000,'TABELLA FB4'!$AO$4,IF('TABELLA FB2'!D132&lt;50000,'TABELLA FB4'!$AO$6,IF('TABELLA FB2'!D132&lt;100000,'TABELLA FB4'!$AO$7,$AO$8)))</f>
        <v>1.5</v>
      </c>
      <c r="AR132" s="337">
        <f t="shared" si="43"/>
        <v>20.980694960801181</v>
      </c>
      <c r="AS132" s="391">
        <f>IF('TABELLA FB2'!E132&lt;5000,'TABELLA FB4'!$AO$4,IF('TABELLA FB2'!E132&lt;50000,'TABELLA FB4'!$AO$6,IF('TABELLA FB2'!E132&lt;100000,'TABELLA FB4'!$AO$7,$AO$8)))</f>
        <v>1.5</v>
      </c>
      <c r="AT132" s="337">
        <f t="shared" si="44"/>
        <v>21.851340724415248</v>
      </c>
      <c r="AU132" s="391">
        <f>IF('TABELLA FB2'!F132&lt;5000,'TABELLA FB4'!$AO$4,IF('TABELLA FB2'!F132&lt;50000,'TABELLA FB4'!$AO$6,IF('TABELLA FB2'!F132&lt;100000,'TABELLA FB4'!$AO$7,$AO$8)))</f>
        <v>1.5</v>
      </c>
      <c r="AV132" s="337">
        <f t="shared" si="45"/>
        <v>22.625620821930521</v>
      </c>
      <c r="AW132" s="129"/>
      <c r="AX132" s="402">
        <f t="shared" si="46"/>
        <v>717877.728</v>
      </c>
      <c r="AY132" s="89">
        <f t="shared" si="47"/>
        <v>717877.728</v>
      </c>
      <c r="AZ132" s="89">
        <f t="shared" si="48"/>
        <v>717877.728</v>
      </c>
      <c r="BA132" s="89">
        <f t="shared" si="49"/>
        <v>717877.728</v>
      </c>
      <c r="BB132" s="89">
        <f t="shared" si="50"/>
        <v>717877.728</v>
      </c>
      <c r="BC132" s="450"/>
      <c r="BD132" s="401">
        <f t="shared" si="51"/>
        <v>0.35007610350076102</v>
      </c>
      <c r="BE132" s="392">
        <f t="shared" si="52"/>
        <v>20.222973650455526</v>
      </c>
      <c r="BF132" s="392">
        <f t="shared" si="53"/>
        <v>21.330771064301942</v>
      </c>
      <c r="BG132" s="392">
        <f t="shared" si="54"/>
        <v>22.20141682791601</v>
      </c>
      <c r="BH132" s="392">
        <f t="shared" si="55"/>
        <v>22.975696925431283</v>
      </c>
      <c r="BI132" s="55"/>
      <c r="BJ132" s="338">
        <f t="shared" si="56"/>
        <v>22.763753424657533</v>
      </c>
      <c r="BK132" s="338">
        <f t="shared" si="57"/>
        <v>2.719734893627455</v>
      </c>
      <c r="BL132" s="338" t="str">
        <f t="shared" si="58"/>
        <v>20% Fab civile</v>
      </c>
      <c r="BM132" s="388"/>
      <c r="BN132" s="401">
        <f t="shared" si="59"/>
        <v>7.0015220700152203E-2</v>
      </c>
      <c r="BO132" s="392">
        <f t="shared" si="60"/>
        <v>2.7197348936274541</v>
      </c>
      <c r="BP132" s="392">
        <f t="shared" si="61"/>
        <v>2.8674412154736433</v>
      </c>
      <c r="BQ132" s="392">
        <f t="shared" si="62"/>
        <v>2.9835273172888521</v>
      </c>
      <c r="BR132" s="392">
        <f t="shared" si="63"/>
        <v>3.0867646636242219</v>
      </c>
      <c r="BS132" s="129"/>
      <c r="BT132" s="129"/>
      <c r="BU132" s="340"/>
      <c r="BV132" s="335"/>
    </row>
    <row r="133" spans="1:74" s="8" customFormat="1">
      <c r="A133" s="78" t="str">
        <f>+'TABELLA FB2'!A133</f>
        <v>Solbiate Olona</v>
      </c>
      <c r="B133" s="349">
        <f>'TABELLA FB2'!B133*'TABELLA FB3'!D133*365/1000</f>
        <v>0</v>
      </c>
      <c r="C133" s="79">
        <f>'TABELLA FB2'!C133*'TABELLA FB3'!E133*365/1000</f>
        <v>583762.43117223121</v>
      </c>
      <c r="D133" s="79">
        <f>'TABELLA FB2'!D133*'TABELLA FB3'!F133*365/1000</f>
        <v>605960.33120953559</v>
      </c>
      <c r="E133" s="79">
        <f>'TABELLA FB2'!E133*'TABELLA FB3'!G133*365/1000</f>
        <v>626134.77126641094</v>
      </c>
      <c r="F133" s="80">
        <f>'TABELLA FB2'!F133*'TABELLA FB3'!H133*365/1000</f>
        <v>645503.92313074332</v>
      </c>
      <c r="G133" s="349">
        <f>+$G$5*'TABELLA FB2'!G133*365/1000</f>
        <v>8760</v>
      </c>
      <c r="H133" s="79">
        <f>+$H$5*'TABELLA FB2'!H133*365/1000</f>
        <v>8756.4364675834895</v>
      </c>
      <c r="I133" s="79">
        <f>+$I$5*'TABELLA FB2'!I133*365/1000</f>
        <v>8836.9214968056986</v>
      </c>
      <c r="J133" s="79">
        <f>+$J$5*'TABELLA FB2'!J133*365/1000</f>
        <v>8884.3447274288064</v>
      </c>
      <c r="K133" s="80">
        <f>+$K$5*'TABELLA FB2'!K133*365/1000</f>
        <v>8918.146306411576</v>
      </c>
      <c r="L133" s="349">
        <f>+$L$5*'TABELLA FB2'!L133/1000</f>
        <v>0</v>
      </c>
      <c r="M133" s="79">
        <f>+$M$5*'TABELLA FB2'!M133/1000</f>
        <v>7300.1750000000002</v>
      </c>
      <c r="N133" s="79">
        <f>+$N$5*'TABELLA FB2'!N133/1000</f>
        <v>9818.6749999999993</v>
      </c>
      <c r="O133" s="79">
        <f>+$O$5*'TABELLA FB2'!O133/1000</f>
        <v>12337.174999999999</v>
      </c>
      <c r="P133" s="80">
        <f>+$P$5*'TABELLA FB2'!P133/1000</f>
        <v>14855.674999999999</v>
      </c>
      <c r="Q133" s="349">
        <f>+$Q$5*'TABELLA FB2'!Q133*200/1000</f>
        <v>10336</v>
      </c>
      <c r="R133" s="79">
        <f>+$R$5*'TABELLA FB2'!R133*200/1000</f>
        <v>10336</v>
      </c>
      <c r="S133" s="79">
        <f>+$S$5*'TABELLA FB2'!S133*200/1000</f>
        <v>10336</v>
      </c>
      <c r="T133" s="79">
        <f>+$T$5*'TABELLA FB2'!T133*200/1000</f>
        <v>10336</v>
      </c>
      <c r="U133" s="80">
        <f>+$U$5*'TABELLA FB2'!U133*200/1000</f>
        <v>10336</v>
      </c>
      <c r="V133" s="349">
        <f>+$V$5*('TABELLA FB2'!V133/10^4)*240</f>
        <v>619089.696</v>
      </c>
      <c r="W133" s="79">
        <f>+$W$5*('TABELLA FB2'!W133/10^4)*240</f>
        <v>619089.696</v>
      </c>
      <c r="X133" s="82">
        <f>+W133+$X$6*(('TABELLA FB2'!X133-'TABELLA FB2'!W133)/10^4)*240</f>
        <v>619089.696</v>
      </c>
      <c r="Y133" s="79">
        <f t="shared" si="68"/>
        <v>619089.696</v>
      </c>
      <c r="Z133" s="80">
        <f t="shared" si="68"/>
        <v>619089.696</v>
      </c>
      <c r="AA133" s="349">
        <f>+$AA$5*('TABELLA FB2'!AA133/10^4)*240</f>
        <v>0</v>
      </c>
      <c r="AB133" s="79">
        <f t="shared" si="69"/>
        <v>0</v>
      </c>
      <c r="AC133" s="79">
        <f t="shared" si="69"/>
        <v>0</v>
      </c>
      <c r="AD133" s="79">
        <f t="shared" si="69"/>
        <v>0</v>
      </c>
      <c r="AE133" s="80">
        <f t="shared" si="69"/>
        <v>0</v>
      </c>
      <c r="AF133" s="479"/>
      <c r="AG133" s="349">
        <f t="shared" si="36"/>
        <v>19096</v>
      </c>
      <c r="AH133" s="89">
        <f t="shared" si="37"/>
        <v>610155.04263981478</v>
      </c>
      <c r="AI133" s="89">
        <f t="shared" si="38"/>
        <v>634951.92770634138</v>
      </c>
      <c r="AJ133" s="89">
        <f t="shared" si="39"/>
        <v>657692.29099383985</v>
      </c>
      <c r="AK133" s="89">
        <f t="shared" si="40"/>
        <v>679613.74443715496</v>
      </c>
      <c r="AL133" s="389"/>
      <c r="AM133" s="336">
        <f>IF('TABELLA FB2'!B133&lt;5000,'TABELLA FB4'!$AO$4,IF('TABELLA FB2'!B133&lt;50000,'TABELLA FB4'!$AO$6,IF('TABELLA FB2'!B133&lt;100000,'TABELLA FB4'!$AO$8)))</f>
        <v>1.5</v>
      </c>
      <c r="AN133" s="401">
        <f t="shared" si="41"/>
        <v>0.41666666666666663</v>
      </c>
      <c r="AO133" s="391">
        <f>IF('TABELLA FB2'!C133&lt;5000,'TABELLA FB4'!$AO$4,IF('TABELLA FB2'!C133&lt;50000,'TABELLA FB4'!$AO$6,IF('TABELLA FB2'!C133&lt;100000,'TABELLA FB4'!$AO$7,$AO$8)))</f>
        <v>1.5</v>
      </c>
      <c r="AP133" s="337">
        <f t="shared" si="42"/>
        <v>28.530205605014018</v>
      </c>
      <c r="AQ133" s="391">
        <f>IF('TABELLA FB2'!D133&lt;5000,'TABELLA FB4'!$AO$4,IF('TABELLA FB2'!D133&lt;50000,'TABELLA FB4'!$AO$6,IF('TABELLA FB2'!D133&lt;100000,'TABELLA FB4'!$AO$7,$AO$8)))</f>
        <v>1.5</v>
      </c>
      <c r="AR133" s="337">
        <f t="shared" si="43"/>
        <v>29.709661705971335</v>
      </c>
      <c r="AS133" s="391">
        <f>IF('TABELLA FB2'!E133&lt;5000,'TABELLA FB4'!$AO$4,IF('TABELLA FB2'!E133&lt;50000,'TABELLA FB4'!$AO$6,IF('TABELLA FB2'!E133&lt;100000,'TABELLA FB4'!$AO$7,$AO$8)))</f>
        <v>1.5</v>
      </c>
      <c r="AT133" s="337">
        <f t="shared" si="44"/>
        <v>30.791299990194052</v>
      </c>
      <c r="AU133" s="391">
        <f>IF('TABELLA FB2'!F133&lt;5000,'TABELLA FB4'!$AO$4,IF('TABELLA FB2'!F133&lt;50000,'TABELLA FB4'!$AO$6,IF('TABELLA FB2'!F133&lt;100000,'TABELLA FB4'!$AO$7,$AO$8)))</f>
        <v>1.5</v>
      </c>
      <c r="AV133" s="337">
        <f t="shared" si="45"/>
        <v>31.833987083198007</v>
      </c>
      <c r="AW133" s="129"/>
      <c r="AX133" s="402">
        <f t="shared" si="46"/>
        <v>619089.696</v>
      </c>
      <c r="AY133" s="89">
        <f t="shared" si="47"/>
        <v>619089.696</v>
      </c>
      <c r="AZ133" s="89">
        <f t="shared" si="48"/>
        <v>619089.696</v>
      </c>
      <c r="BA133" s="89">
        <f t="shared" si="49"/>
        <v>619089.696</v>
      </c>
      <c r="BB133" s="89">
        <f t="shared" si="50"/>
        <v>619089.696</v>
      </c>
      <c r="BC133" s="450"/>
      <c r="BD133" s="401">
        <f t="shared" si="51"/>
        <v>0.74441907661085738</v>
      </c>
      <c r="BE133" s="392">
        <f t="shared" si="52"/>
        <v>28.857958014958207</v>
      </c>
      <c r="BF133" s="392">
        <f t="shared" si="53"/>
        <v>30.037414115915524</v>
      </c>
      <c r="BG133" s="392">
        <f t="shared" si="54"/>
        <v>31.119052400138241</v>
      </c>
      <c r="BH133" s="392">
        <f t="shared" si="55"/>
        <v>32.1617394931422</v>
      </c>
      <c r="BI133" s="55"/>
      <c r="BJ133" s="338">
        <f t="shared" si="56"/>
        <v>19.631205479452056</v>
      </c>
      <c r="BK133" s="338">
        <f t="shared" si="57"/>
        <v>3.8695778959907075</v>
      </c>
      <c r="BL133" s="338" t="str">
        <f t="shared" si="58"/>
        <v>20% Fab civile</v>
      </c>
      <c r="BM133" s="388"/>
      <c r="BN133" s="401">
        <f t="shared" si="59"/>
        <v>0.12110603754439371</v>
      </c>
      <c r="BO133" s="392">
        <f t="shared" si="60"/>
        <v>3.869577895990707</v>
      </c>
      <c r="BP133" s="392">
        <f t="shared" si="61"/>
        <v>4.0268387094516829</v>
      </c>
      <c r="BQ133" s="392">
        <f t="shared" si="62"/>
        <v>4.1710571473480451</v>
      </c>
      <c r="BR133" s="392">
        <f t="shared" si="63"/>
        <v>4.3100820930819053</v>
      </c>
      <c r="BS133" s="129"/>
      <c r="BT133" s="129"/>
      <c r="BU133" s="340"/>
      <c r="BV133" s="335"/>
    </row>
    <row r="134" spans="1:74" s="8" customFormat="1">
      <c r="A134" s="78" t="str">
        <f>+'TABELLA FB2'!A134</f>
        <v>Somma Lombardo</v>
      </c>
      <c r="B134" s="349">
        <f>'TABELLA FB2'!B134*'TABELLA FB3'!D134*365/1000</f>
        <v>0</v>
      </c>
      <c r="C134" s="79">
        <f>'TABELLA FB2'!C134*'TABELLA FB3'!E134*365/1000</f>
        <v>1894893.7575885416</v>
      </c>
      <c r="D134" s="79">
        <f>'TABELLA FB2'!D134*'TABELLA FB3'!F134*365/1000</f>
        <v>2002250.7732310616</v>
      </c>
      <c r="E134" s="79">
        <f>'TABELLA FB2'!E134*'TABELLA FB3'!G134*365/1000</f>
        <v>2094001.0401947056</v>
      </c>
      <c r="F134" s="80">
        <f>'TABELLA FB2'!F134*'TABELLA FB3'!H134*365/1000</f>
        <v>2179535.1728405864</v>
      </c>
      <c r="G134" s="349">
        <f>+$G$5*'TABELLA FB2'!G134*365/1000</f>
        <v>10658</v>
      </c>
      <c r="H134" s="79">
        <f>+$H$5*'TABELLA FB2'!H134*365/1000</f>
        <v>11369.362545531141</v>
      </c>
      <c r="I134" s="79">
        <f>+$I$5*'TABELLA FB2'!I134*365/1000</f>
        <v>11625.972231664109</v>
      </c>
      <c r="J134" s="79">
        <f>+$J$5*'TABELLA FB2'!J134*365/1000</f>
        <v>11778.755851095095</v>
      </c>
      <c r="K134" s="80">
        <f>+$K$5*'TABELLA FB2'!K134*365/1000</f>
        <v>11888.373670039469</v>
      </c>
      <c r="L134" s="349">
        <f>+$L$5*'TABELLA FB2'!L134/1000</f>
        <v>0</v>
      </c>
      <c r="M134" s="79">
        <f>+$M$5*'TABELLA FB2'!M134/1000</f>
        <v>19872.88</v>
      </c>
      <c r="N134" s="79">
        <f>+$N$5*'TABELLA FB2'!N134/1000</f>
        <v>25377.08</v>
      </c>
      <c r="O134" s="79">
        <f>+$O$5*'TABELLA FB2'!O134/1000</f>
        <v>30881.279999999999</v>
      </c>
      <c r="P134" s="80">
        <f>+$P$5*'TABELLA FB2'!P134/1000</f>
        <v>36385.480000000003</v>
      </c>
      <c r="Q134" s="349">
        <f>+$Q$5*'TABELLA FB2'!Q134*200/1000</f>
        <v>164544</v>
      </c>
      <c r="R134" s="79">
        <f>+$R$5*'TABELLA FB2'!R134*200/1000</f>
        <v>164544</v>
      </c>
      <c r="S134" s="79">
        <f>+$S$5*'TABELLA FB2'!S134*200/1000</f>
        <v>164544</v>
      </c>
      <c r="T134" s="79">
        <f>+$T$5*'TABELLA FB2'!T134*200/1000</f>
        <v>164544</v>
      </c>
      <c r="U134" s="80">
        <f>+$U$5*'TABELLA FB2'!U134*200/1000</f>
        <v>164544</v>
      </c>
      <c r="V134" s="349">
        <f>+$V$5*('TABELLA FB2'!V134/10^4)*240</f>
        <v>909537.12</v>
      </c>
      <c r="W134" s="79">
        <f>+$W$5*('TABELLA FB2'!W134/10^4)*240</f>
        <v>909537.12</v>
      </c>
      <c r="X134" s="82">
        <f>+W134+$X$6*(('TABELLA FB2'!X134-'TABELLA FB2'!W134)/10^4)*240</f>
        <v>909537.12</v>
      </c>
      <c r="Y134" s="79">
        <f t="shared" si="68"/>
        <v>909537.12</v>
      </c>
      <c r="Z134" s="80">
        <f t="shared" si="68"/>
        <v>909537.12</v>
      </c>
      <c r="AA134" s="349">
        <f>+$AA$5*('TABELLA FB2'!AA134/10^4)*240</f>
        <v>66414.815999999992</v>
      </c>
      <c r="AB134" s="79">
        <f t="shared" si="69"/>
        <v>66414.815999999992</v>
      </c>
      <c r="AC134" s="79">
        <f t="shared" si="69"/>
        <v>66414.815999999992</v>
      </c>
      <c r="AD134" s="79">
        <f t="shared" si="69"/>
        <v>66414.815999999992</v>
      </c>
      <c r="AE134" s="80">
        <f t="shared" si="69"/>
        <v>66414.815999999992</v>
      </c>
      <c r="AF134" s="479"/>
      <c r="AG134" s="349">
        <f t="shared" si="36"/>
        <v>175202</v>
      </c>
      <c r="AH134" s="89">
        <f t="shared" si="37"/>
        <v>2090680.0001340727</v>
      </c>
      <c r="AI134" s="89">
        <f t="shared" si="38"/>
        <v>2203797.8254627259</v>
      </c>
      <c r="AJ134" s="89">
        <f t="shared" si="39"/>
        <v>2301205.0760458005</v>
      </c>
      <c r="AK134" s="89">
        <f t="shared" si="40"/>
        <v>2392353.0265106261</v>
      </c>
      <c r="AL134" s="389"/>
      <c r="AM134" s="336">
        <f>IF('TABELLA FB2'!B134&lt;5000,'TABELLA FB4'!$AO$4,IF('TABELLA FB2'!B134&lt;50000,'TABELLA FB4'!$AO$6,IF('TABELLA FB2'!B134&lt;100000,'TABELLA FB4'!$AO$8)))</f>
        <v>1.5</v>
      </c>
      <c r="AN134" s="401">
        <f t="shared" si="41"/>
        <v>0.50694444444444442</v>
      </c>
      <c r="AO134" s="391">
        <f>IF('TABELLA FB2'!C134&lt;5000,'TABELLA FB4'!$AO$4,IF('TABELLA FB2'!C134&lt;50000,'TABELLA FB4'!$AO$6,IF('TABELLA FB2'!C134&lt;100000,'TABELLA FB4'!$AO$7,$AO$8)))</f>
        <v>1.5</v>
      </c>
      <c r="AP134" s="337">
        <f t="shared" si="42"/>
        <v>91.616057845037687</v>
      </c>
      <c r="AQ134" s="391">
        <f>IF('TABELLA FB2'!D134&lt;5000,'TABELLA FB4'!$AO$4,IF('TABELLA FB2'!D134&lt;50000,'TABELLA FB4'!$AO$6,IF('TABELLA FB2'!D134&lt;100000,'TABELLA FB4'!$AO$7,$AO$8)))</f>
        <v>1.5</v>
      </c>
      <c r="AR134" s="337">
        <f t="shared" si="43"/>
        <v>96.996471911278817</v>
      </c>
      <c r="AS134" s="391">
        <f>IF('TABELLA FB2'!E134&lt;5000,'TABELLA FB4'!$AO$4,IF('TABELLA FB2'!E134&lt;50000,'TABELLA FB4'!$AO$6,IF('TABELLA FB2'!E134&lt;100000,'TABELLA FB4'!$AO$7,$AO$8)))</f>
        <v>1.5</v>
      </c>
      <c r="AT134" s="337">
        <f t="shared" si="44"/>
        <v>101.6296173918284</v>
      </c>
      <c r="AU134" s="391">
        <f>IF('TABELLA FB2'!F134&lt;5000,'TABELLA FB4'!$AO$4,IF('TABELLA FB2'!F134&lt;50000,'TABELLA FB4'!$AO$6,IF('TABELLA FB2'!F134&lt;100000,'TABELLA FB4'!$AO$7,$AO$8)))</f>
        <v>1.5</v>
      </c>
      <c r="AV134" s="337">
        <f t="shared" si="45"/>
        <v>105.96504121530755</v>
      </c>
      <c r="AW134" s="129"/>
      <c r="AX134" s="402">
        <f t="shared" si="46"/>
        <v>975951.93599999999</v>
      </c>
      <c r="AY134" s="89">
        <f t="shared" si="47"/>
        <v>975951.93599999999</v>
      </c>
      <c r="AZ134" s="89">
        <f t="shared" si="48"/>
        <v>975951.93599999999</v>
      </c>
      <c r="BA134" s="89">
        <f t="shared" si="49"/>
        <v>975951.93599999999</v>
      </c>
      <c r="BB134" s="89">
        <f t="shared" si="50"/>
        <v>975951.93599999999</v>
      </c>
      <c r="BC134" s="450"/>
      <c r="BD134" s="401">
        <f t="shared" si="51"/>
        <v>5.7246004566210038</v>
      </c>
      <c r="BE134" s="392">
        <f t="shared" si="52"/>
        <v>96.833713857214249</v>
      </c>
      <c r="BF134" s="392">
        <f t="shared" si="53"/>
        <v>102.21412792345538</v>
      </c>
      <c r="BG134" s="392">
        <f t="shared" si="54"/>
        <v>106.84727340400497</v>
      </c>
      <c r="BH134" s="392">
        <f t="shared" si="55"/>
        <v>111.18269722748411</v>
      </c>
      <c r="BI134" s="55"/>
      <c r="BJ134" s="338">
        <f t="shared" si="56"/>
        <v>30.947232876712327</v>
      </c>
      <c r="BK134" s="338">
        <f t="shared" si="57"/>
        <v>13.259005581773675</v>
      </c>
      <c r="BL134" s="338" t="str">
        <f t="shared" si="58"/>
        <v>20% Fab civile</v>
      </c>
      <c r="BM134" s="388"/>
      <c r="BN134" s="401">
        <f t="shared" si="59"/>
        <v>1.1111237950279045</v>
      </c>
      <c r="BO134" s="392">
        <f t="shared" si="60"/>
        <v>13.259005581773673</v>
      </c>
      <c r="BP134" s="392">
        <f t="shared" si="61"/>
        <v>13.976394123939155</v>
      </c>
      <c r="BQ134" s="392">
        <f t="shared" si="62"/>
        <v>14.594146854679099</v>
      </c>
      <c r="BR134" s="392">
        <f t="shared" si="63"/>
        <v>15.172203364476317</v>
      </c>
      <c r="BS134" s="129"/>
      <c r="BT134" s="129"/>
      <c r="BU134" s="340"/>
      <c r="BV134" s="335"/>
    </row>
    <row r="135" spans="1:74" s="8" customFormat="1">
      <c r="A135" s="78" t="str">
        <f>+'TABELLA FB2'!A135</f>
        <v>Sumirago</v>
      </c>
      <c r="B135" s="349">
        <f>'TABELLA FB2'!B135*'TABELLA FB3'!D135*365/1000</f>
        <v>0</v>
      </c>
      <c r="C135" s="79">
        <f>'TABELLA FB2'!C135*'TABELLA FB3'!E135*365/1000</f>
        <v>639961.07342452719</v>
      </c>
      <c r="D135" s="79">
        <f>'TABELLA FB2'!D135*'TABELLA FB3'!F135*365/1000</f>
        <v>672076.81640266313</v>
      </c>
      <c r="E135" s="79">
        <f>'TABELLA FB2'!E135*'TABELLA FB3'!G135*365/1000</f>
        <v>699199.12404508877</v>
      </c>
      <c r="F135" s="80">
        <f>'TABELLA FB2'!F135*'TABELLA FB3'!H135*365/1000</f>
        <v>724320.72222901776</v>
      </c>
      <c r="G135" s="349">
        <f>+$G$5*'TABELLA FB2'!G135*365/1000</f>
        <v>0</v>
      </c>
      <c r="H135" s="79">
        <f>+$H$5*'TABELLA FB2'!H135*365/1000</f>
        <v>0</v>
      </c>
      <c r="I135" s="79">
        <f>+$I$5*'TABELLA FB2'!I135*365/1000</f>
        <v>0</v>
      </c>
      <c r="J135" s="79">
        <f>+$J$5*'TABELLA FB2'!J135*365/1000</f>
        <v>0</v>
      </c>
      <c r="K135" s="80">
        <f>+$K$5*'TABELLA FB2'!K135*365/1000</f>
        <v>0</v>
      </c>
      <c r="L135" s="349">
        <f>+$L$5*'TABELLA FB2'!L135/1000</f>
        <v>0</v>
      </c>
      <c r="M135" s="79">
        <f>+$M$5*'TABELLA FB2'!M135/1000</f>
        <v>5199.05</v>
      </c>
      <c r="N135" s="79">
        <f>+$N$5*'TABELLA FB2'!N135/1000</f>
        <v>5272.05</v>
      </c>
      <c r="O135" s="79">
        <f>+$O$5*'TABELLA FB2'!O135/1000</f>
        <v>5345.05</v>
      </c>
      <c r="P135" s="80">
        <f>+$P$5*'TABELLA FB2'!P135/1000</f>
        <v>5418.05</v>
      </c>
      <c r="Q135" s="349">
        <f>+$Q$5*'TABELLA FB2'!Q135*200/1000</f>
        <v>8352</v>
      </c>
      <c r="R135" s="79">
        <f>+$R$5*'TABELLA FB2'!R135*200/1000</f>
        <v>8352</v>
      </c>
      <c r="S135" s="79">
        <f>+$S$5*'TABELLA FB2'!S135*200/1000</f>
        <v>8352</v>
      </c>
      <c r="T135" s="79">
        <f>+$T$5*'TABELLA FB2'!T135*200/1000</f>
        <v>8352</v>
      </c>
      <c r="U135" s="80">
        <f>+$U$5*'TABELLA FB2'!U135*200/1000</f>
        <v>8352</v>
      </c>
      <c r="V135" s="349">
        <f>+$V$5*('TABELLA FB2'!V135/10^4)*240</f>
        <v>379068.76799999998</v>
      </c>
      <c r="W135" s="79">
        <f>+$W$5*('TABELLA FB2'!W135/10^4)*240</f>
        <v>379068.76799999998</v>
      </c>
      <c r="X135" s="82">
        <f>+W135+$X$6*(('TABELLA FB2'!X135-'TABELLA FB2'!W135)/10^4)*240</f>
        <v>379068.76799999998</v>
      </c>
      <c r="Y135" s="79">
        <f t="shared" si="68"/>
        <v>379068.76799999998</v>
      </c>
      <c r="Z135" s="80">
        <f t="shared" si="68"/>
        <v>379068.76799999998</v>
      </c>
      <c r="AA135" s="349">
        <f>+$AA$5*('TABELLA FB2'!AA135/10^4)*240</f>
        <v>26150.687999999998</v>
      </c>
      <c r="AB135" s="79">
        <f t="shared" si="69"/>
        <v>26150.687999999998</v>
      </c>
      <c r="AC135" s="79">
        <f t="shared" si="69"/>
        <v>26150.687999999998</v>
      </c>
      <c r="AD135" s="79">
        <f t="shared" si="69"/>
        <v>26150.687999999998</v>
      </c>
      <c r="AE135" s="80">
        <f t="shared" si="69"/>
        <v>26150.687999999998</v>
      </c>
      <c r="AF135" s="479"/>
      <c r="AG135" s="349">
        <f t="shared" si="36"/>
        <v>8352</v>
      </c>
      <c r="AH135" s="89">
        <f t="shared" si="37"/>
        <v>653512.12342452724</v>
      </c>
      <c r="AI135" s="89">
        <f t="shared" si="38"/>
        <v>685700.86640266317</v>
      </c>
      <c r="AJ135" s="89">
        <f t="shared" si="39"/>
        <v>712896.17404508882</v>
      </c>
      <c r="AK135" s="89">
        <f t="shared" si="40"/>
        <v>738090.77222901781</v>
      </c>
      <c r="AL135" s="389"/>
      <c r="AM135" s="336">
        <f>IF('TABELLA FB2'!B135&lt;5000,'TABELLA FB4'!$AO$4,IF('TABELLA FB2'!B135&lt;50000,'TABELLA FB4'!$AO$6,IF('TABELLA FB2'!B135&lt;100000,'TABELLA FB4'!$AO$8)))</f>
        <v>1.5</v>
      </c>
      <c r="AN135" s="401">
        <f t="shared" si="41"/>
        <v>0</v>
      </c>
      <c r="AO135" s="391">
        <f>IF('TABELLA FB2'!C135&lt;5000,'TABELLA FB4'!$AO$4,IF('TABELLA FB2'!C135&lt;50000,'TABELLA FB4'!$AO$6,IF('TABELLA FB2'!C135&lt;100000,'TABELLA FB4'!$AO$7,$AO$8)))</f>
        <v>1.5</v>
      </c>
      <c r="AP135" s="337">
        <f t="shared" si="42"/>
        <v>30.686839965017462</v>
      </c>
      <c r="AQ135" s="391">
        <f>IF('TABELLA FB2'!D135&lt;5000,'TABELLA FB4'!$AO$4,IF('TABELLA FB2'!D135&lt;50000,'TABELLA FB4'!$AO$6,IF('TABELLA FB2'!D135&lt;100000,'TABELLA FB4'!$AO$7,$AO$8)))</f>
        <v>1.5</v>
      </c>
      <c r="AR135" s="337">
        <f t="shared" si="43"/>
        <v>32.217887481100796</v>
      </c>
      <c r="AS135" s="391">
        <f>IF('TABELLA FB2'!E135&lt;5000,'TABELLA FB4'!$AO$4,IF('TABELLA FB2'!E135&lt;50000,'TABELLA FB4'!$AO$6,IF('TABELLA FB2'!E135&lt;100000,'TABELLA FB4'!$AO$7,$AO$8)))</f>
        <v>1.5</v>
      </c>
      <c r="AT135" s="337">
        <f t="shared" si="44"/>
        <v>33.511423803514496</v>
      </c>
      <c r="AU135" s="391">
        <f>IF('TABELLA FB2'!F135&lt;5000,'TABELLA FB4'!$AO$4,IF('TABELLA FB2'!F135&lt;50000,'TABELLA FB4'!$AO$6,IF('TABELLA FB2'!F135&lt;100000,'TABELLA FB4'!$AO$7,$AO$8)))</f>
        <v>1.5</v>
      </c>
      <c r="AV135" s="337">
        <f t="shared" si="45"/>
        <v>34.709797004804877</v>
      </c>
      <c r="AW135" s="129"/>
      <c r="AX135" s="402">
        <f t="shared" si="46"/>
        <v>405219.45600000001</v>
      </c>
      <c r="AY135" s="89">
        <f t="shared" si="47"/>
        <v>405219.45600000001</v>
      </c>
      <c r="AZ135" s="89">
        <f t="shared" si="48"/>
        <v>405219.45600000001</v>
      </c>
      <c r="BA135" s="89">
        <f t="shared" si="49"/>
        <v>405219.45600000001</v>
      </c>
      <c r="BB135" s="89">
        <f t="shared" si="50"/>
        <v>405219.45600000001</v>
      </c>
      <c r="BC135" s="450"/>
      <c r="BD135" s="401">
        <f t="shared" si="51"/>
        <v>0.26484018264840181</v>
      </c>
      <c r="BE135" s="392">
        <f t="shared" si="52"/>
        <v>30.951680147665865</v>
      </c>
      <c r="BF135" s="392">
        <f t="shared" si="53"/>
        <v>32.482727663749195</v>
      </c>
      <c r="BG135" s="392">
        <f t="shared" si="54"/>
        <v>33.776263986162895</v>
      </c>
      <c r="BH135" s="392">
        <f t="shared" si="55"/>
        <v>34.974637187453276</v>
      </c>
      <c r="BI135" s="55"/>
      <c r="BJ135" s="338">
        <f t="shared" si="56"/>
        <v>12.849424657534247</v>
      </c>
      <c r="BK135" s="338">
        <f t="shared" si="57"/>
        <v>4.1445466985320092</v>
      </c>
      <c r="BL135" s="338" t="str">
        <f t="shared" si="58"/>
        <v>20% Fab civile</v>
      </c>
      <c r="BM135" s="388"/>
      <c r="BN135" s="401">
        <f t="shared" si="59"/>
        <v>5.2968036529680365E-2</v>
      </c>
      <c r="BO135" s="392">
        <f t="shared" si="60"/>
        <v>4.1445466985320092</v>
      </c>
      <c r="BP135" s="392">
        <f t="shared" si="61"/>
        <v>4.3486863673431202</v>
      </c>
      <c r="BQ135" s="392">
        <f t="shared" si="62"/>
        <v>4.5211578769982799</v>
      </c>
      <c r="BR135" s="392">
        <f t="shared" si="63"/>
        <v>4.6809409705036646</v>
      </c>
      <c r="BS135" s="129"/>
      <c r="BT135" s="129"/>
      <c r="BU135" s="340"/>
      <c r="BV135" s="335"/>
    </row>
    <row r="136" spans="1:74" s="8" customFormat="1">
      <c r="A136" s="78" t="str">
        <f>+'TABELLA FB2'!A136</f>
        <v>Taino</v>
      </c>
      <c r="B136" s="349">
        <f>'TABELLA FB2'!B136*'TABELLA FB3'!D136*365/1000</f>
        <v>0</v>
      </c>
      <c r="C136" s="79">
        <f>'TABELLA FB2'!C136*'TABELLA FB3'!E136*365/1000</f>
        <v>349840.1137821381</v>
      </c>
      <c r="D136" s="79">
        <f>'TABELLA FB2'!D136*'TABELLA FB3'!F136*365/1000</f>
        <v>373526.4342254381</v>
      </c>
      <c r="E136" s="79">
        <f>'TABELLA FB2'!E136*'TABELLA FB3'!G136*365/1000</f>
        <v>391611.85545873962</v>
      </c>
      <c r="F136" s="80">
        <f>'TABELLA FB2'!F136*'TABELLA FB3'!H136*365/1000</f>
        <v>407406.49558544118</v>
      </c>
      <c r="G136" s="349">
        <f>+$G$5*'TABELLA FB2'!G136*365/1000</f>
        <v>2993</v>
      </c>
      <c r="H136" s="79">
        <f>+$H$5*'TABELLA FB2'!H136*365/1000</f>
        <v>3498.4011378213877</v>
      </c>
      <c r="I136" s="79">
        <f>+$I$5*'TABELLA FB2'!I136*365/1000</f>
        <v>3651.0102593463776</v>
      </c>
      <c r="J136" s="79">
        <f>+$J$5*'TABELLA FB2'!J136*365/1000</f>
        <v>3743.3486183555983</v>
      </c>
      <c r="K136" s="80">
        <f>+$K$5*'TABELLA FB2'!K136*365/1000</f>
        <v>3810.2765774178019</v>
      </c>
      <c r="L136" s="349">
        <f>+$L$5*'TABELLA FB2'!L136/1000</f>
        <v>0</v>
      </c>
      <c r="M136" s="79">
        <f>+$M$5*'TABELLA FB2'!M136/1000</f>
        <v>2554.3000000000002</v>
      </c>
      <c r="N136" s="79">
        <f>+$N$5*'TABELLA FB2'!N136/1000</f>
        <v>2791.55</v>
      </c>
      <c r="O136" s="79">
        <f>+$O$5*'TABELLA FB2'!O136/1000</f>
        <v>3028.8</v>
      </c>
      <c r="P136" s="80">
        <f>+$P$5*'TABELLA FB2'!P136/1000</f>
        <v>3266.05</v>
      </c>
      <c r="Q136" s="349">
        <f>+$Q$5*'TABELLA FB2'!Q136*200/1000</f>
        <v>4624</v>
      </c>
      <c r="R136" s="79">
        <f>+$R$5*'TABELLA FB2'!R136*200/1000</f>
        <v>4624</v>
      </c>
      <c r="S136" s="79">
        <f>+$S$5*'TABELLA FB2'!S136*200/1000</f>
        <v>4624</v>
      </c>
      <c r="T136" s="79">
        <f>+$T$5*'TABELLA FB2'!T136*200/1000</f>
        <v>4624</v>
      </c>
      <c r="U136" s="80">
        <f>+$U$5*'TABELLA FB2'!U136*200/1000</f>
        <v>4624</v>
      </c>
      <c r="V136" s="349">
        <f>+$V$5*('TABELLA FB2'!V136/10^4)*240</f>
        <v>163899.93599999999</v>
      </c>
      <c r="W136" s="79">
        <f>+$W$5*('TABELLA FB2'!W136/10^4)*240</f>
        <v>163899.93599999999</v>
      </c>
      <c r="X136" s="82">
        <f>+W136+$X$6*(('TABELLA FB2'!X136-'TABELLA FB2'!W136)/10^4)*240</f>
        <v>163899.93599999999</v>
      </c>
      <c r="Y136" s="79">
        <f t="shared" si="68"/>
        <v>163899.93599999999</v>
      </c>
      <c r="Z136" s="80">
        <f t="shared" si="68"/>
        <v>163899.93599999999</v>
      </c>
      <c r="AA136" s="349">
        <f>+$AA$5*('TABELLA FB2'!AA136/10^4)*240</f>
        <v>57556.224000000002</v>
      </c>
      <c r="AB136" s="79">
        <f t="shared" si="69"/>
        <v>57556.224000000002</v>
      </c>
      <c r="AC136" s="79">
        <f t="shared" si="69"/>
        <v>57556.224000000002</v>
      </c>
      <c r="AD136" s="79">
        <f t="shared" si="69"/>
        <v>57556.224000000002</v>
      </c>
      <c r="AE136" s="80">
        <f t="shared" si="69"/>
        <v>57556.224000000002</v>
      </c>
      <c r="AF136" s="479"/>
      <c r="AG136" s="349">
        <f t="shared" si="36"/>
        <v>7617</v>
      </c>
      <c r="AH136" s="89">
        <f t="shared" si="37"/>
        <v>360516.81491995946</v>
      </c>
      <c r="AI136" s="89">
        <f t="shared" si="38"/>
        <v>384592.99448478449</v>
      </c>
      <c r="AJ136" s="89">
        <f t="shared" si="39"/>
        <v>403008.00407709519</v>
      </c>
      <c r="AK136" s="89">
        <f t="shared" si="40"/>
        <v>419106.82216285897</v>
      </c>
      <c r="AL136" s="389"/>
      <c r="AM136" s="336">
        <f>IF('TABELLA FB2'!B136&lt;5000,'TABELLA FB4'!$AO$4,IF('TABELLA FB2'!B136&lt;50000,'TABELLA FB4'!$AO$6,IF('TABELLA FB2'!B136&lt;100000,'TABELLA FB4'!$AO$8)))</f>
        <v>1.5</v>
      </c>
      <c r="AN136" s="401">
        <f t="shared" si="41"/>
        <v>0.1423611111111111</v>
      </c>
      <c r="AO136" s="391">
        <f>IF('TABELLA FB2'!C136&lt;5000,'TABELLA FB4'!$AO$4,IF('TABELLA FB2'!C136&lt;50000,'TABELLA FB4'!$AO$6,IF('TABELLA FB2'!C136&lt;100000,'TABELLA FB4'!$AO$7,$AO$8)))</f>
        <v>1.5</v>
      </c>
      <c r="AP136" s="337">
        <f t="shared" si="42"/>
        <v>16.927930694442512</v>
      </c>
      <c r="AQ136" s="391">
        <f>IF('TABELLA FB2'!D136&lt;5000,'TABELLA FB4'!$AO$4,IF('TABELLA FB2'!D136&lt;50000,'TABELLA FB4'!$AO$6,IF('TABELLA FB2'!D136&lt;100000,'TABELLA FB4'!$AO$7,$AO$8)))</f>
        <v>1.5</v>
      </c>
      <c r="AR136" s="337">
        <f t="shared" si="43"/>
        <v>18.07310666308906</v>
      </c>
      <c r="AS136" s="391">
        <f>IF('TABELLA FB2'!E136&lt;5000,'TABELLA FB4'!$AO$4,IF('TABELLA FB2'!E136&lt;50000,'TABELLA FB4'!$AO$6,IF('TABELLA FB2'!E136&lt;100000,'TABELLA FB4'!$AO$7,$AO$8)))</f>
        <v>1.5</v>
      </c>
      <c r="AT136" s="337">
        <f t="shared" si="44"/>
        <v>18.949010848415867</v>
      </c>
      <c r="AU136" s="391">
        <f>IF('TABELLA FB2'!F136&lt;5000,'TABELLA FB4'!$AO$4,IF('TABELLA FB2'!F136&lt;50000,'TABELLA FB4'!$AO$6,IF('TABELLA FB2'!F136&lt;100000,'TABELLA FB4'!$AO$7,$AO$8)))</f>
        <v>1.5</v>
      </c>
      <c r="AV136" s="337">
        <f t="shared" si="45"/>
        <v>19.714746107441922</v>
      </c>
      <c r="AW136" s="129"/>
      <c r="AX136" s="402">
        <f t="shared" si="46"/>
        <v>221456.15999999997</v>
      </c>
      <c r="AY136" s="89">
        <f t="shared" si="47"/>
        <v>221456.15999999997</v>
      </c>
      <c r="AZ136" s="89">
        <f t="shared" si="48"/>
        <v>221456.15999999997</v>
      </c>
      <c r="BA136" s="89">
        <f t="shared" si="49"/>
        <v>221456.15999999997</v>
      </c>
      <c r="BB136" s="89">
        <f t="shared" si="50"/>
        <v>221456.15999999997</v>
      </c>
      <c r="BC136" s="450"/>
      <c r="BD136" s="401">
        <f t="shared" si="51"/>
        <v>0.28898718924403854</v>
      </c>
      <c r="BE136" s="392">
        <f t="shared" si="52"/>
        <v>17.074556772575441</v>
      </c>
      <c r="BF136" s="392">
        <f t="shared" si="53"/>
        <v>18.219732741221989</v>
      </c>
      <c r="BG136" s="392">
        <f t="shared" si="54"/>
        <v>19.095636926548796</v>
      </c>
      <c r="BH136" s="392">
        <f t="shared" si="55"/>
        <v>19.861372185574851</v>
      </c>
      <c r="BI136" s="55"/>
      <c r="BJ136" s="338">
        <f t="shared" si="56"/>
        <v>7.0223287671232866</v>
      </c>
      <c r="BK136" s="338">
        <f t="shared" si="57"/>
        <v>2.2863826415522546</v>
      </c>
      <c r="BL136" s="338" t="str">
        <f t="shared" si="58"/>
        <v>20% Fab civile</v>
      </c>
      <c r="BM136" s="388"/>
      <c r="BN136" s="401">
        <f t="shared" si="59"/>
        <v>4.8306697108066968E-2</v>
      </c>
      <c r="BO136" s="392">
        <f t="shared" si="60"/>
        <v>2.2863826415522541</v>
      </c>
      <c r="BP136" s="392">
        <f t="shared" si="61"/>
        <v>2.4390727707051272</v>
      </c>
      <c r="BQ136" s="392">
        <f t="shared" si="62"/>
        <v>2.5558599954153678</v>
      </c>
      <c r="BR136" s="392">
        <f t="shared" si="63"/>
        <v>2.6579580299521752</v>
      </c>
      <c r="BS136" s="129"/>
      <c r="BT136" s="129"/>
      <c r="BU136" s="340"/>
      <c r="BV136" s="335"/>
    </row>
    <row r="137" spans="1:74" s="8" customFormat="1">
      <c r="A137" s="78" t="str">
        <f>+'TABELLA FB2'!A137</f>
        <v>Ternate</v>
      </c>
      <c r="B137" s="349">
        <f>'TABELLA FB2'!B137*'TABELLA FB3'!D137*365/1000</f>
        <v>0</v>
      </c>
      <c r="C137" s="79">
        <f>'TABELLA FB2'!C137*'TABELLA FB3'!E137*365/1000</f>
        <v>222190.02694243827</v>
      </c>
      <c r="D137" s="79">
        <f>'TABELLA FB2'!D137*'TABELLA FB3'!F137*365/1000</f>
        <v>228962.08024539193</v>
      </c>
      <c r="E137" s="79">
        <f>'TABELLA FB2'!E137*'TABELLA FB3'!G137*365/1000</f>
        <v>235115.99686281948</v>
      </c>
      <c r="F137" s="80">
        <f>'TABELLA FB2'!F137*'TABELLA FB3'!H137*365/1000</f>
        <v>241022.4148836449</v>
      </c>
      <c r="G137" s="349">
        <f>+$G$5*'TABELLA FB2'!G137*365/1000</f>
        <v>0</v>
      </c>
      <c r="H137" s="79">
        <f>+$H$5*'TABELLA FB2'!H137*365/1000</f>
        <v>0</v>
      </c>
      <c r="I137" s="79">
        <f>+$I$5*'TABELLA FB2'!I137*365/1000</f>
        <v>0</v>
      </c>
      <c r="J137" s="79">
        <f>+$J$5*'TABELLA FB2'!J137*365/1000</f>
        <v>0</v>
      </c>
      <c r="K137" s="80">
        <f>+$K$5*'TABELLA FB2'!K137*365/1000</f>
        <v>0</v>
      </c>
      <c r="L137" s="349">
        <f>+$L$5*'TABELLA FB2'!L137/1000</f>
        <v>0</v>
      </c>
      <c r="M137" s="79">
        <f>+$M$5*'TABELLA FB2'!M137/1000</f>
        <v>8361.375</v>
      </c>
      <c r="N137" s="79">
        <f>+$N$5*'TABELLA FB2'!N137/1000</f>
        <v>8799.375</v>
      </c>
      <c r="O137" s="79">
        <f>+$O$5*'TABELLA FB2'!O137/1000</f>
        <v>9237.3750000000018</v>
      </c>
      <c r="P137" s="80">
        <f>+$P$5*'TABELLA FB2'!P137/1000</f>
        <v>9675.375</v>
      </c>
      <c r="Q137" s="349">
        <f>+$Q$5*'TABELLA FB2'!Q137*200/1000</f>
        <v>3456</v>
      </c>
      <c r="R137" s="79">
        <f>+$R$5*'TABELLA FB2'!R137*200/1000</f>
        <v>3456</v>
      </c>
      <c r="S137" s="79">
        <f>+$S$5*'TABELLA FB2'!S137*200/1000</f>
        <v>3456</v>
      </c>
      <c r="T137" s="79">
        <f>+$T$5*'TABELLA FB2'!T137*200/1000</f>
        <v>3456</v>
      </c>
      <c r="U137" s="80">
        <f>+$U$5*'TABELLA FB2'!U137*200/1000</f>
        <v>3456</v>
      </c>
      <c r="V137" s="349">
        <f>+$V$5*('TABELLA FB2'!V137/10^4)*240</f>
        <v>814146.33600000001</v>
      </c>
      <c r="W137" s="79">
        <f>+$W$5*('TABELLA FB2'!W137/10^4)*240</f>
        <v>814146.33600000001</v>
      </c>
      <c r="X137" s="82">
        <f>+W137+$X$6*(('TABELLA FB2'!X137-'TABELLA FB2'!W137)/10^4)*240</f>
        <v>814146.33600000001</v>
      </c>
      <c r="Y137" s="79">
        <f t="shared" si="68"/>
        <v>814146.33600000001</v>
      </c>
      <c r="Z137" s="80">
        <f t="shared" si="68"/>
        <v>814146.33600000001</v>
      </c>
      <c r="AA137" s="349">
        <f>+$AA$5*('TABELLA FB2'!AA137/10^4)*240</f>
        <v>7882.271999999999</v>
      </c>
      <c r="AB137" s="79">
        <f t="shared" si="69"/>
        <v>7882.271999999999</v>
      </c>
      <c r="AC137" s="79">
        <f t="shared" si="69"/>
        <v>7882.271999999999</v>
      </c>
      <c r="AD137" s="79">
        <f t="shared" si="69"/>
        <v>7882.271999999999</v>
      </c>
      <c r="AE137" s="80">
        <f t="shared" si="69"/>
        <v>7882.271999999999</v>
      </c>
      <c r="AF137" s="479"/>
      <c r="AG137" s="349">
        <f t="shared" si="36"/>
        <v>3456</v>
      </c>
      <c r="AH137" s="89">
        <f t="shared" si="37"/>
        <v>234007.40194243827</v>
      </c>
      <c r="AI137" s="89">
        <f t="shared" si="38"/>
        <v>241217.45524539193</v>
      </c>
      <c r="AJ137" s="89">
        <f t="shared" si="39"/>
        <v>247809.37186281948</v>
      </c>
      <c r="AK137" s="89">
        <f t="shared" si="40"/>
        <v>254153.7898836449</v>
      </c>
      <c r="AL137" s="389"/>
      <c r="AM137" s="336">
        <f>IF('TABELLA FB2'!B137&lt;5000,'TABELLA FB4'!$AO$4,IF('TABELLA FB2'!B137&lt;50000,'TABELLA FB4'!$AO$6,IF('TABELLA FB2'!B137&lt;100000,'TABELLA FB4'!$AO$8)))</f>
        <v>1.5</v>
      </c>
      <c r="AN137" s="401">
        <f t="shared" si="41"/>
        <v>0</v>
      </c>
      <c r="AO137" s="391">
        <f>IF('TABELLA FB2'!C137&lt;5000,'TABELLA FB4'!$AO$4,IF('TABELLA FB2'!C137&lt;50000,'TABELLA FB4'!$AO$6,IF('TABELLA FB2'!C137&lt;100000,'TABELLA FB4'!$AO$7,$AO$8)))</f>
        <v>1.5</v>
      </c>
      <c r="AP137" s="337">
        <f t="shared" si="42"/>
        <v>10.966105495740024</v>
      </c>
      <c r="AQ137" s="391">
        <f>IF('TABELLA FB2'!D137&lt;5000,'TABELLA FB4'!$AO$4,IF('TABELLA FB2'!D137&lt;50000,'TABELLA FB4'!$AO$6,IF('TABELLA FB2'!D137&lt;100000,'TABELLA FB4'!$AO$7,$AO$8)))</f>
        <v>1.5</v>
      </c>
      <c r="AR137" s="337">
        <f t="shared" si="43"/>
        <v>11.309049431382796</v>
      </c>
      <c r="AS137" s="391">
        <f>IF('TABELLA FB2'!E137&lt;5000,'TABELLA FB4'!$AO$4,IF('TABELLA FB2'!E137&lt;50000,'TABELLA FB4'!$AO$6,IF('TABELLA FB2'!E137&lt;100000,'TABELLA FB4'!$AO$7,$AO$8)))</f>
        <v>1.5</v>
      </c>
      <c r="AT137" s="337">
        <f t="shared" si="44"/>
        <v>11.62259188845222</v>
      </c>
      <c r="AU137" s="391">
        <f>IF('TABELLA FB2'!F137&lt;5000,'TABELLA FB4'!$AO$4,IF('TABELLA FB2'!F137&lt;50000,'TABELLA FB4'!$AO$6,IF('TABELLA FB2'!F137&lt;100000,'TABELLA FB4'!$AO$7,$AO$8)))</f>
        <v>1.5</v>
      </c>
      <c r="AV137" s="337">
        <f t="shared" si="45"/>
        <v>11.924362151999851</v>
      </c>
      <c r="AW137" s="129"/>
      <c r="AX137" s="402">
        <f t="shared" si="46"/>
        <v>822028.60800000001</v>
      </c>
      <c r="AY137" s="89">
        <f t="shared" si="47"/>
        <v>822028.60800000001</v>
      </c>
      <c r="AZ137" s="89">
        <f t="shared" si="48"/>
        <v>822028.60800000001</v>
      </c>
      <c r="BA137" s="89">
        <f t="shared" si="49"/>
        <v>822028.60800000001</v>
      </c>
      <c r="BB137" s="89">
        <f t="shared" si="50"/>
        <v>822028.60800000001</v>
      </c>
      <c r="BC137" s="450"/>
      <c r="BD137" s="401">
        <f t="shared" si="51"/>
        <v>0.1095890410958904</v>
      </c>
      <c r="BE137" s="392">
        <f t="shared" si="52"/>
        <v>11.075694536835915</v>
      </c>
      <c r="BF137" s="392">
        <f t="shared" si="53"/>
        <v>11.418638472478687</v>
      </c>
      <c r="BG137" s="392">
        <f t="shared" si="54"/>
        <v>11.732180929548111</v>
      </c>
      <c r="BH137" s="392">
        <f t="shared" si="55"/>
        <v>12.033951193095742</v>
      </c>
      <c r="BI137" s="55"/>
      <c r="BJ137" s="338">
        <f t="shared" si="56"/>
        <v>26.06635616438356</v>
      </c>
      <c r="BK137" s="338">
        <f t="shared" si="57"/>
        <v>1.4840652076511816</v>
      </c>
      <c r="BL137" s="338" t="str">
        <f t="shared" si="58"/>
        <v>20% Fab civile</v>
      </c>
      <c r="BM137" s="388"/>
      <c r="BN137" s="401">
        <f t="shared" si="59"/>
        <v>2.1917808219178082E-2</v>
      </c>
      <c r="BO137" s="392">
        <f t="shared" si="60"/>
        <v>1.4840652076511813</v>
      </c>
      <c r="BP137" s="392">
        <f t="shared" si="61"/>
        <v>1.5297910657368843</v>
      </c>
      <c r="BQ137" s="392">
        <f t="shared" si="62"/>
        <v>1.5715967266794741</v>
      </c>
      <c r="BR137" s="392">
        <f t="shared" si="63"/>
        <v>1.6118327618191584</v>
      </c>
      <c r="BS137" s="129"/>
      <c r="BT137" s="129"/>
      <c r="BU137" s="340"/>
      <c r="BV137" s="335"/>
    </row>
    <row r="138" spans="1:74" s="8" customFormat="1">
      <c r="A138" s="78" t="str">
        <f>+'TABELLA FB2'!A138</f>
        <v>Tradate</v>
      </c>
      <c r="B138" s="349">
        <f>'TABELLA FB2'!B138*'TABELLA FB3'!D138*365/1000</f>
        <v>0</v>
      </c>
      <c r="C138" s="79">
        <f>'TABELLA FB2'!C138*'TABELLA FB3'!E138*365/1000</f>
        <v>1877818.8944076942</v>
      </c>
      <c r="D138" s="79">
        <f>'TABELLA FB2'!D138*'TABELLA FB3'!F138*365/1000</f>
        <v>1976247.5091982167</v>
      </c>
      <c r="E138" s="79">
        <f>'TABELLA FB2'!E138*'TABELLA FB3'!G138*365/1000</f>
        <v>2061951.4213922638</v>
      </c>
      <c r="F138" s="80">
        <f>'TABELLA FB2'!F138*'TABELLA FB3'!H138*365/1000</f>
        <v>2142598.3863545274</v>
      </c>
      <c r="G138" s="349">
        <f>+$G$5*'TABELLA FB2'!G138*365/1000</f>
        <v>8176</v>
      </c>
      <c r="H138" s="79">
        <f>+$H$5*'TABELLA FB2'!H138*365/1000</f>
        <v>8763.1548405691356</v>
      </c>
      <c r="I138" s="79">
        <f>+$I$5*'TABELLA FB2'!I138*365/1000</f>
        <v>8924.988751217712</v>
      </c>
      <c r="J138" s="79">
        <f>+$J$5*'TABELLA FB2'!J138*365/1000</f>
        <v>9021.0374685911302</v>
      </c>
      <c r="K138" s="80">
        <f>+$K$5*'TABELLA FB2'!K138*365/1000</f>
        <v>9089.8113360496318</v>
      </c>
      <c r="L138" s="349">
        <f>+$L$5*'TABELLA FB2'!L138/1000</f>
        <v>0</v>
      </c>
      <c r="M138" s="79">
        <f>+$M$5*'TABELLA FB2'!M138/1000</f>
        <v>4732.8999999999996</v>
      </c>
      <c r="N138" s="79">
        <f>+$N$5*'TABELLA FB2'!N138/1000</f>
        <v>5207.3999999999996</v>
      </c>
      <c r="O138" s="79">
        <f>+$O$5*'TABELLA FB2'!O138/1000</f>
        <v>5681.9</v>
      </c>
      <c r="P138" s="80">
        <f>+$P$5*'TABELLA FB2'!P138/1000</f>
        <v>6156.4</v>
      </c>
      <c r="Q138" s="349">
        <f>+$Q$5*'TABELLA FB2'!Q138*200/1000</f>
        <v>95680</v>
      </c>
      <c r="R138" s="79">
        <f>+$R$5*'TABELLA FB2'!R138*200/1000</f>
        <v>95680</v>
      </c>
      <c r="S138" s="79">
        <f>+$S$5*'TABELLA FB2'!S138*200/1000</f>
        <v>95680</v>
      </c>
      <c r="T138" s="79">
        <f>+$T$5*'TABELLA FB2'!T138*200/1000</f>
        <v>95680</v>
      </c>
      <c r="U138" s="80">
        <f>+$U$5*'TABELLA FB2'!U138*200/1000</f>
        <v>95680</v>
      </c>
      <c r="V138" s="349">
        <f>+$V$5*('TABELLA FB2'!V138/10^4)*240</f>
        <v>868234.46399999992</v>
      </c>
      <c r="W138" s="79">
        <f>+$W$5*('TABELLA FB2'!W138/10^4)*240</f>
        <v>868234.46399999992</v>
      </c>
      <c r="X138" s="82">
        <f>+W138+$X$6*(('TABELLA FB2'!X138-'TABELLA FB2'!W138)/10^4)*240</f>
        <v>868234.46399999992</v>
      </c>
      <c r="Y138" s="79">
        <f t="shared" si="68"/>
        <v>868234.46399999992</v>
      </c>
      <c r="Z138" s="80">
        <f t="shared" si="68"/>
        <v>868234.46399999992</v>
      </c>
      <c r="AA138" s="349">
        <f>+$AA$5*('TABELLA FB2'!AA138/10^4)*240</f>
        <v>18332.351999999999</v>
      </c>
      <c r="AB138" s="79">
        <f t="shared" si="69"/>
        <v>18332.351999999999</v>
      </c>
      <c r="AC138" s="79">
        <f t="shared" si="69"/>
        <v>18332.351999999999</v>
      </c>
      <c r="AD138" s="79">
        <f t="shared" si="69"/>
        <v>18332.351999999999</v>
      </c>
      <c r="AE138" s="80">
        <f t="shared" si="69"/>
        <v>18332.351999999999</v>
      </c>
      <c r="AF138" s="479"/>
      <c r="AG138" s="349">
        <f t="shared" si="36"/>
        <v>103856</v>
      </c>
      <c r="AH138" s="89">
        <f t="shared" si="37"/>
        <v>1986994.9492482634</v>
      </c>
      <c r="AI138" s="89">
        <f t="shared" si="38"/>
        <v>2086059.8979494344</v>
      </c>
      <c r="AJ138" s="89">
        <f t="shared" si="39"/>
        <v>2172334.358860855</v>
      </c>
      <c r="AK138" s="89">
        <f t="shared" si="40"/>
        <v>2253524.5976905772</v>
      </c>
      <c r="AL138" s="389"/>
      <c r="AM138" s="336">
        <f>IF('TABELLA FB2'!B138&lt;5000,'TABELLA FB4'!$AO$4,IF('TABELLA FB2'!B138&lt;50000,'TABELLA FB4'!$AO$6,IF('TABELLA FB2'!B138&lt;100000,'TABELLA FB4'!$AO$8)))</f>
        <v>1.5</v>
      </c>
      <c r="AN138" s="401">
        <f t="shared" si="41"/>
        <v>0.38888888888888884</v>
      </c>
      <c r="AO138" s="391">
        <f>IF('TABELLA FB2'!C138&lt;5000,'TABELLA FB4'!$AO$4,IF('TABELLA FB2'!C138&lt;50000,'TABELLA FB4'!$AO$6,IF('TABELLA FB2'!C138&lt;100000,'TABELLA FB4'!$AO$7,$AO$8)))</f>
        <v>1.5</v>
      </c>
      <c r="AP138" s="337">
        <f t="shared" si="42"/>
        <v>89.959805424670051</v>
      </c>
      <c r="AQ138" s="391">
        <f>IF('TABELLA FB2'!D138&lt;5000,'TABELLA FB4'!$AO$4,IF('TABELLA FB2'!D138&lt;50000,'TABELLA FB4'!$AO$6,IF('TABELLA FB2'!D138&lt;100000,'TABELLA FB4'!$AO$7,$AO$8)))</f>
        <v>1.5</v>
      </c>
      <c r="AR138" s="337">
        <f t="shared" si="43"/>
        <v>94.671798798964701</v>
      </c>
      <c r="AS138" s="391">
        <f>IF('TABELLA FB2'!E138&lt;5000,'TABELLA FB4'!$AO$4,IF('TABELLA FB2'!E138&lt;50000,'TABELLA FB4'!$AO$6,IF('TABELLA FB2'!E138&lt;100000,'TABELLA FB4'!$AO$7,$AO$8)))</f>
        <v>1.5</v>
      </c>
      <c r="AT138" s="337">
        <f t="shared" si="44"/>
        <v>98.775416612483582</v>
      </c>
      <c r="AU138" s="391">
        <f>IF('TABELLA FB2'!F138&lt;5000,'TABELLA FB4'!$AO$4,IF('TABELLA FB2'!F138&lt;50000,'TABELLA FB4'!$AO$6,IF('TABELLA FB2'!F138&lt;100000,'TABELLA FB4'!$AO$7,$AO$8)))</f>
        <v>1.5</v>
      </c>
      <c r="AV138" s="337">
        <f t="shared" si="45"/>
        <v>102.63720498908756</v>
      </c>
      <c r="AW138" s="129"/>
      <c r="AX138" s="402">
        <f t="shared" si="46"/>
        <v>886566.81599999988</v>
      </c>
      <c r="AY138" s="89">
        <f t="shared" si="47"/>
        <v>886566.81599999988</v>
      </c>
      <c r="AZ138" s="89">
        <f t="shared" si="48"/>
        <v>886566.81599999988</v>
      </c>
      <c r="BA138" s="89">
        <f t="shared" si="49"/>
        <v>886566.81599999988</v>
      </c>
      <c r="BB138" s="89">
        <f t="shared" si="50"/>
        <v>886566.81599999988</v>
      </c>
      <c r="BC138" s="450"/>
      <c r="BD138" s="401">
        <f t="shared" si="51"/>
        <v>3.4228817858954841</v>
      </c>
      <c r="BE138" s="392">
        <f t="shared" si="52"/>
        <v>92.99379832167665</v>
      </c>
      <c r="BF138" s="392">
        <f t="shared" si="53"/>
        <v>97.7057916959713</v>
      </c>
      <c r="BG138" s="392">
        <f t="shared" si="54"/>
        <v>101.80940950949018</v>
      </c>
      <c r="BH138" s="392">
        <f t="shared" si="55"/>
        <v>105.67119788609416</v>
      </c>
      <c r="BI138" s="55"/>
      <c r="BJ138" s="338">
        <f t="shared" si="56"/>
        <v>28.112849315068491</v>
      </c>
      <c r="BK138" s="338">
        <f t="shared" si="57"/>
        <v>12.601439302690661</v>
      </c>
      <c r="BL138" s="338" t="str">
        <f t="shared" si="58"/>
        <v>20% Fab civile</v>
      </c>
      <c r="BM138" s="388"/>
      <c r="BN138" s="401">
        <f t="shared" si="59"/>
        <v>0.65865043125317091</v>
      </c>
      <c r="BO138" s="392">
        <f t="shared" si="60"/>
        <v>12.601439302690659</v>
      </c>
      <c r="BP138" s="392">
        <f t="shared" si="61"/>
        <v>13.229705085929949</v>
      </c>
      <c r="BQ138" s="392">
        <f t="shared" si="62"/>
        <v>13.776854127732463</v>
      </c>
      <c r="BR138" s="392">
        <f t="shared" si="63"/>
        <v>14.291759244612994</v>
      </c>
      <c r="BS138" s="129"/>
      <c r="BT138" s="129"/>
      <c r="BU138" s="340"/>
      <c r="BV138" s="335"/>
    </row>
    <row r="139" spans="1:74" s="8" customFormat="1">
      <c r="A139" s="78" t="str">
        <f>+'TABELLA FB2'!A139</f>
        <v>Travedona-Monate</v>
      </c>
      <c r="B139" s="349">
        <f>'TABELLA FB2'!B139*'TABELLA FB3'!D139*365/1000</f>
        <v>0</v>
      </c>
      <c r="C139" s="79">
        <f>'TABELLA FB2'!C139*'TABELLA FB3'!E139*365/1000</f>
        <v>360673.84287841612</v>
      </c>
      <c r="D139" s="79">
        <f>'TABELLA FB2'!D139*'TABELLA FB3'!F139*365/1000</f>
        <v>382539.68471386156</v>
      </c>
      <c r="E139" s="79">
        <f>'TABELLA FB2'!E139*'TABELLA FB3'!G139*365/1000</f>
        <v>399503.42640648177</v>
      </c>
      <c r="F139" s="80">
        <f>'TABELLA FB2'!F139*'TABELLA FB3'!H139*365/1000</f>
        <v>414470.1083714061</v>
      </c>
      <c r="G139" s="349">
        <f>+$G$5*'TABELLA FB2'!G139*365/1000</f>
        <v>0</v>
      </c>
      <c r="H139" s="79">
        <f>+$H$5*'TABELLA FB2'!H139*365/1000</f>
        <v>0</v>
      </c>
      <c r="I139" s="79">
        <f>+$I$5*'TABELLA FB2'!I139*365/1000</f>
        <v>0</v>
      </c>
      <c r="J139" s="79">
        <f>+$J$5*'TABELLA FB2'!J139*365/1000</f>
        <v>0</v>
      </c>
      <c r="K139" s="80">
        <f>+$K$5*'TABELLA FB2'!K139*365/1000</f>
        <v>0</v>
      </c>
      <c r="L139" s="349">
        <f>+$L$5*'TABELLA FB2'!L139/1000</f>
        <v>0</v>
      </c>
      <c r="M139" s="79">
        <f>+$M$5*'TABELLA FB2'!M139/1000</f>
        <v>6703.6049999999996</v>
      </c>
      <c r="N139" s="79">
        <f>+$N$5*'TABELLA FB2'!N139/1000</f>
        <v>6732.8050000000003</v>
      </c>
      <c r="O139" s="79">
        <f>+$O$5*'TABELLA FB2'!O139/1000</f>
        <v>6762.0050000000001</v>
      </c>
      <c r="P139" s="80">
        <f>+$P$5*'TABELLA FB2'!P139/1000</f>
        <v>6791.2049999999999</v>
      </c>
      <c r="Q139" s="349">
        <f>+$Q$5*'TABELLA FB2'!Q139*200/1000</f>
        <v>5872</v>
      </c>
      <c r="R139" s="79">
        <f>+$R$5*'TABELLA FB2'!R139*200/1000</f>
        <v>5872</v>
      </c>
      <c r="S139" s="79">
        <f>+$S$5*'TABELLA FB2'!S139*200/1000</f>
        <v>5872</v>
      </c>
      <c r="T139" s="79">
        <f>+$T$5*'TABELLA FB2'!T139*200/1000</f>
        <v>5872</v>
      </c>
      <c r="U139" s="80">
        <f>+$U$5*'TABELLA FB2'!U139*200/1000</f>
        <v>5872</v>
      </c>
      <c r="V139" s="349">
        <f>+$V$5*('TABELLA FB2'!V139/10^4)*240</f>
        <v>76180.607999999993</v>
      </c>
      <c r="W139" s="79">
        <f>+$W$5*('TABELLA FB2'!W139/10^4)*240</f>
        <v>76180.607999999993</v>
      </c>
      <c r="X139" s="82">
        <f>+W139+$X$6*(('TABELLA FB2'!X139-'TABELLA FB2'!W139)/10^4)*240</f>
        <v>76180.607999999993</v>
      </c>
      <c r="Y139" s="79">
        <f t="shared" si="68"/>
        <v>76180.607999999993</v>
      </c>
      <c r="Z139" s="80">
        <f t="shared" si="68"/>
        <v>76180.607999999993</v>
      </c>
      <c r="AA139" s="349">
        <f>+$AA$5*('TABELLA FB2'!AA139/10^4)*240</f>
        <v>0</v>
      </c>
      <c r="AB139" s="79">
        <f t="shared" si="69"/>
        <v>0</v>
      </c>
      <c r="AC139" s="79">
        <f t="shared" si="69"/>
        <v>0</v>
      </c>
      <c r="AD139" s="79">
        <f t="shared" si="69"/>
        <v>0</v>
      </c>
      <c r="AE139" s="80">
        <f t="shared" si="69"/>
        <v>0</v>
      </c>
      <c r="AF139" s="479"/>
      <c r="AG139" s="349">
        <f t="shared" si="36"/>
        <v>5872</v>
      </c>
      <c r="AH139" s="89">
        <f t="shared" si="37"/>
        <v>373249.4478784161</v>
      </c>
      <c r="AI139" s="89">
        <f t="shared" si="38"/>
        <v>395144.48971386155</v>
      </c>
      <c r="AJ139" s="89">
        <f t="shared" si="39"/>
        <v>412137.43140648177</v>
      </c>
      <c r="AK139" s="89">
        <f t="shared" si="40"/>
        <v>427133.31337140611</v>
      </c>
      <c r="AL139" s="389"/>
      <c r="AM139" s="336">
        <f>IF('TABELLA FB2'!B139&lt;5000,'TABELLA FB4'!$AO$4,IF('TABELLA FB2'!B139&lt;50000,'TABELLA FB4'!$AO$6,IF('TABELLA FB2'!B139&lt;100000,'TABELLA FB4'!$AO$8)))</f>
        <v>1.5</v>
      </c>
      <c r="AN139" s="401">
        <f t="shared" si="41"/>
        <v>0</v>
      </c>
      <c r="AO139" s="391">
        <f>IF('TABELLA FB2'!C139&lt;5000,'TABELLA FB4'!$AO$4,IF('TABELLA FB2'!C139&lt;50000,'TABELLA FB4'!$AO$6,IF('TABELLA FB2'!C139&lt;100000,'TABELLA FB4'!$AO$7,$AO$8)))</f>
        <v>1.5</v>
      </c>
      <c r="AP139" s="337">
        <f t="shared" si="42"/>
        <v>17.474193677626335</v>
      </c>
      <c r="AQ139" s="391">
        <f>IF('TABELLA FB2'!D139&lt;5000,'TABELLA FB4'!$AO$4,IF('TABELLA FB2'!D139&lt;50000,'TABELLA FB4'!$AO$6,IF('TABELLA FB2'!D139&lt;100000,'TABELLA FB4'!$AO$7,$AO$8)))</f>
        <v>1.5</v>
      </c>
      <c r="AR139" s="337">
        <f t="shared" si="43"/>
        <v>18.515624510743031</v>
      </c>
      <c r="AS139" s="391">
        <f>IF('TABELLA FB2'!E139&lt;5000,'TABELLA FB4'!$AO$4,IF('TABELLA FB2'!E139&lt;50000,'TABELLA FB4'!$AO$6,IF('TABELLA FB2'!E139&lt;100000,'TABELLA FB4'!$AO$7,$AO$8)))</f>
        <v>1.5</v>
      </c>
      <c r="AT139" s="337">
        <f t="shared" si="44"/>
        <v>19.323888480140877</v>
      </c>
      <c r="AU139" s="391">
        <f>IF('TABELLA FB2'!F139&lt;5000,'TABELLA FB4'!$AO$4,IF('TABELLA FB2'!F139&lt;50000,'TABELLA FB4'!$AO$6,IF('TABELLA FB2'!F139&lt;100000,'TABELLA FB4'!$AO$7,$AO$8)))</f>
        <v>1.5</v>
      </c>
      <c r="AV139" s="337">
        <f t="shared" si="45"/>
        <v>20.037162926722129</v>
      </c>
      <c r="AW139" s="129"/>
      <c r="AX139" s="402">
        <f t="shared" si="46"/>
        <v>76180.607999999993</v>
      </c>
      <c r="AY139" s="89">
        <f t="shared" si="47"/>
        <v>76180.607999999993</v>
      </c>
      <c r="AZ139" s="89">
        <f t="shared" si="48"/>
        <v>76180.607999999993</v>
      </c>
      <c r="BA139" s="89">
        <f t="shared" si="49"/>
        <v>76180.607999999993</v>
      </c>
      <c r="BB139" s="89">
        <f t="shared" si="50"/>
        <v>76180.607999999993</v>
      </c>
      <c r="BC139" s="450"/>
      <c r="BD139" s="401">
        <f t="shared" si="51"/>
        <v>0.18619989852866564</v>
      </c>
      <c r="BE139" s="392">
        <f t="shared" si="52"/>
        <v>17.660393576155002</v>
      </c>
      <c r="BF139" s="392">
        <f t="shared" si="53"/>
        <v>18.701824409271698</v>
      </c>
      <c r="BG139" s="392">
        <f t="shared" si="54"/>
        <v>19.510088378669543</v>
      </c>
      <c r="BH139" s="392">
        <f t="shared" si="55"/>
        <v>20.223362825250796</v>
      </c>
      <c r="BI139" s="55"/>
      <c r="BJ139" s="338">
        <f t="shared" si="56"/>
        <v>2.4156712328767123</v>
      </c>
      <c r="BK139" s="338">
        <f t="shared" si="57"/>
        <v>2.3671324700559113</v>
      </c>
      <c r="BL139" s="338" t="str">
        <f t="shared" si="58"/>
        <v>20% Fab civile</v>
      </c>
      <c r="BM139" s="388"/>
      <c r="BN139" s="401">
        <f t="shared" si="59"/>
        <v>3.7239979705733131E-2</v>
      </c>
      <c r="BO139" s="392">
        <f t="shared" si="60"/>
        <v>2.3671324700559109</v>
      </c>
      <c r="BP139" s="392">
        <f t="shared" si="61"/>
        <v>2.4156712328767118</v>
      </c>
      <c r="BQ139" s="392">
        <f t="shared" si="62"/>
        <v>2.4156712328767118</v>
      </c>
      <c r="BR139" s="392">
        <f t="shared" si="63"/>
        <v>2.4156712328767118</v>
      </c>
      <c r="BS139" s="129"/>
      <c r="BT139" s="129"/>
      <c r="BU139" s="340"/>
      <c r="BV139" s="335"/>
    </row>
    <row r="140" spans="1:74" s="8" customFormat="1">
      <c r="A140" s="78" t="str">
        <f>+'TABELLA FB2'!A140</f>
        <v>Tronzano Lago Maggiore</v>
      </c>
      <c r="B140" s="349">
        <f>'TABELLA FB2'!B140*'TABELLA FB3'!D140*365/1000</f>
        <v>0</v>
      </c>
      <c r="C140" s="79">
        <f>'TABELLA FB2'!C140*'TABELLA FB3'!E140*365/1000</f>
        <v>26031.960957689218</v>
      </c>
      <c r="D140" s="79">
        <f>'TABELLA FB2'!D140*'TABELLA FB3'!F140*365/1000</f>
        <v>27160.284936501295</v>
      </c>
      <c r="E140" s="79">
        <f>'TABELLA FB2'!E140*'TABELLA FB3'!G140*365/1000</f>
        <v>28093.443276134301</v>
      </c>
      <c r="F140" s="80">
        <f>'TABELLA FB2'!F140*'TABELLA FB3'!H140*365/1000</f>
        <v>28947.871088619944</v>
      </c>
      <c r="G140" s="349">
        <f>+$G$5*'TABELLA FB2'!G140*365/1000</f>
        <v>0</v>
      </c>
      <c r="H140" s="79">
        <f>+$H$5*'TABELLA FB2'!H140*365/1000</f>
        <v>0</v>
      </c>
      <c r="I140" s="79">
        <f>+$I$5*'TABELLA FB2'!I140*365/1000</f>
        <v>0</v>
      </c>
      <c r="J140" s="79">
        <f>+$J$5*'TABELLA FB2'!J140*365/1000</f>
        <v>0</v>
      </c>
      <c r="K140" s="80">
        <f>+$K$5*'TABELLA FB2'!K140*365/1000</f>
        <v>0</v>
      </c>
      <c r="L140" s="349">
        <f>+$L$5*'TABELLA FB2'!L140/1000</f>
        <v>0</v>
      </c>
      <c r="M140" s="79">
        <f>+$M$5*'TABELLA FB2'!M140/1000</f>
        <v>4376.1099999999997</v>
      </c>
      <c r="N140" s="79">
        <f>+$N$5*'TABELLA FB2'!N140/1000</f>
        <v>4452.76</v>
      </c>
      <c r="O140" s="79">
        <f>+$O$5*'TABELLA FB2'!O140/1000</f>
        <v>4529.41</v>
      </c>
      <c r="P140" s="80">
        <f>+$P$5*'TABELLA FB2'!P140/1000</f>
        <v>4606.0600000000004</v>
      </c>
      <c r="Q140" s="349">
        <f>+$Q$5*'TABELLA FB2'!Q140*200/1000</f>
        <v>368</v>
      </c>
      <c r="R140" s="79">
        <f>+$R$5*'TABELLA FB2'!R140*200/1000</f>
        <v>368</v>
      </c>
      <c r="S140" s="79">
        <f>+$S$5*'TABELLA FB2'!S140*200/1000</f>
        <v>368</v>
      </c>
      <c r="T140" s="79">
        <f>+$T$5*'TABELLA FB2'!T140*200/1000</f>
        <v>368</v>
      </c>
      <c r="U140" s="80">
        <f>+$U$5*'TABELLA FB2'!U140*200/1000</f>
        <v>368</v>
      </c>
      <c r="V140" s="349">
        <f>+$V$5*('TABELLA FB2'!V140/10^4)*240</f>
        <v>0</v>
      </c>
      <c r="W140" s="79">
        <f>+$W$5*('TABELLA FB2'!W140/10^4)*240</f>
        <v>0</v>
      </c>
      <c r="X140" s="82">
        <f>+W140+$X$6*(('TABELLA FB2'!X140-'TABELLA FB2'!W140)/10^4)*240</f>
        <v>0</v>
      </c>
      <c r="Y140" s="79">
        <f t="shared" si="68"/>
        <v>0</v>
      </c>
      <c r="Z140" s="80">
        <f t="shared" si="68"/>
        <v>0</v>
      </c>
      <c r="AA140" s="349">
        <f>+$AA$5*('TABELLA FB2'!AA140/10^4)*240</f>
        <v>0</v>
      </c>
      <c r="AB140" s="79">
        <f t="shared" si="69"/>
        <v>0</v>
      </c>
      <c r="AC140" s="79">
        <f t="shared" si="69"/>
        <v>0</v>
      </c>
      <c r="AD140" s="79">
        <f t="shared" si="69"/>
        <v>0</v>
      </c>
      <c r="AE140" s="80">
        <f t="shared" si="69"/>
        <v>0</v>
      </c>
      <c r="AF140" s="479"/>
      <c r="AG140" s="349">
        <f t="shared" si="36"/>
        <v>368</v>
      </c>
      <c r="AH140" s="89">
        <f t="shared" si="37"/>
        <v>30776.070957689219</v>
      </c>
      <c r="AI140" s="89">
        <f t="shared" si="38"/>
        <v>31981.044936501297</v>
      </c>
      <c r="AJ140" s="89">
        <f t="shared" si="39"/>
        <v>32990.853276134301</v>
      </c>
      <c r="AK140" s="89">
        <f t="shared" si="40"/>
        <v>33921.931088619946</v>
      </c>
      <c r="AL140" s="389"/>
      <c r="AM140" s="336">
        <f>IF('TABELLA FB2'!B140&lt;5000,'TABELLA FB4'!$AO$4,IF('TABELLA FB2'!B140&lt;50000,'TABELLA FB4'!$AO$6,IF('TABELLA FB2'!B140&lt;100000,'TABELLA FB4'!$AO$8)))</f>
        <v>1.5</v>
      </c>
      <c r="AN140" s="401">
        <f t="shared" si="41"/>
        <v>0</v>
      </c>
      <c r="AO140" s="391">
        <f>IF('TABELLA FB2'!C140&lt;5000,'TABELLA FB4'!$AO$4,IF('TABELLA FB2'!C140&lt;50000,'TABELLA FB4'!$AO$6,IF('TABELLA FB2'!C140&lt;100000,'TABELLA FB4'!$AO$7,$AO$8)))</f>
        <v>1.5</v>
      </c>
      <c r="AP140" s="337">
        <f t="shared" si="42"/>
        <v>1.4463504070438171</v>
      </c>
      <c r="AQ140" s="391">
        <f>IF('TABELLA FB2'!D140&lt;5000,'TABELLA FB4'!$AO$4,IF('TABELLA FB2'!D140&lt;50000,'TABELLA FB4'!$AO$6,IF('TABELLA FB2'!D140&lt;100000,'TABELLA FB4'!$AO$7,$AO$8)))</f>
        <v>1.5</v>
      </c>
      <c r="AR140" s="337">
        <f t="shared" si="43"/>
        <v>1.5036646183647875</v>
      </c>
      <c r="AS140" s="391">
        <f>IF('TABELLA FB2'!E140&lt;5000,'TABELLA FB4'!$AO$4,IF('TABELLA FB2'!E140&lt;50000,'TABELLA FB4'!$AO$6,IF('TABELLA FB2'!E140&lt;100000,'TABELLA FB4'!$AO$7,$AO$8)))</f>
        <v>1.5</v>
      </c>
      <c r="AT140" s="337">
        <f t="shared" si="44"/>
        <v>1.5516958369546376</v>
      </c>
      <c r="AU140" s="391">
        <f>IF('TABELLA FB2'!F140&lt;5000,'TABELLA FB4'!$AO$4,IF('TABELLA FB2'!F140&lt;50000,'TABELLA FB4'!$AO$6,IF('TABELLA FB2'!F140&lt;100000,'TABELLA FB4'!$AO$7,$AO$8)))</f>
        <v>1.5</v>
      </c>
      <c r="AV140" s="337">
        <f t="shared" si="45"/>
        <v>1.5959822625865649</v>
      </c>
      <c r="AW140" s="129"/>
      <c r="AX140" s="402">
        <f t="shared" si="46"/>
        <v>0</v>
      </c>
      <c r="AY140" s="89">
        <f t="shared" si="47"/>
        <v>0</v>
      </c>
      <c r="AZ140" s="89">
        <f t="shared" si="48"/>
        <v>0</v>
      </c>
      <c r="BA140" s="89">
        <f t="shared" si="49"/>
        <v>0</v>
      </c>
      <c r="BB140" s="89">
        <f t="shared" si="50"/>
        <v>0</v>
      </c>
      <c r="BC140" s="450"/>
      <c r="BD140" s="401">
        <f t="shared" si="51"/>
        <v>1.1669203450025367E-2</v>
      </c>
      <c r="BE140" s="392">
        <f t="shared" si="52"/>
        <v>1.4580196104938425</v>
      </c>
      <c r="BF140" s="392">
        <f t="shared" si="53"/>
        <v>1.5153338218148129</v>
      </c>
      <c r="BG140" s="392">
        <f t="shared" si="54"/>
        <v>1.5633650404046631</v>
      </c>
      <c r="BH140" s="392">
        <f t="shared" si="55"/>
        <v>1.6076514660365904</v>
      </c>
      <c r="BI140" s="55"/>
      <c r="BJ140" s="338">
        <f t="shared" si="56"/>
        <v>0</v>
      </c>
      <c r="BK140" s="338">
        <f t="shared" si="57"/>
        <v>0.19518056162918074</v>
      </c>
      <c r="BL140" s="338" t="str">
        <f t="shared" si="58"/>
        <v/>
      </c>
      <c r="BM140" s="388"/>
      <c r="BN140" s="401">
        <f t="shared" si="59"/>
        <v>0</v>
      </c>
      <c r="BO140" s="392">
        <f t="shared" si="60"/>
        <v>0</v>
      </c>
      <c r="BP140" s="392">
        <f t="shared" si="61"/>
        <v>0</v>
      </c>
      <c r="BQ140" s="392">
        <f t="shared" si="62"/>
        <v>0</v>
      </c>
      <c r="BR140" s="392">
        <f t="shared" si="63"/>
        <v>0</v>
      </c>
      <c r="BS140" s="129"/>
      <c r="BT140" s="129"/>
      <c r="BU140" s="340"/>
      <c r="BV140" s="335"/>
    </row>
    <row r="141" spans="1:74" s="8" customFormat="1">
      <c r="A141" s="78" t="str">
        <f>+'TABELLA FB2'!A141</f>
        <v>Uboldo</v>
      </c>
      <c r="B141" s="349">
        <f>'TABELLA FB2'!B141*'TABELLA FB3'!D141*365/1000</f>
        <v>0</v>
      </c>
      <c r="C141" s="79">
        <f>'TABELLA FB2'!C141*'TABELLA FB3'!E141*365/1000</f>
        <v>1141192.701719675</v>
      </c>
      <c r="D141" s="79">
        <f>'TABELLA FB2'!D141*'TABELLA FB3'!F141*365/1000</f>
        <v>1216088.4297189103</v>
      </c>
      <c r="E141" s="79">
        <f>'TABELLA FB2'!E141*'TABELLA FB3'!G141*365/1000</f>
        <v>1278120.7714246814</v>
      </c>
      <c r="F141" s="80">
        <f>'TABELLA FB2'!F141*'TABELLA FB3'!H141*365/1000</f>
        <v>1335005.7440556739</v>
      </c>
      <c r="G141" s="349">
        <f>+$G$5*'TABELLA FB2'!G141*365/1000</f>
        <v>0</v>
      </c>
      <c r="H141" s="79">
        <f>+$H$5*'TABELLA FB2'!H141*365/1000</f>
        <v>0</v>
      </c>
      <c r="I141" s="79">
        <f>+$I$5*'TABELLA FB2'!I141*365/1000</f>
        <v>0</v>
      </c>
      <c r="J141" s="79">
        <f>+$J$5*'TABELLA FB2'!J141*365/1000</f>
        <v>0</v>
      </c>
      <c r="K141" s="80">
        <f>+$K$5*'TABELLA FB2'!K141*365/1000</f>
        <v>0</v>
      </c>
      <c r="L141" s="349">
        <f>+$L$5*'TABELLA FB2'!L141/1000</f>
        <v>0</v>
      </c>
      <c r="M141" s="79">
        <f>+$M$5*'TABELLA FB2'!M141/1000</f>
        <v>1453.7250000000001</v>
      </c>
      <c r="N141" s="79">
        <f>+$N$5*'TABELLA FB2'!N141/1000</f>
        <v>1453.7250000000001</v>
      </c>
      <c r="O141" s="79">
        <f>+$O$5*'TABELLA FB2'!O141/1000</f>
        <v>1453.7250000000001</v>
      </c>
      <c r="P141" s="80">
        <f>+$P$5*'TABELLA FB2'!P141/1000</f>
        <v>1453.7250000000001</v>
      </c>
      <c r="Q141" s="349">
        <f>+$Q$5*'TABELLA FB2'!Q141*200/1000</f>
        <v>16816</v>
      </c>
      <c r="R141" s="79">
        <f>+$R$5*'TABELLA FB2'!R141*200/1000</f>
        <v>16816</v>
      </c>
      <c r="S141" s="79">
        <f>+$S$5*'TABELLA FB2'!S141*200/1000</f>
        <v>16816</v>
      </c>
      <c r="T141" s="79">
        <f>+$T$5*'TABELLA FB2'!T141*200/1000</f>
        <v>16816</v>
      </c>
      <c r="U141" s="80">
        <f>+$U$5*'TABELLA FB2'!U141*200/1000</f>
        <v>16816</v>
      </c>
      <c r="V141" s="349">
        <f>+$V$5*('TABELLA FB2'!V141/10^4)*240</f>
        <v>499788.576</v>
      </c>
      <c r="W141" s="79">
        <f>+$W$5*('TABELLA FB2'!W141/10^4)*240</f>
        <v>499788.576</v>
      </c>
      <c r="X141" s="82">
        <f>+W141+$X$6*(('TABELLA FB2'!X141-'TABELLA FB2'!W141)/10^4)*240</f>
        <v>499788.576</v>
      </c>
      <c r="Y141" s="79">
        <f t="shared" si="68"/>
        <v>499788.576</v>
      </c>
      <c r="Z141" s="80">
        <f t="shared" si="68"/>
        <v>499788.576</v>
      </c>
      <c r="AA141" s="349">
        <f>+$AA$5*('TABELLA FB2'!AA141/10^4)*240</f>
        <v>31567.103999999996</v>
      </c>
      <c r="AB141" s="79">
        <f t="shared" si="69"/>
        <v>31567.103999999996</v>
      </c>
      <c r="AC141" s="79">
        <f t="shared" si="69"/>
        <v>31567.103999999996</v>
      </c>
      <c r="AD141" s="79">
        <f t="shared" si="69"/>
        <v>31567.103999999996</v>
      </c>
      <c r="AE141" s="80">
        <f t="shared" si="69"/>
        <v>31567.103999999996</v>
      </c>
      <c r="AF141" s="479"/>
      <c r="AG141" s="349">
        <f t="shared" ref="AG141:AG152" si="70">+B141+G141+L141+Q141</f>
        <v>16816</v>
      </c>
      <c r="AH141" s="89">
        <f t="shared" ref="AH141:AH152" si="71">+C141+H141+M141+R141</f>
        <v>1159462.4267196751</v>
      </c>
      <c r="AI141" s="89">
        <f t="shared" ref="AI141:AI152" si="72">+D141+I141+N141+S141</f>
        <v>1234358.1547189103</v>
      </c>
      <c r="AJ141" s="89">
        <f t="shared" ref="AJ141:AJ152" si="73">+E141+J141+O141+T141</f>
        <v>1296390.4964246815</v>
      </c>
      <c r="AK141" s="89">
        <f t="shared" ref="AK141:AK152" si="74">+F141+K141+P141+U141</f>
        <v>1353275.469055674</v>
      </c>
      <c r="AL141" s="389"/>
      <c r="AM141" s="336">
        <f>IF('TABELLA FB2'!B141&lt;5000,'TABELLA FB4'!$AO$4,IF('TABELLA FB2'!B141&lt;50000,'TABELLA FB4'!$AO$6,IF('TABELLA FB2'!B141&lt;100000,'TABELLA FB4'!$AO$8)))</f>
        <v>1.5</v>
      </c>
      <c r="AN141" s="401">
        <f t="shared" ref="AN141:AN152" si="75">+AM141*(AG141-Q141)/(365*86.4)</f>
        <v>0</v>
      </c>
      <c r="AO141" s="391">
        <f>IF('TABELLA FB2'!C141&lt;5000,'TABELLA FB4'!$AO$4,IF('TABELLA FB2'!C141&lt;50000,'TABELLA FB4'!$AO$6,IF('TABELLA FB2'!C141&lt;100000,'TABELLA FB4'!$AO$7,$AO$8)))</f>
        <v>1.5</v>
      </c>
      <c r="AP141" s="337">
        <f t="shared" ref="AP141:AP152" si="76">+AO141*(AH141-R141)/(365*86.4)</f>
        <v>54.349620753409198</v>
      </c>
      <c r="AQ141" s="391">
        <f>IF('TABELLA FB2'!D141&lt;5000,'TABELLA FB4'!$AO$4,IF('TABELLA FB2'!D141&lt;50000,'TABELLA FB4'!$AO$6,IF('TABELLA FB2'!D141&lt;100000,'TABELLA FB4'!$AO$7,$AO$8)))</f>
        <v>1.5</v>
      </c>
      <c r="AR141" s="337">
        <f t="shared" ref="AR141:AR152" si="77">+AQ141*(AI141-S141)/(365*86.4)</f>
        <v>57.912012686401738</v>
      </c>
      <c r="AS141" s="391">
        <f>IF('TABELLA FB2'!E141&lt;5000,'TABELLA FB4'!$AO$4,IF('TABELLA FB2'!E141&lt;50000,'TABELLA FB4'!$AO$6,IF('TABELLA FB2'!E141&lt;100000,'TABELLA FB4'!$AO$7,$AO$8)))</f>
        <v>1.5</v>
      </c>
      <c r="AT141" s="337">
        <f t="shared" ref="AT141:AT152" si="78">+AS141*(AJ141-T141)/(365*86.4)</f>
        <v>60.862561664035454</v>
      </c>
      <c r="AU141" s="391">
        <f>IF('TABELLA FB2'!F141&lt;5000,'TABELLA FB4'!$AO$4,IF('TABELLA FB2'!F141&lt;50000,'TABELLA FB4'!$AO$6,IF('TABELLA FB2'!F141&lt;100000,'TABELLA FB4'!$AO$7,$AO$8)))</f>
        <v>1.5</v>
      </c>
      <c r="AV141" s="337">
        <f t="shared" ref="AV141:AV152" si="79">+AU141*(AK141-U141)/(365*86.4)</f>
        <v>63.568277637731825</v>
      </c>
      <c r="AW141" s="129"/>
      <c r="AX141" s="402">
        <f t="shared" ref="AX141:AX152" si="80">+V141+AA141</f>
        <v>531355.68000000005</v>
      </c>
      <c r="AY141" s="89">
        <f t="shared" ref="AY141:AY152" si="81">+W141+AB141</f>
        <v>531355.68000000005</v>
      </c>
      <c r="AZ141" s="89">
        <f t="shared" ref="AZ141:AZ152" si="82">+X141+AC141</f>
        <v>531355.68000000005</v>
      </c>
      <c r="BA141" s="89">
        <f t="shared" ref="BA141:BA152" si="83">+Y141+AD141</f>
        <v>531355.68000000005</v>
      </c>
      <c r="BB141" s="89">
        <f t="shared" ref="BB141:BB152" si="84">+Z141+AE141</f>
        <v>531355.68000000005</v>
      </c>
      <c r="BC141" s="450"/>
      <c r="BD141" s="401">
        <f t="shared" ref="BD141:BD152" si="85">+AN141+(Q141/(365*86.4))</f>
        <v>0.5332318619989852</v>
      </c>
      <c r="BE141" s="392">
        <f t="shared" ref="BE141:BE152" si="86">+AP141+(R141/(365*86.4))</f>
        <v>54.882852615408183</v>
      </c>
      <c r="BF141" s="392">
        <f t="shared" ref="BF141:BF152" si="87">+AR141+(S141/(365*86.4))</f>
        <v>58.445244548400723</v>
      </c>
      <c r="BG141" s="392">
        <f t="shared" ref="BG141:BG152" si="88">+AT141+(T141/(365*86.4))</f>
        <v>61.395793526034439</v>
      </c>
      <c r="BH141" s="392">
        <f t="shared" ref="BH141:BH152" si="89">+AV141+(U141/(365*86.4))</f>
        <v>64.10150949973081</v>
      </c>
      <c r="BI141" s="55"/>
      <c r="BJ141" s="338">
        <f t="shared" ref="BJ141:BJ152" si="90">+AY141*10^3/(365*24*60*60)</f>
        <v>16.849178082191784</v>
      </c>
      <c r="BK141" s="338">
        <f t="shared" ref="BK141:BK152" si="91">+AH141*0.2*10^3/(365*24*60*60)</f>
        <v>7.3532624728543574</v>
      </c>
      <c r="BL141" s="338" t="str">
        <f t="shared" ref="BL141:BL152" si="92">IF(MIN(BJ141:BK141)=BJ141,"","20% Fab civile")</f>
        <v>20% Fab civile</v>
      </c>
      <c r="BM141" s="388"/>
      <c r="BN141" s="401">
        <f t="shared" ref="BN141:BN152" si="93">MIN((V141+AA141)/(365*86.4),20%*AG141/(365*86.4))</f>
        <v>0.10664637239979706</v>
      </c>
      <c r="BO141" s="392">
        <f t="shared" ref="BO141:BO152" si="94">MIN((W141+AB141)/(365*86.4),20%*AH141/(365*86.4))</f>
        <v>7.3532624728543565</v>
      </c>
      <c r="BP141" s="392">
        <f t="shared" ref="BP141:BP152" si="95">MIN((X141+AC141)/(365*86.4),20%*AI141/(365*86.4))</f>
        <v>7.8282480639200296</v>
      </c>
      <c r="BQ141" s="392">
        <f t="shared" ref="BQ141:BQ152" si="96">MIN((Y141+AD141)/(365*86.4),20%*AJ141/(365*86.4))</f>
        <v>8.2216545942711914</v>
      </c>
      <c r="BR141" s="392">
        <f t="shared" ref="BR141:BR152" si="97">MIN((Z141+AE141)/(365*86.4),20%*AK141/(365*86.4))</f>
        <v>8.5824167240973743</v>
      </c>
      <c r="BS141" s="129"/>
      <c r="BT141" s="129"/>
      <c r="BU141" s="340"/>
      <c r="BV141" s="335"/>
    </row>
    <row r="142" spans="1:74" s="8" customFormat="1">
      <c r="A142" s="78" t="str">
        <f>+'TABELLA FB2'!A142</f>
        <v>Valganna</v>
      </c>
      <c r="B142" s="349">
        <f>'TABELLA FB2'!B142*'TABELLA FB3'!D142*365/1000</f>
        <v>0</v>
      </c>
      <c r="C142" s="79">
        <f>'TABELLA FB2'!C142*'TABELLA FB3'!E142*365/1000</f>
        <v>152309.18683433125</v>
      </c>
      <c r="D142" s="79">
        <f>'TABELLA FB2'!D142*'TABELLA FB3'!F142*365/1000</f>
        <v>160571.69319555027</v>
      </c>
      <c r="E142" s="79">
        <f>'TABELLA FB2'!E142*'TABELLA FB3'!G142*365/1000</f>
        <v>167101.75297274598</v>
      </c>
      <c r="F142" s="80">
        <f>'TABELLA FB2'!F142*'TABELLA FB3'!H142*365/1000</f>
        <v>172928.56795553313</v>
      </c>
      <c r="G142" s="349">
        <f>+$G$5*'TABELLA FB2'!G142*365/1000</f>
        <v>0</v>
      </c>
      <c r="H142" s="79">
        <f>+$H$5*'TABELLA FB2'!H142*365/1000</f>
        <v>0</v>
      </c>
      <c r="I142" s="79">
        <f>+$I$5*'TABELLA FB2'!I142*365/1000</f>
        <v>0</v>
      </c>
      <c r="J142" s="79">
        <f>+$J$5*'TABELLA FB2'!J142*365/1000</f>
        <v>0</v>
      </c>
      <c r="K142" s="80">
        <f>+$K$5*'TABELLA FB2'!K142*365/1000</f>
        <v>0</v>
      </c>
      <c r="L142" s="349">
        <f>+$L$5*'TABELLA FB2'!L142/1000</f>
        <v>0</v>
      </c>
      <c r="M142" s="79">
        <f>+$M$5*'TABELLA FB2'!M142/1000</f>
        <v>9975.77</v>
      </c>
      <c r="N142" s="79">
        <f>+$N$5*'TABELLA FB2'!N142/1000</f>
        <v>12574.57</v>
      </c>
      <c r="O142" s="79">
        <f>+$O$5*'TABELLA FB2'!O142/1000</f>
        <v>15173.370000000003</v>
      </c>
      <c r="P142" s="80">
        <f>+$P$5*'TABELLA FB2'!P142/1000</f>
        <v>17772.169999999998</v>
      </c>
      <c r="Q142" s="349">
        <f>+$Q$5*'TABELLA FB2'!Q142*200/1000</f>
        <v>2352</v>
      </c>
      <c r="R142" s="79">
        <f>+$R$5*'TABELLA FB2'!R142*200/1000</f>
        <v>2352</v>
      </c>
      <c r="S142" s="79">
        <f>+$S$5*'TABELLA FB2'!S142*200/1000</f>
        <v>2352</v>
      </c>
      <c r="T142" s="79">
        <f>+$T$5*'TABELLA FB2'!T142*200/1000</f>
        <v>2352</v>
      </c>
      <c r="U142" s="80">
        <f>+$U$5*'TABELLA FB2'!U142*200/1000</f>
        <v>2352</v>
      </c>
      <c r="V142" s="349">
        <f>+$V$5*('TABELLA FB2'!V142/10^4)*240</f>
        <v>4659.5519999999997</v>
      </c>
      <c r="W142" s="79">
        <f>+$W$5*('TABELLA FB2'!W142/10^4)*240</f>
        <v>4659.5519999999997</v>
      </c>
      <c r="X142" s="82">
        <f>+W142+$X$6*(('TABELLA FB2'!X142-'TABELLA FB2'!W142)/10^4)*240</f>
        <v>4659.5519999999997</v>
      </c>
      <c r="Y142" s="79">
        <f t="shared" si="68"/>
        <v>4659.5519999999997</v>
      </c>
      <c r="Z142" s="80">
        <f t="shared" si="68"/>
        <v>4659.5519999999997</v>
      </c>
      <c r="AA142" s="349">
        <f>+$AA$5*('TABELLA FB2'!AA142/10^4)*240</f>
        <v>13277.951999999999</v>
      </c>
      <c r="AB142" s="79">
        <f t="shared" si="69"/>
        <v>13277.951999999999</v>
      </c>
      <c r="AC142" s="79">
        <f t="shared" si="69"/>
        <v>13277.951999999999</v>
      </c>
      <c r="AD142" s="79">
        <f t="shared" si="69"/>
        <v>13277.951999999999</v>
      </c>
      <c r="AE142" s="80">
        <f t="shared" si="69"/>
        <v>13277.951999999999</v>
      </c>
      <c r="AF142" s="479"/>
      <c r="AG142" s="349">
        <f t="shared" si="70"/>
        <v>2352</v>
      </c>
      <c r="AH142" s="89">
        <f t="shared" si="71"/>
        <v>164636.95683433124</v>
      </c>
      <c r="AI142" s="89">
        <f t="shared" si="72"/>
        <v>175498.26319555027</v>
      </c>
      <c r="AJ142" s="89">
        <f t="shared" si="73"/>
        <v>184627.12297274597</v>
      </c>
      <c r="AK142" s="89">
        <f t="shared" si="74"/>
        <v>193052.73795553314</v>
      </c>
      <c r="AL142" s="389"/>
      <c r="AM142" s="336">
        <f>IF('TABELLA FB2'!B142&lt;5000,'TABELLA FB4'!$AO$4,IF('TABELLA FB2'!B142&lt;50000,'TABELLA FB4'!$AO$6,IF('TABELLA FB2'!B142&lt;100000,'TABELLA FB4'!$AO$8)))</f>
        <v>1.5</v>
      </c>
      <c r="AN142" s="401">
        <f t="shared" si="75"/>
        <v>0</v>
      </c>
      <c r="AO142" s="391">
        <f>IF('TABELLA FB2'!C142&lt;5000,'TABELLA FB4'!$AO$4,IF('TABELLA FB2'!C142&lt;50000,'TABELLA FB4'!$AO$6,IF('TABELLA FB2'!C142&lt;100000,'TABELLA FB4'!$AO$7,$AO$8)))</f>
        <v>1.5</v>
      </c>
      <c r="AP142" s="337">
        <f t="shared" si="76"/>
        <v>7.7190333349662872</v>
      </c>
      <c r="AQ142" s="391">
        <f>IF('TABELLA FB2'!D142&lt;5000,'TABELLA FB4'!$AO$4,IF('TABELLA FB2'!D142&lt;50000,'TABELLA FB4'!$AO$6,IF('TABELLA FB2'!D142&lt;100000,'TABELLA FB4'!$AO$7,$AO$8)))</f>
        <v>1.5</v>
      </c>
      <c r="AR142" s="337">
        <f t="shared" si="77"/>
        <v>8.2356479830455793</v>
      </c>
      <c r="AS142" s="391">
        <f>IF('TABELLA FB2'!E142&lt;5000,'TABELLA FB4'!$AO$4,IF('TABELLA FB2'!E142&lt;50000,'TABELLA FB4'!$AO$6,IF('TABELLA FB2'!E142&lt;100000,'TABELLA FB4'!$AO$7,$AO$8)))</f>
        <v>1.5</v>
      </c>
      <c r="AT142" s="337">
        <f t="shared" si="78"/>
        <v>8.6698593499213263</v>
      </c>
      <c r="AU142" s="391">
        <f>IF('TABELLA FB2'!F142&lt;5000,'TABELLA FB4'!$AO$4,IF('TABELLA FB2'!F142&lt;50000,'TABELLA FB4'!$AO$6,IF('TABELLA FB2'!F142&lt;100000,'TABELLA FB4'!$AO$7,$AO$8)))</f>
        <v>1.5</v>
      </c>
      <c r="AV142" s="337">
        <f t="shared" si="79"/>
        <v>9.0706210975805313</v>
      </c>
      <c r="AW142" s="129"/>
      <c r="AX142" s="402">
        <f t="shared" si="80"/>
        <v>17937.504000000001</v>
      </c>
      <c r="AY142" s="89">
        <f t="shared" si="81"/>
        <v>17937.504000000001</v>
      </c>
      <c r="AZ142" s="89">
        <f t="shared" si="82"/>
        <v>17937.504000000001</v>
      </c>
      <c r="BA142" s="89">
        <f t="shared" si="83"/>
        <v>17937.504000000001</v>
      </c>
      <c r="BB142" s="89">
        <f t="shared" si="84"/>
        <v>17937.504000000001</v>
      </c>
      <c r="BC142" s="450"/>
      <c r="BD142" s="401">
        <f t="shared" si="85"/>
        <v>7.4581430745814303E-2</v>
      </c>
      <c r="BE142" s="392">
        <f t="shared" si="86"/>
        <v>7.7936147657121015</v>
      </c>
      <c r="BF142" s="392">
        <f t="shared" si="87"/>
        <v>8.3102294137913937</v>
      </c>
      <c r="BG142" s="392">
        <f t="shared" si="88"/>
        <v>8.7444407806671407</v>
      </c>
      <c r="BH142" s="392">
        <f t="shared" si="89"/>
        <v>9.1452025283263456</v>
      </c>
      <c r="BI142" s="55"/>
      <c r="BJ142" s="338">
        <f t="shared" si="90"/>
        <v>0.56879452054794521</v>
      </c>
      <c r="BK142" s="338">
        <f t="shared" si="91"/>
        <v>1.0441207308113347</v>
      </c>
      <c r="BL142" s="338" t="str">
        <f t="shared" si="92"/>
        <v/>
      </c>
      <c r="BM142" s="388"/>
      <c r="BN142" s="401">
        <f t="shared" si="93"/>
        <v>1.4916286149162862E-2</v>
      </c>
      <c r="BO142" s="392">
        <f t="shared" si="94"/>
        <v>0.56879452054794521</v>
      </c>
      <c r="BP142" s="392">
        <f t="shared" si="95"/>
        <v>0.56879452054794521</v>
      </c>
      <c r="BQ142" s="392">
        <f t="shared" si="96"/>
        <v>0.56879452054794521</v>
      </c>
      <c r="BR142" s="392">
        <f t="shared" si="97"/>
        <v>0.56879452054794521</v>
      </c>
      <c r="BS142" s="129"/>
      <c r="BT142" s="129"/>
      <c r="BU142" s="340"/>
      <c r="BV142" s="335"/>
    </row>
    <row r="143" spans="1:74" s="8" customFormat="1">
      <c r="A143" s="78" t="str">
        <f>+'TABELLA FB2'!A143</f>
        <v>Varano Borghi</v>
      </c>
      <c r="B143" s="349">
        <f>'TABELLA FB2'!B143*'TABELLA FB3'!D143*365/1000</f>
        <v>0</v>
      </c>
      <c r="C143" s="79">
        <f>'TABELLA FB2'!C143*'TABELLA FB3'!E143*365/1000</f>
        <v>219175.9554676291</v>
      </c>
      <c r="D143" s="79">
        <f>'TABELLA FB2'!D143*'TABELLA FB3'!F143*365/1000</f>
        <v>227821.54042762006</v>
      </c>
      <c r="E143" s="79">
        <f>'TABELLA FB2'!E143*'TABELLA FB3'!G143*365/1000</f>
        <v>235133.51777308242</v>
      </c>
      <c r="F143" s="80">
        <f>'TABELLA FB2'!F143*'TABELLA FB3'!H143*365/1000</f>
        <v>241908.72374288281</v>
      </c>
      <c r="G143" s="349">
        <f>+$G$5*'TABELLA FB2'!G143*365/1000</f>
        <v>0</v>
      </c>
      <c r="H143" s="79">
        <f>+$H$5*'TABELLA FB2'!H143*365/1000</f>
        <v>0</v>
      </c>
      <c r="I143" s="79">
        <f>+$I$5*'TABELLA FB2'!I143*365/1000</f>
        <v>0</v>
      </c>
      <c r="J143" s="79">
        <f>+$J$5*'TABELLA FB2'!J143*365/1000</f>
        <v>0</v>
      </c>
      <c r="K143" s="80">
        <f>+$K$5*'TABELLA FB2'!K143*365/1000</f>
        <v>0</v>
      </c>
      <c r="L143" s="349">
        <f>+$L$5*'TABELLA FB2'!L143/1000</f>
        <v>0</v>
      </c>
      <c r="M143" s="79">
        <f>+$M$5*'TABELLA FB2'!M143/1000</f>
        <v>11356.11</v>
      </c>
      <c r="N143" s="79">
        <f>+$N$5*'TABELLA FB2'!N143/1000</f>
        <v>13057.01</v>
      </c>
      <c r="O143" s="79">
        <f>+$O$5*'TABELLA FB2'!O143/1000</f>
        <v>14757.91</v>
      </c>
      <c r="P143" s="80">
        <f>+$P$5*'TABELLA FB2'!P143/1000</f>
        <v>16458.810000000001</v>
      </c>
      <c r="Q143" s="349">
        <f>+$Q$5*'TABELLA FB2'!Q143*200/1000</f>
        <v>3168</v>
      </c>
      <c r="R143" s="79">
        <f>+$R$5*'TABELLA FB2'!R143*200/1000</f>
        <v>3168</v>
      </c>
      <c r="S143" s="79">
        <f>+$S$5*'TABELLA FB2'!S143*200/1000</f>
        <v>3168</v>
      </c>
      <c r="T143" s="79">
        <f>+$T$5*'TABELLA FB2'!T143*200/1000</f>
        <v>3168</v>
      </c>
      <c r="U143" s="80">
        <f>+$U$5*'TABELLA FB2'!U143*200/1000</f>
        <v>3168</v>
      </c>
      <c r="V143" s="349">
        <f>+$V$5*('TABELLA FB2'!V143/10^4)*240</f>
        <v>214900.99200000003</v>
      </c>
      <c r="W143" s="79">
        <f>+$W$5*('TABELLA FB2'!W143/10^4)*240</f>
        <v>214900.99200000003</v>
      </c>
      <c r="X143" s="82">
        <f>+W143+$X$6*(('TABELLA FB2'!X143-'TABELLA FB2'!W143)/10^4)*240</f>
        <v>214900.99200000003</v>
      </c>
      <c r="Y143" s="79">
        <f t="shared" si="68"/>
        <v>214900.99200000003</v>
      </c>
      <c r="Z143" s="80">
        <f t="shared" si="68"/>
        <v>214900.99200000003</v>
      </c>
      <c r="AA143" s="349">
        <f>+$AA$5*('TABELLA FB2'!AA143/10^4)*240</f>
        <v>70765.055999999997</v>
      </c>
      <c r="AB143" s="79">
        <f t="shared" si="69"/>
        <v>70765.055999999997</v>
      </c>
      <c r="AC143" s="79">
        <f t="shared" si="69"/>
        <v>70765.055999999997</v>
      </c>
      <c r="AD143" s="79">
        <f t="shared" si="69"/>
        <v>70765.055999999997</v>
      </c>
      <c r="AE143" s="80">
        <f t="shared" si="69"/>
        <v>70765.055999999997</v>
      </c>
      <c r="AF143" s="479"/>
      <c r="AG143" s="349">
        <f t="shared" si="70"/>
        <v>3168</v>
      </c>
      <c r="AH143" s="89">
        <f t="shared" si="71"/>
        <v>233700.06546762912</v>
      </c>
      <c r="AI143" s="89">
        <f t="shared" si="72"/>
        <v>244046.55042762007</v>
      </c>
      <c r="AJ143" s="89">
        <f t="shared" si="73"/>
        <v>253059.42777308243</v>
      </c>
      <c r="AK143" s="89">
        <f t="shared" si="74"/>
        <v>261535.53374288281</v>
      </c>
      <c r="AL143" s="389"/>
      <c r="AM143" s="336">
        <f>IF('TABELLA FB2'!B143&lt;5000,'TABELLA FB4'!$AO$4,IF('TABELLA FB2'!B143&lt;50000,'TABELLA FB4'!$AO$6,IF('TABELLA FB2'!B143&lt;100000,'TABELLA FB4'!$AO$8)))</f>
        <v>1.5</v>
      </c>
      <c r="AN143" s="401">
        <f t="shared" si="75"/>
        <v>0</v>
      </c>
      <c r="AO143" s="391">
        <f>IF('TABELLA FB2'!C143&lt;5000,'TABELLA FB4'!$AO$4,IF('TABELLA FB2'!C143&lt;50000,'TABELLA FB4'!$AO$6,IF('TABELLA FB2'!C143&lt;100000,'TABELLA FB4'!$AO$7,$AO$8)))</f>
        <v>1.5</v>
      </c>
      <c r="AP143" s="337">
        <f t="shared" si="76"/>
        <v>10.965185762349176</v>
      </c>
      <c r="AQ143" s="391">
        <f>IF('TABELLA FB2'!D143&lt;5000,'TABELLA FB4'!$AO$4,IF('TABELLA FB2'!D143&lt;50000,'TABELLA FB4'!$AO$6,IF('TABELLA FB2'!D143&lt;100000,'TABELLA FB4'!$AO$7,$AO$8)))</f>
        <v>1.5</v>
      </c>
      <c r="AR143" s="337">
        <f t="shared" si="77"/>
        <v>11.45731309111587</v>
      </c>
      <c r="AS143" s="391">
        <f>IF('TABELLA FB2'!E143&lt;5000,'TABELLA FB4'!$AO$4,IF('TABELLA FB2'!E143&lt;50000,'TABELLA FB4'!$AO$6,IF('TABELLA FB2'!E143&lt;100000,'TABELLA FB4'!$AO$7,$AO$8)))</f>
        <v>1.5</v>
      </c>
      <c r="AT143" s="337">
        <f t="shared" si="78"/>
        <v>11.886007789815563</v>
      </c>
      <c r="AU143" s="391">
        <f>IF('TABELLA FB2'!F143&lt;5000,'TABELLA FB4'!$AO$4,IF('TABELLA FB2'!F143&lt;50000,'TABELLA FB4'!$AO$6,IF('TABELLA FB2'!F143&lt;100000,'TABELLA FB4'!$AO$7,$AO$8)))</f>
        <v>1.5</v>
      </c>
      <c r="AV143" s="337">
        <f t="shared" si="79"/>
        <v>12.289171125517637</v>
      </c>
      <c r="AW143" s="129"/>
      <c r="AX143" s="402">
        <f t="shared" si="80"/>
        <v>285666.04800000001</v>
      </c>
      <c r="AY143" s="89">
        <f t="shared" si="81"/>
        <v>285666.04800000001</v>
      </c>
      <c r="AZ143" s="89">
        <f t="shared" si="82"/>
        <v>285666.04800000001</v>
      </c>
      <c r="BA143" s="89">
        <f t="shared" si="83"/>
        <v>285666.04800000001</v>
      </c>
      <c r="BB143" s="89">
        <f t="shared" si="84"/>
        <v>285666.04800000001</v>
      </c>
      <c r="BC143" s="450"/>
      <c r="BD143" s="401">
        <f t="shared" si="85"/>
        <v>0.1004566210045662</v>
      </c>
      <c r="BE143" s="392">
        <f t="shared" si="86"/>
        <v>11.065642383353742</v>
      </c>
      <c r="BF143" s="392">
        <f t="shared" si="87"/>
        <v>11.557769712120436</v>
      </c>
      <c r="BG143" s="392">
        <f t="shared" si="88"/>
        <v>11.98646441082013</v>
      </c>
      <c r="BH143" s="392">
        <f t="shared" si="89"/>
        <v>12.389627746522203</v>
      </c>
      <c r="BI143" s="55"/>
      <c r="BJ143" s="338">
        <f t="shared" si="90"/>
        <v>9.0584109589041102</v>
      </c>
      <c r="BK143" s="338">
        <f t="shared" si="91"/>
        <v>1.482116092514137</v>
      </c>
      <c r="BL143" s="338" t="str">
        <f t="shared" si="92"/>
        <v>20% Fab civile</v>
      </c>
      <c r="BM143" s="388"/>
      <c r="BN143" s="401">
        <f t="shared" si="93"/>
        <v>2.0091324200913242E-2</v>
      </c>
      <c r="BO143" s="392">
        <f t="shared" si="94"/>
        <v>1.482116092514137</v>
      </c>
      <c r="BP143" s="392">
        <f t="shared" si="95"/>
        <v>1.5477330696830294</v>
      </c>
      <c r="BQ143" s="392">
        <f t="shared" si="96"/>
        <v>1.6048923628429883</v>
      </c>
      <c r="BR143" s="392">
        <f t="shared" si="97"/>
        <v>1.6586474742699315</v>
      </c>
      <c r="BS143" s="129"/>
      <c r="BT143" s="129"/>
      <c r="BU143" s="340"/>
      <c r="BV143" s="335"/>
    </row>
    <row r="144" spans="1:74" s="8" customFormat="1">
      <c r="A144" s="78" t="str">
        <f>+'TABELLA FB2'!A144</f>
        <v>Varese</v>
      </c>
      <c r="B144" s="349">
        <f>'TABELLA FB2'!B144*'TABELLA FB3'!D144*365/1000</f>
        <v>0</v>
      </c>
      <c r="C144" s="79">
        <f>'TABELLA FB2'!C144*'TABELLA FB3'!E144*365/1000</f>
        <v>10001927.318742756</v>
      </c>
      <c r="D144" s="79">
        <f>'TABELLA FB2'!D144*'TABELLA FB3'!F144*365/1000</f>
        <v>10663561.513229046</v>
      </c>
      <c r="E144" s="79">
        <f>'TABELLA FB2'!E144*'TABELLA FB3'!G144*365/1000</f>
        <v>11226464.926583679</v>
      </c>
      <c r="F144" s="80">
        <f>'TABELLA FB2'!F144*'TABELLA FB3'!H144*365/1000</f>
        <v>11750184.114049206</v>
      </c>
      <c r="G144" s="349">
        <f>+$G$5*'TABELLA FB2'!G144*365/1000</f>
        <v>80300</v>
      </c>
      <c r="H144" s="79">
        <f>+$H$5*'TABELLA FB2'!H144*365/1000</f>
        <v>87516.864038999483</v>
      </c>
      <c r="I144" s="79">
        <f>+$I$5*'TABELLA FB2'!I144*365/1000</f>
        <v>89933.651316389834</v>
      </c>
      <c r="J144" s="79">
        <f>+$J$5*'TABELLA FB2'!J144*365/1000</f>
        <v>91378.202890797838</v>
      </c>
      <c r="K144" s="80">
        <f>+$K$5*'TABELLA FB2'!K144*365/1000</f>
        <v>92417.178425106395</v>
      </c>
      <c r="L144" s="349">
        <f>+$L$5*'TABELLA FB2'!L144/1000</f>
        <v>0</v>
      </c>
      <c r="M144" s="79">
        <f>+$M$5*'TABELLA FB2'!M144/1000</f>
        <v>34216.07</v>
      </c>
      <c r="N144" s="79">
        <f>+$N$5*'TABELLA FB2'!N144/1000</f>
        <v>40939.370000000003</v>
      </c>
      <c r="O144" s="79">
        <f>+$O$5*'TABELLA FB2'!O144/1000</f>
        <v>47662.67</v>
      </c>
      <c r="P144" s="80">
        <f>+$P$5*'TABELLA FB2'!P144/1000</f>
        <v>54385.969999999994</v>
      </c>
      <c r="Q144" s="349">
        <f>+$Q$5*'TABELLA FB2'!Q144*200/1000</f>
        <v>685248</v>
      </c>
      <c r="R144" s="79">
        <f>+$R$5*'TABELLA FB2'!R144*200/1000</f>
        <v>685248</v>
      </c>
      <c r="S144" s="79">
        <f>+$S$5*'TABELLA FB2'!S144*200/1000</f>
        <v>685248</v>
      </c>
      <c r="T144" s="79">
        <f>+$T$5*'TABELLA FB2'!T144*200/1000</f>
        <v>685248</v>
      </c>
      <c r="U144" s="80">
        <f>+$U$5*'TABELLA FB2'!U144*200/1000</f>
        <v>685248</v>
      </c>
      <c r="V144" s="349">
        <f>+$V$5*('TABELLA FB2'!V144/10^4)*240</f>
        <v>1948205.088</v>
      </c>
      <c r="W144" s="79">
        <f>+$W$5*('TABELLA FB2'!W144/10^4)*240</f>
        <v>1948205.088</v>
      </c>
      <c r="X144" s="82">
        <f>+W144+$X$6*(('TABELLA FB2'!X144-'TABELLA FB2'!W144)/10^4)*240</f>
        <v>1948205.088</v>
      </c>
      <c r="Y144" s="79">
        <f t="shared" si="68"/>
        <v>1948205.088</v>
      </c>
      <c r="Z144" s="80">
        <f t="shared" si="68"/>
        <v>1948205.088</v>
      </c>
      <c r="AA144" s="349">
        <f>+$AA$5*('TABELLA FB2'!AA144/10^4)*240</f>
        <v>85021.056000000011</v>
      </c>
      <c r="AB144" s="79">
        <f t="shared" si="69"/>
        <v>85021.056000000011</v>
      </c>
      <c r="AC144" s="79">
        <f t="shared" si="69"/>
        <v>85021.056000000011</v>
      </c>
      <c r="AD144" s="79">
        <f t="shared" si="69"/>
        <v>85021.056000000011</v>
      </c>
      <c r="AE144" s="80">
        <f t="shared" si="69"/>
        <v>85021.056000000011</v>
      </c>
      <c r="AF144" s="479"/>
      <c r="AG144" s="349">
        <f t="shared" si="70"/>
        <v>765548</v>
      </c>
      <c r="AH144" s="89">
        <f t="shared" si="71"/>
        <v>10808908.252781756</v>
      </c>
      <c r="AI144" s="89">
        <f t="shared" si="72"/>
        <v>11479682.534545435</v>
      </c>
      <c r="AJ144" s="89">
        <f t="shared" si="73"/>
        <v>12050753.799474478</v>
      </c>
      <c r="AK144" s="89">
        <f t="shared" si="74"/>
        <v>12582235.262474313</v>
      </c>
      <c r="AL144" s="389"/>
      <c r="AM144" s="336">
        <f>IF('TABELLA FB2'!B144&lt;5000,'TABELLA FB4'!$AO$4,IF('TABELLA FB2'!B144&lt;50000,'TABELLA FB4'!$AO$6,IF('TABELLA FB2'!B144&lt;100000,'TABELLA FB4'!$AO$8)))</f>
        <v>1.5</v>
      </c>
      <c r="AN144" s="401">
        <f t="shared" si="75"/>
        <v>3.8194444444444442</v>
      </c>
      <c r="AO144" s="391">
        <f>IF('TABELLA FB2'!C144&lt;5000,'TABELLA FB4'!$AO$4,IF('TABELLA FB2'!C144&lt;50000,'TABELLA FB4'!$AO$6,IF('TABELLA FB2'!C144&lt;100000,'TABELLA FB4'!$AO$7,$AO$8)))</f>
        <v>1.4</v>
      </c>
      <c r="AP144" s="337">
        <f t="shared" si="76"/>
        <v>449.42682502202103</v>
      </c>
      <c r="AQ144" s="391">
        <f>IF('TABELLA FB2'!D144&lt;5000,'TABELLA FB4'!$AO$4,IF('TABELLA FB2'!D144&lt;50000,'TABELLA FB4'!$AO$6,IF('TABELLA FB2'!D144&lt;100000,'TABELLA FB4'!$AO$7,$AO$8)))</f>
        <v>1.4</v>
      </c>
      <c r="AR144" s="337">
        <f t="shared" si="77"/>
        <v>479.20498314192054</v>
      </c>
      <c r="AS144" s="391">
        <f>IF('TABELLA FB2'!E144&lt;5000,'TABELLA FB4'!$AO$4,IF('TABELLA FB2'!E144&lt;50000,'TABELLA FB4'!$AO$6,IF('TABELLA FB2'!E144&lt;100000,'TABELLA FB4'!$AO$7,$AO$8)))</f>
        <v>1.4</v>
      </c>
      <c r="AT144" s="337">
        <f t="shared" si="78"/>
        <v>504.55695456824787</v>
      </c>
      <c r="AU144" s="391">
        <f>IF('TABELLA FB2'!F144&lt;5000,'TABELLA FB4'!$AO$4,IF('TABELLA FB2'!F144&lt;50000,'TABELLA FB4'!$AO$6,IF('TABELLA FB2'!F144&lt;100000,'TABELLA FB4'!$AO$7,$AO$8)))</f>
        <v>1.4</v>
      </c>
      <c r="AV144" s="337">
        <f t="shared" si="79"/>
        <v>528.15138785718023</v>
      </c>
      <c r="AW144" s="129"/>
      <c r="AX144" s="402">
        <f t="shared" si="80"/>
        <v>2033226.1440000001</v>
      </c>
      <c r="AY144" s="89">
        <f t="shared" si="81"/>
        <v>2033226.1440000001</v>
      </c>
      <c r="AZ144" s="89">
        <f t="shared" si="82"/>
        <v>2033226.1440000001</v>
      </c>
      <c r="BA144" s="89">
        <f t="shared" si="83"/>
        <v>2033226.1440000001</v>
      </c>
      <c r="BB144" s="89">
        <f t="shared" si="84"/>
        <v>2033226.1440000001</v>
      </c>
      <c r="BC144" s="450"/>
      <c r="BD144" s="401">
        <f t="shared" si="85"/>
        <v>25.548515981735157</v>
      </c>
      <c r="BE144" s="392">
        <f t="shared" si="86"/>
        <v>471.15589655931177</v>
      </c>
      <c r="BF144" s="392">
        <f t="shared" si="87"/>
        <v>500.93405467921127</v>
      </c>
      <c r="BG144" s="392">
        <f t="shared" si="88"/>
        <v>526.28602610553855</v>
      </c>
      <c r="BH144" s="392">
        <f t="shared" si="89"/>
        <v>549.8804593944709</v>
      </c>
      <c r="BI144" s="55"/>
      <c r="BJ144" s="338">
        <f t="shared" si="90"/>
        <v>64.473178082191779</v>
      </c>
      <c r="BK144" s="338">
        <f t="shared" si="91"/>
        <v>68.549646453461179</v>
      </c>
      <c r="BL144" s="338" t="str">
        <f t="shared" si="92"/>
        <v/>
      </c>
      <c r="BM144" s="388"/>
      <c r="BN144" s="401">
        <f t="shared" si="93"/>
        <v>4.8550735667174019</v>
      </c>
      <c r="BO144" s="392">
        <f t="shared" si="94"/>
        <v>64.473178082191779</v>
      </c>
      <c r="BP144" s="392">
        <f t="shared" si="95"/>
        <v>64.473178082191779</v>
      </c>
      <c r="BQ144" s="392">
        <f t="shared" si="96"/>
        <v>64.473178082191779</v>
      </c>
      <c r="BR144" s="392">
        <f t="shared" si="97"/>
        <v>64.473178082191779</v>
      </c>
      <c r="BS144" s="129"/>
      <c r="BT144" s="129"/>
      <c r="BU144" s="340"/>
      <c r="BV144" s="335"/>
    </row>
    <row r="145" spans="1:74" s="8" customFormat="1">
      <c r="A145" s="78" t="str">
        <f>+'TABELLA FB2'!A145</f>
        <v>Vedano Olona</v>
      </c>
      <c r="B145" s="349">
        <f>'TABELLA FB2'!B145*'TABELLA FB3'!D145*365/1000</f>
        <v>0</v>
      </c>
      <c r="C145" s="79">
        <f>'TABELLA FB2'!C145*'TABELLA FB3'!E145*365/1000</f>
        <v>761314.85518043279</v>
      </c>
      <c r="D145" s="79">
        <f>'TABELLA FB2'!D145*'TABELLA FB3'!F145*365/1000</f>
        <v>800074.98185819469</v>
      </c>
      <c r="E145" s="79">
        <f>'TABELLA FB2'!E145*'TABELLA FB3'!G145*365/1000</f>
        <v>832700.34132066357</v>
      </c>
      <c r="F145" s="80">
        <f>'TABELLA FB2'!F145*'TABELLA FB3'!H145*365/1000</f>
        <v>862866.71423300891</v>
      </c>
      <c r="G145" s="349">
        <f>+$G$5*'TABELLA FB2'!G145*365/1000</f>
        <v>0</v>
      </c>
      <c r="H145" s="79">
        <f>+$H$5*'TABELLA FB2'!H145*365/1000</f>
        <v>0</v>
      </c>
      <c r="I145" s="79">
        <f>+$I$5*'TABELLA FB2'!I145*365/1000</f>
        <v>0</v>
      </c>
      <c r="J145" s="79">
        <f>+$J$5*'TABELLA FB2'!J145*365/1000</f>
        <v>0</v>
      </c>
      <c r="K145" s="80">
        <f>+$K$5*'TABELLA FB2'!K145*365/1000</f>
        <v>0</v>
      </c>
      <c r="L145" s="349">
        <f>+$L$5*'TABELLA FB2'!L145/1000</f>
        <v>0</v>
      </c>
      <c r="M145" s="79">
        <f>+$M$5*'TABELLA FB2'!M145/1000</f>
        <v>42032.57</v>
      </c>
      <c r="N145" s="79">
        <f>+$N$5*'TABELLA FB2'!N145/1000</f>
        <v>42076.37</v>
      </c>
      <c r="O145" s="79">
        <f>+$O$5*'TABELLA FB2'!O145/1000</f>
        <v>42120.17</v>
      </c>
      <c r="P145" s="80">
        <f>+$P$5*'TABELLA FB2'!P145/1000</f>
        <v>42163.97</v>
      </c>
      <c r="Q145" s="349">
        <f>+$Q$5*'TABELLA FB2'!Q145*200/1000</f>
        <v>16048</v>
      </c>
      <c r="R145" s="79">
        <f>+$R$5*'TABELLA FB2'!R145*200/1000</f>
        <v>16048</v>
      </c>
      <c r="S145" s="79">
        <f>+$S$5*'TABELLA FB2'!S145*200/1000</f>
        <v>16048</v>
      </c>
      <c r="T145" s="79">
        <f>+$T$5*'TABELLA FB2'!T145*200/1000</f>
        <v>16048</v>
      </c>
      <c r="U145" s="80">
        <f>+$U$5*'TABELLA FB2'!U145*200/1000</f>
        <v>16048</v>
      </c>
      <c r="V145" s="349">
        <f>+$V$5*('TABELLA FB2'!V145/10^4)*240</f>
        <v>385711.19999999995</v>
      </c>
      <c r="W145" s="79">
        <f>+$W$5*('TABELLA FB2'!W145/10^4)*240</f>
        <v>385711.19999999995</v>
      </c>
      <c r="X145" s="82">
        <f>+W145+$X$6*(('TABELLA FB2'!X145-'TABELLA FB2'!W145)/10^4)*240</f>
        <v>385711.19999999995</v>
      </c>
      <c r="Y145" s="79">
        <f t="shared" si="68"/>
        <v>385711.19999999995</v>
      </c>
      <c r="Z145" s="80">
        <f t="shared" si="68"/>
        <v>385711.19999999995</v>
      </c>
      <c r="AA145" s="349">
        <f>+$AA$5*('TABELLA FB2'!AA145/10^4)*240</f>
        <v>4587.84</v>
      </c>
      <c r="AB145" s="79">
        <f t="shared" si="69"/>
        <v>4587.84</v>
      </c>
      <c r="AC145" s="79">
        <f t="shared" si="69"/>
        <v>4587.84</v>
      </c>
      <c r="AD145" s="79">
        <f t="shared" si="69"/>
        <v>4587.84</v>
      </c>
      <c r="AE145" s="80">
        <f t="shared" si="69"/>
        <v>4587.84</v>
      </c>
      <c r="AF145" s="479"/>
      <c r="AG145" s="349">
        <f t="shared" si="70"/>
        <v>16048</v>
      </c>
      <c r="AH145" s="89">
        <f t="shared" si="71"/>
        <v>819395.42518043274</v>
      </c>
      <c r="AI145" s="89">
        <f t="shared" si="72"/>
        <v>858199.35185819468</v>
      </c>
      <c r="AJ145" s="89">
        <f t="shared" si="73"/>
        <v>890868.51132066362</v>
      </c>
      <c r="AK145" s="89">
        <f t="shared" si="74"/>
        <v>921078.68423300888</v>
      </c>
      <c r="AL145" s="389"/>
      <c r="AM145" s="336">
        <f>IF('TABELLA FB2'!B145&lt;5000,'TABELLA FB4'!$AO$4,IF('TABELLA FB2'!B145&lt;50000,'TABELLA FB4'!$AO$6,IF('TABELLA FB2'!B145&lt;100000,'TABELLA FB4'!$AO$8)))</f>
        <v>1.5</v>
      </c>
      <c r="AN145" s="401">
        <f t="shared" si="75"/>
        <v>0</v>
      </c>
      <c r="AO145" s="391">
        <f>IF('TABELLA FB2'!C145&lt;5000,'TABELLA FB4'!$AO$4,IF('TABELLA FB2'!C145&lt;50000,'TABELLA FB4'!$AO$6,IF('TABELLA FB2'!C145&lt;100000,'TABELLA FB4'!$AO$7,$AO$8)))</f>
        <v>1.5</v>
      </c>
      <c r="AP145" s="337">
        <f t="shared" si="76"/>
        <v>38.210969614746602</v>
      </c>
      <c r="AQ145" s="391">
        <f>IF('TABELLA FB2'!D145&lt;5000,'TABELLA FB4'!$AO$4,IF('TABELLA FB2'!D145&lt;50000,'TABELLA FB4'!$AO$6,IF('TABELLA FB2'!D145&lt;100000,'TABELLA FB4'!$AO$7,$AO$8)))</f>
        <v>1.5</v>
      </c>
      <c r="AR145" s="337">
        <f t="shared" si="77"/>
        <v>40.056666279404226</v>
      </c>
      <c r="AS145" s="391">
        <f>IF('TABELLA FB2'!E145&lt;5000,'TABELLA FB4'!$AO$4,IF('TABELLA FB2'!E145&lt;50000,'TABELLA FB4'!$AO$6,IF('TABELLA FB2'!E145&lt;100000,'TABELLA FB4'!$AO$7,$AO$8)))</f>
        <v>1.5</v>
      </c>
      <c r="AT145" s="337">
        <f t="shared" si="78"/>
        <v>41.610564655663218</v>
      </c>
      <c r="AU145" s="391">
        <f>IF('TABELLA FB2'!F145&lt;5000,'TABELLA FB4'!$AO$4,IF('TABELLA FB2'!F145&lt;50000,'TABELLA FB4'!$AO$6,IF('TABELLA FB2'!F145&lt;100000,'TABELLA FB4'!$AO$7,$AO$8)))</f>
        <v>1.5</v>
      </c>
      <c r="AV145" s="337">
        <f t="shared" si="79"/>
        <v>43.047502103929261</v>
      </c>
      <c r="AW145" s="129"/>
      <c r="AX145" s="402">
        <f t="shared" si="80"/>
        <v>390299.04</v>
      </c>
      <c r="AY145" s="89">
        <f t="shared" si="81"/>
        <v>390299.04</v>
      </c>
      <c r="AZ145" s="89">
        <f t="shared" si="82"/>
        <v>390299.04</v>
      </c>
      <c r="BA145" s="89">
        <f t="shared" si="83"/>
        <v>390299.04</v>
      </c>
      <c r="BB145" s="89">
        <f t="shared" si="84"/>
        <v>390299.04</v>
      </c>
      <c r="BC145" s="450"/>
      <c r="BD145" s="401">
        <f t="shared" si="85"/>
        <v>0.508878741755454</v>
      </c>
      <c r="BE145" s="392">
        <f t="shared" si="86"/>
        <v>38.719848356502055</v>
      </c>
      <c r="BF145" s="392">
        <f t="shared" si="87"/>
        <v>40.565545021159679</v>
      </c>
      <c r="BG145" s="392">
        <f t="shared" si="88"/>
        <v>42.119443397418671</v>
      </c>
      <c r="BH145" s="392">
        <f t="shared" si="89"/>
        <v>43.556380845684714</v>
      </c>
      <c r="BI145" s="55"/>
      <c r="BJ145" s="338">
        <f t="shared" si="90"/>
        <v>12.376301369863013</v>
      </c>
      <c r="BK145" s="338">
        <f t="shared" si="91"/>
        <v>5.1965716969839724</v>
      </c>
      <c r="BL145" s="338" t="str">
        <f t="shared" si="92"/>
        <v>20% Fab civile</v>
      </c>
      <c r="BM145" s="388"/>
      <c r="BN145" s="401">
        <f t="shared" si="93"/>
        <v>0.10177574835109082</v>
      </c>
      <c r="BO145" s="392">
        <f t="shared" si="94"/>
        <v>5.1965716969839724</v>
      </c>
      <c r="BP145" s="392">
        <f t="shared" si="95"/>
        <v>5.4426645856049891</v>
      </c>
      <c r="BQ145" s="392">
        <f t="shared" si="96"/>
        <v>5.649851035772854</v>
      </c>
      <c r="BR145" s="392">
        <f t="shared" si="97"/>
        <v>5.8414426955416596</v>
      </c>
      <c r="BS145" s="129"/>
      <c r="BT145" s="129"/>
      <c r="BU145" s="340"/>
      <c r="BV145" s="335"/>
    </row>
    <row r="146" spans="1:74" s="8" customFormat="1">
      <c r="A146" s="78" t="str">
        <f>+'TABELLA FB2'!A146</f>
        <v>Veddasca</v>
      </c>
      <c r="B146" s="349">
        <f>'TABELLA FB2'!B146*'TABELLA FB3'!D146*365/1000</f>
        <v>0</v>
      </c>
      <c r="C146" s="79">
        <f>'TABELLA FB2'!C146*'TABELLA FB3'!E146*365/1000</f>
        <v>27619.288662185267</v>
      </c>
      <c r="D146" s="79">
        <f>'TABELLA FB2'!D146*'TABELLA FB3'!F146*365/1000</f>
        <v>26632.553990684999</v>
      </c>
      <c r="E146" s="79">
        <f>'TABELLA FB2'!E146*'TABELLA FB3'!G146*365/1000</f>
        <v>26306.428501517072</v>
      </c>
      <c r="F146" s="80">
        <f>'TABELLA FB2'!F146*'TABELLA FB3'!H146*365/1000</f>
        <v>26234.211395615381</v>
      </c>
      <c r="G146" s="349">
        <f>+$G$5*'TABELLA FB2'!G146*365/1000</f>
        <v>146</v>
      </c>
      <c r="H146" s="79">
        <f>+$H$5*'TABELLA FB2'!H146*365/1000</f>
        <v>127.47363997931797</v>
      </c>
      <c r="I146" s="79">
        <f>+$I$5*'TABELLA FB2'!I146*365/1000</f>
        <v>120.14686010835527</v>
      </c>
      <c r="J146" s="79">
        <f>+$J$5*'TABELLA FB2'!J146*365/1000</f>
        <v>116.0577728008106</v>
      </c>
      <c r="K146" s="80">
        <f>+$K$5*'TABELLA FB2'!K146*365/1000</f>
        <v>113.24120026884304</v>
      </c>
      <c r="L146" s="349">
        <f>+$L$5*'TABELLA FB2'!L146/1000</f>
        <v>0</v>
      </c>
      <c r="M146" s="79">
        <f>+$M$5*'TABELLA FB2'!M146/1000</f>
        <v>3214.5050000000001</v>
      </c>
      <c r="N146" s="79">
        <f>+$N$5*'TABELLA FB2'!N146/1000</f>
        <v>3243.7049999999999</v>
      </c>
      <c r="O146" s="79">
        <f>+$O$5*'TABELLA FB2'!O146/1000</f>
        <v>3272.9050000000002</v>
      </c>
      <c r="P146" s="80">
        <f>+$P$5*'TABELLA FB2'!P146/1000</f>
        <v>3302.1050000000005</v>
      </c>
      <c r="Q146" s="349">
        <f>+$Q$5*'TABELLA FB2'!Q146*200/1000</f>
        <v>368</v>
      </c>
      <c r="R146" s="79">
        <f>+$R$5*'TABELLA FB2'!R146*200/1000</f>
        <v>368</v>
      </c>
      <c r="S146" s="79">
        <f>+$S$5*'TABELLA FB2'!S146*200/1000</f>
        <v>368</v>
      </c>
      <c r="T146" s="79">
        <f>+$T$5*'TABELLA FB2'!T146*200/1000</f>
        <v>368</v>
      </c>
      <c r="U146" s="80">
        <f>+$U$5*'TABELLA FB2'!U146*200/1000</f>
        <v>368</v>
      </c>
      <c r="V146" s="349">
        <f>+$V$5*('TABELLA FB2'!V146/10^4)*240</f>
        <v>0</v>
      </c>
      <c r="W146" s="79">
        <f>+$W$5*('TABELLA FB2'!W146/10^4)*240</f>
        <v>0</v>
      </c>
      <c r="X146" s="82">
        <f>+W146+$X$6*(('TABELLA FB2'!X146-'TABELLA FB2'!W146)/10^4)*240</f>
        <v>0</v>
      </c>
      <c r="Y146" s="79">
        <f t="shared" si="68"/>
        <v>0</v>
      </c>
      <c r="Z146" s="80">
        <f t="shared" si="68"/>
        <v>0</v>
      </c>
      <c r="AA146" s="349">
        <f>+$AA$5*('TABELLA FB2'!AA146/10^4)*240</f>
        <v>6213.0239999999994</v>
      </c>
      <c r="AB146" s="79">
        <f t="shared" si="69"/>
        <v>6213.0239999999994</v>
      </c>
      <c r="AC146" s="79">
        <f t="shared" si="69"/>
        <v>6213.0239999999994</v>
      </c>
      <c r="AD146" s="79">
        <f t="shared" si="69"/>
        <v>6213.0239999999994</v>
      </c>
      <c r="AE146" s="80">
        <f t="shared" si="69"/>
        <v>6213.0239999999994</v>
      </c>
      <c r="AF146" s="479"/>
      <c r="AG146" s="349">
        <f t="shared" si="70"/>
        <v>514</v>
      </c>
      <c r="AH146" s="89">
        <f t="shared" si="71"/>
        <v>31329.267302164586</v>
      </c>
      <c r="AI146" s="89">
        <f t="shared" si="72"/>
        <v>30364.405850793351</v>
      </c>
      <c r="AJ146" s="89">
        <f t="shared" si="73"/>
        <v>30063.391274317881</v>
      </c>
      <c r="AK146" s="89">
        <f t="shared" si="74"/>
        <v>30017.557595884224</v>
      </c>
      <c r="AL146" s="389"/>
      <c r="AM146" s="336">
        <f>IF('TABELLA FB2'!B146&lt;5000,'TABELLA FB4'!$AO$4,IF('TABELLA FB2'!B146&lt;50000,'TABELLA FB4'!$AO$6,IF('TABELLA FB2'!B146&lt;100000,'TABELLA FB4'!$AO$8)))</f>
        <v>1.5</v>
      </c>
      <c r="AN146" s="401">
        <f t="shared" si="75"/>
        <v>6.9444444444444441E-3</v>
      </c>
      <c r="AO146" s="391">
        <f>IF('TABELLA FB2'!C146&lt;5000,'TABELLA FB4'!$AO$4,IF('TABELLA FB2'!C146&lt;50000,'TABELLA FB4'!$AO$6,IF('TABELLA FB2'!C146&lt;100000,'TABELLA FB4'!$AO$7,$AO$8)))</f>
        <v>1.5</v>
      </c>
      <c r="AP146" s="337">
        <f t="shared" si="76"/>
        <v>1.4726630185580565</v>
      </c>
      <c r="AQ146" s="391">
        <f>IF('TABELLA FB2'!D146&lt;5000,'TABELLA FB4'!$AO$4,IF('TABELLA FB2'!D146&lt;50000,'TABELLA FB4'!$AO$6,IF('TABELLA FB2'!D146&lt;100000,'TABELLA FB4'!$AO$7,$AO$8)))</f>
        <v>1.5</v>
      </c>
      <c r="AR146" s="337">
        <f t="shared" si="77"/>
        <v>1.426769684683854</v>
      </c>
      <c r="AS146" s="391">
        <f>IF('TABELLA FB2'!E146&lt;5000,'TABELLA FB4'!$AO$4,IF('TABELLA FB2'!E146&lt;50000,'TABELLA FB4'!$AO$6,IF('TABELLA FB2'!E146&lt;100000,'TABELLA FB4'!$AO$7,$AO$8)))</f>
        <v>1.5</v>
      </c>
      <c r="AT146" s="337">
        <f t="shared" si="78"/>
        <v>1.4124520202776769</v>
      </c>
      <c r="AU146" s="391">
        <f>IF('TABELLA FB2'!F146&lt;5000,'TABELLA FB4'!$AO$4,IF('TABELLA FB2'!F146&lt;50000,'TABELLA FB4'!$AO$6,IF('TABELLA FB2'!F146&lt;100000,'TABELLA FB4'!$AO$7,$AO$8)))</f>
        <v>1.5</v>
      </c>
      <c r="AV146" s="337">
        <f t="shared" si="79"/>
        <v>1.4102719556642038</v>
      </c>
      <c r="AW146" s="129"/>
      <c r="AX146" s="402">
        <f t="shared" si="80"/>
        <v>6213.0239999999994</v>
      </c>
      <c r="AY146" s="89">
        <f t="shared" si="81"/>
        <v>6213.0239999999994</v>
      </c>
      <c r="AZ146" s="89">
        <f t="shared" si="82"/>
        <v>6213.0239999999994</v>
      </c>
      <c r="BA146" s="89">
        <f t="shared" si="83"/>
        <v>6213.0239999999994</v>
      </c>
      <c r="BB146" s="89">
        <f t="shared" si="84"/>
        <v>6213.0239999999994</v>
      </c>
      <c r="BC146" s="450"/>
      <c r="BD146" s="401">
        <f t="shared" si="85"/>
        <v>1.8613647894469811E-2</v>
      </c>
      <c r="BE146" s="392">
        <f t="shared" si="86"/>
        <v>1.4843322220080819</v>
      </c>
      <c r="BF146" s="392">
        <f t="shared" si="87"/>
        <v>1.4384388881338794</v>
      </c>
      <c r="BG146" s="392">
        <f t="shared" si="88"/>
        <v>1.4241212237277023</v>
      </c>
      <c r="BH146" s="392">
        <f t="shared" si="89"/>
        <v>1.4219411591142292</v>
      </c>
      <c r="BI146" s="55"/>
      <c r="BJ146" s="338">
        <f t="shared" si="90"/>
        <v>0.19701369863013696</v>
      </c>
      <c r="BK146" s="338">
        <f t="shared" si="91"/>
        <v>0.19868890983107934</v>
      </c>
      <c r="BL146" s="338" t="str">
        <f t="shared" si="92"/>
        <v/>
      </c>
      <c r="BM146" s="388"/>
      <c r="BN146" s="401">
        <f t="shared" si="93"/>
        <v>3.2597666159309997E-3</v>
      </c>
      <c r="BO146" s="392">
        <f t="shared" si="94"/>
        <v>0.19701369863013696</v>
      </c>
      <c r="BP146" s="392">
        <f t="shared" si="95"/>
        <v>0.19256979864785231</v>
      </c>
      <c r="BQ146" s="392">
        <f t="shared" si="96"/>
        <v>0.19066077672702866</v>
      </c>
      <c r="BR146" s="392">
        <f t="shared" si="97"/>
        <v>0.19037010144523225</v>
      </c>
      <c r="BS146" s="129"/>
      <c r="BT146" s="129"/>
      <c r="BU146" s="340"/>
      <c r="BV146" s="335"/>
    </row>
    <row r="147" spans="1:74" s="8" customFormat="1">
      <c r="A147" s="78" t="str">
        <f>+'TABELLA FB2'!A147</f>
        <v>Venegono Inferiore</v>
      </c>
      <c r="B147" s="349">
        <f>'TABELLA FB2'!B147*'TABELLA FB3'!D147*365/1000</f>
        <v>0</v>
      </c>
      <c r="C147" s="79">
        <f>'TABELLA FB2'!C147*'TABELLA FB3'!E147*365/1000</f>
        <v>663873.69200932991</v>
      </c>
      <c r="D147" s="79">
        <f>'TABELLA FB2'!D147*'TABELLA FB3'!F147*365/1000</f>
        <v>708688.07163954724</v>
      </c>
      <c r="E147" s="79">
        <f>'TABELLA FB2'!E147*'TABELLA FB3'!G147*365/1000</f>
        <v>744376.81495379517</v>
      </c>
      <c r="F147" s="80">
        <f>'TABELLA FB2'!F147*'TABELLA FB3'!H147*365/1000</f>
        <v>776374.7931875342</v>
      </c>
      <c r="G147" s="349">
        <f>+$G$5*'TABELLA FB2'!G147*365/1000</f>
        <v>0</v>
      </c>
      <c r="H147" s="79">
        <f>+$H$5*'TABELLA FB2'!H147*365/1000</f>
        <v>0</v>
      </c>
      <c r="I147" s="79">
        <f>+$I$5*'TABELLA FB2'!I147*365/1000</f>
        <v>0</v>
      </c>
      <c r="J147" s="79">
        <f>+$J$5*'TABELLA FB2'!J147*365/1000</f>
        <v>0</v>
      </c>
      <c r="K147" s="80">
        <f>+$K$5*'TABELLA FB2'!K147*365/1000</f>
        <v>0</v>
      </c>
      <c r="L147" s="349">
        <f>+$L$5*'TABELLA FB2'!L147/1000</f>
        <v>0</v>
      </c>
      <c r="M147" s="79">
        <f>+$M$5*'TABELLA FB2'!M147/1000</f>
        <v>8995.35</v>
      </c>
      <c r="N147" s="79">
        <f>+$N$5*'TABELLA FB2'!N147/1000</f>
        <v>8995.35</v>
      </c>
      <c r="O147" s="79">
        <f>+$O$5*'TABELLA FB2'!O147/1000</f>
        <v>8995.35</v>
      </c>
      <c r="P147" s="80">
        <f>+$P$5*'TABELLA FB2'!P147/1000</f>
        <v>8995.35</v>
      </c>
      <c r="Q147" s="349">
        <f>+$Q$5*'TABELLA FB2'!Q147*200/1000</f>
        <v>14176</v>
      </c>
      <c r="R147" s="79">
        <f>+$R$5*'TABELLA FB2'!R147*200/1000</f>
        <v>14176</v>
      </c>
      <c r="S147" s="79">
        <f>+$S$5*'TABELLA FB2'!S147*200/1000</f>
        <v>14176</v>
      </c>
      <c r="T147" s="79">
        <f>+$T$5*'TABELLA FB2'!T147*200/1000</f>
        <v>14176</v>
      </c>
      <c r="U147" s="80">
        <f>+$U$5*'TABELLA FB2'!U147*200/1000</f>
        <v>14176</v>
      </c>
      <c r="V147" s="349">
        <f>+$V$5*('TABELLA FB2'!V147/10^4)*240</f>
        <v>459375.84</v>
      </c>
      <c r="W147" s="79">
        <f>+$W$5*('TABELLA FB2'!W147/10^4)*240</f>
        <v>459375.84</v>
      </c>
      <c r="X147" s="82">
        <f>+W147+$X$6*(('TABELLA FB2'!X147-'TABELLA FB2'!W147)/10^4)*240</f>
        <v>459375.84</v>
      </c>
      <c r="Y147" s="79">
        <f t="shared" si="68"/>
        <v>459375.84</v>
      </c>
      <c r="Z147" s="80">
        <f t="shared" si="68"/>
        <v>459375.84</v>
      </c>
      <c r="AA147" s="349">
        <f>+$AA$5*('TABELLA FB2'!AA147/10^4)*240</f>
        <v>34756.992000000006</v>
      </c>
      <c r="AB147" s="79">
        <f t="shared" si="69"/>
        <v>34756.992000000006</v>
      </c>
      <c r="AC147" s="79">
        <f t="shared" si="69"/>
        <v>34756.992000000006</v>
      </c>
      <c r="AD147" s="79">
        <f t="shared" si="69"/>
        <v>34756.992000000006</v>
      </c>
      <c r="AE147" s="80">
        <f t="shared" si="69"/>
        <v>34756.992000000006</v>
      </c>
      <c r="AF147" s="479"/>
      <c r="AG147" s="349">
        <f t="shared" si="70"/>
        <v>14176</v>
      </c>
      <c r="AH147" s="89">
        <f t="shared" si="71"/>
        <v>687045.04200932989</v>
      </c>
      <c r="AI147" s="89">
        <f t="shared" si="72"/>
        <v>731859.42163954722</v>
      </c>
      <c r="AJ147" s="89">
        <f t="shared" si="73"/>
        <v>767548.16495379515</v>
      </c>
      <c r="AK147" s="89">
        <f t="shared" si="74"/>
        <v>799546.14318753418</v>
      </c>
      <c r="AL147" s="389"/>
      <c r="AM147" s="336">
        <f>IF('TABELLA FB2'!B147&lt;5000,'TABELLA FB4'!$AO$4,IF('TABELLA FB2'!B147&lt;50000,'TABELLA FB4'!$AO$6,IF('TABELLA FB2'!B147&lt;100000,'TABELLA FB4'!$AO$8)))</f>
        <v>1.5</v>
      </c>
      <c r="AN147" s="401">
        <f t="shared" si="75"/>
        <v>0</v>
      </c>
      <c r="AO147" s="391">
        <f>IF('TABELLA FB2'!C147&lt;5000,'TABELLA FB4'!$AO$4,IF('TABELLA FB2'!C147&lt;50000,'TABELLA FB4'!$AO$6,IF('TABELLA FB2'!C147&lt;100000,'TABELLA FB4'!$AO$7,$AO$8)))</f>
        <v>1.5</v>
      </c>
      <c r="AP147" s="337">
        <f t="shared" si="76"/>
        <v>32.004806031646204</v>
      </c>
      <c r="AQ147" s="391">
        <f>IF('TABELLA FB2'!D147&lt;5000,'TABELLA FB4'!$AO$4,IF('TABELLA FB2'!D147&lt;50000,'TABELLA FB4'!$AO$6,IF('TABELLA FB2'!D147&lt;100000,'TABELLA FB4'!$AO$7,$AO$8)))</f>
        <v>1.5</v>
      </c>
      <c r="AR147" s="337">
        <f t="shared" si="77"/>
        <v>34.136388015579676</v>
      </c>
      <c r="AS147" s="391">
        <f>IF('TABELLA FB2'!E147&lt;5000,'TABELLA FB4'!$AO$4,IF('TABELLA FB2'!E147&lt;50000,'TABELLA FB4'!$AO$6,IF('TABELLA FB2'!E147&lt;100000,'TABELLA FB4'!$AO$7,$AO$8)))</f>
        <v>1.5</v>
      </c>
      <c r="AT147" s="337">
        <f t="shared" si="78"/>
        <v>35.83391195556483</v>
      </c>
      <c r="AU147" s="391">
        <f>IF('TABELLA FB2'!F147&lt;5000,'TABELLA FB4'!$AO$4,IF('TABELLA FB2'!F147&lt;50000,'TABELLA FB4'!$AO$6,IF('TABELLA FB2'!F147&lt;100000,'TABELLA FB4'!$AO$7,$AO$8)))</f>
        <v>1.5</v>
      </c>
      <c r="AV147" s="337">
        <f t="shared" si="79"/>
        <v>37.355885806104176</v>
      </c>
      <c r="AW147" s="129"/>
      <c r="AX147" s="402">
        <f t="shared" si="80"/>
        <v>494132.83200000005</v>
      </c>
      <c r="AY147" s="89">
        <f t="shared" si="81"/>
        <v>494132.83200000005</v>
      </c>
      <c r="AZ147" s="89">
        <f t="shared" si="82"/>
        <v>494132.83200000005</v>
      </c>
      <c r="BA147" s="89">
        <f t="shared" si="83"/>
        <v>494132.83200000005</v>
      </c>
      <c r="BB147" s="89">
        <f t="shared" si="84"/>
        <v>494132.83200000005</v>
      </c>
      <c r="BC147" s="450"/>
      <c r="BD147" s="401">
        <f t="shared" si="85"/>
        <v>0.44951801116184675</v>
      </c>
      <c r="BE147" s="392">
        <f t="shared" si="86"/>
        <v>32.454324042808054</v>
      </c>
      <c r="BF147" s="392">
        <f t="shared" si="87"/>
        <v>34.585906026741526</v>
      </c>
      <c r="BG147" s="392">
        <f t="shared" si="88"/>
        <v>36.283429966726679</v>
      </c>
      <c r="BH147" s="392">
        <f t="shared" si="89"/>
        <v>37.805403817266026</v>
      </c>
      <c r="BI147" s="55"/>
      <c r="BJ147" s="338">
        <f t="shared" si="90"/>
        <v>15.668849315068496</v>
      </c>
      <c r="BK147" s="338">
        <f t="shared" si="91"/>
        <v>4.3572110731185312</v>
      </c>
      <c r="BL147" s="338" t="str">
        <f t="shared" si="92"/>
        <v>20% Fab civile</v>
      </c>
      <c r="BM147" s="388"/>
      <c r="BN147" s="401">
        <f t="shared" si="93"/>
        <v>8.9903602232369359E-2</v>
      </c>
      <c r="BO147" s="392">
        <f t="shared" si="94"/>
        <v>4.3572110731185303</v>
      </c>
      <c r="BP147" s="392">
        <f t="shared" si="95"/>
        <v>4.6414220043096597</v>
      </c>
      <c r="BQ147" s="392">
        <f t="shared" si="96"/>
        <v>4.867758529641014</v>
      </c>
      <c r="BR147" s="392">
        <f t="shared" si="97"/>
        <v>5.070688376379592</v>
      </c>
      <c r="BS147" s="129"/>
      <c r="BT147" s="129"/>
      <c r="BU147" s="340"/>
      <c r="BV147" s="335"/>
    </row>
    <row r="148" spans="1:74" s="8" customFormat="1">
      <c r="A148" s="78" t="str">
        <f>+'TABELLA FB2'!A148</f>
        <v>Venegono Superiore</v>
      </c>
      <c r="B148" s="349">
        <f>'TABELLA FB2'!B148*'TABELLA FB3'!D148*365/1000</f>
        <v>0</v>
      </c>
      <c r="C148" s="79">
        <f>'TABELLA FB2'!C148*'TABELLA FB3'!E148*365/1000</f>
        <v>725905.32220425212</v>
      </c>
      <c r="D148" s="79">
        <f>'TABELLA FB2'!D148*'TABELLA FB3'!F148*365/1000</f>
        <v>763391.63514159329</v>
      </c>
      <c r="E148" s="79">
        <f>'TABELLA FB2'!E148*'TABELLA FB3'!G148*365/1000</f>
        <v>794843.34150503867</v>
      </c>
      <c r="F148" s="80">
        <f>'TABELLA FB2'!F148*'TABELLA FB3'!H148*365/1000</f>
        <v>823875.24267537682</v>
      </c>
      <c r="G148" s="349">
        <f>+$G$5*'TABELLA FB2'!G148*365/1000</f>
        <v>0</v>
      </c>
      <c r="H148" s="79">
        <f>+$H$5*'TABELLA FB2'!H148*365/1000</f>
        <v>0</v>
      </c>
      <c r="I148" s="79">
        <f>+$I$5*'TABELLA FB2'!I148*365/1000</f>
        <v>0</v>
      </c>
      <c r="J148" s="79">
        <f>+$J$5*'TABELLA FB2'!J148*365/1000</f>
        <v>0</v>
      </c>
      <c r="K148" s="80">
        <f>+$K$5*'TABELLA FB2'!K148*365/1000</f>
        <v>0</v>
      </c>
      <c r="L148" s="349">
        <f>+$L$5*'TABELLA FB2'!L148/1000</f>
        <v>0</v>
      </c>
      <c r="M148" s="79">
        <f>+$M$5*'TABELLA FB2'!M148/1000</f>
        <v>2659.83</v>
      </c>
      <c r="N148" s="79">
        <f>+$N$5*'TABELLA FB2'!N148/1000</f>
        <v>2725.53</v>
      </c>
      <c r="O148" s="79">
        <f>+$O$5*'TABELLA FB2'!O148/1000</f>
        <v>2791.23</v>
      </c>
      <c r="P148" s="80">
        <f>+$P$5*'TABELLA FB2'!P148/1000</f>
        <v>2856.93</v>
      </c>
      <c r="Q148" s="349">
        <f>+$Q$5*'TABELLA FB2'!Q148*200/1000</f>
        <v>9280</v>
      </c>
      <c r="R148" s="79">
        <f>+$R$5*'TABELLA FB2'!R148*200/1000</f>
        <v>9280</v>
      </c>
      <c r="S148" s="79">
        <f>+$S$5*'TABELLA FB2'!S148*200/1000</f>
        <v>9280</v>
      </c>
      <c r="T148" s="79">
        <f>+$T$5*'TABELLA FB2'!T148*200/1000</f>
        <v>9280</v>
      </c>
      <c r="U148" s="80">
        <f>+$U$5*'TABELLA FB2'!U148*200/1000</f>
        <v>9280</v>
      </c>
      <c r="V148" s="349">
        <f>+$V$5*('TABELLA FB2'!V148/10^4)*240</f>
        <v>201355.2</v>
      </c>
      <c r="W148" s="79">
        <f>+$W$5*('TABELLA FB2'!W148/10^4)*240</f>
        <v>201355.2</v>
      </c>
      <c r="X148" s="82">
        <f>+W148+$X$6*(('TABELLA FB2'!X148-'TABELLA FB2'!W148)/10^4)*240</f>
        <v>201355.2</v>
      </c>
      <c r="Y148" s="79">
        <f t="shared" si="68"/>
        <v>201355.2</v>
      </c>
      <c r="Z148" s="80">
        <f t="shared" si="68"/>
        <v>201355.2</v>
      </c>
      <c r="AA148" s="349">
        <f>+$AA$5*('TABELLA FB2'!AA148/10^4)*240</f>
        <v>1453.2479999999998</v>
      </c>
      <c r="AB148" s="79">
        <f t="shared" si="69"/>
        <v>1453.2479999999998</v>
      </c>
      <c r="AC148" s="79">
        <f t="shared" si="69"/>
        <v>1453.2479999999998</v>
      </c>
      <c r="AD148" s="79">
        <f t="shared" si="69"/>
        <v>1453.2479999999998</v>
      </c>
      <c r="AE148" s="80">
        <f t="shared" si="69"/>
        <v>1453.2479999999998</v>
      </c>
      <c r="AF148" s="479"/>
      <c r="AG148" s="349">
        <f t="shared" si="70"/>
        <v>9280</v>
      </c>
      <c r="AH148" s="89">
        <f t="shared" si="71"/>
        <v>737845.15220425208</v>
      </c>
      <c r="AI148" s="89">
        <f t="shared" si="72"/>
        <v>775397.16514159332</v>
      </c>
      <c r="AJ148" s="89">
        <f t="shared" si="73"/>
        <v>806914.57150503865</v>
      </c>
      <c r="AK148" s="89">
        <f t="shared" si="74"/>
        <v>836012.17267537687</v>
      </c>
      <c r="AL148" s="389"/>
      <c r="AM148" s="336">
        <f>IF('TABELLA FB2'!B148&lt;5000,'TABELLA FB4'!$AO$4,IF('TABELLA FB2'!B148&lt;50000,'TABELLA FB4'!$AO$6,IF('TABELLA FB2'!B148&lt;100000,'TABELLA FB4'!$AO$8)))</f>
        <v>1.5</v>
      </c>
      <c r="AN148" s="401">
        <f t="shared" si="75"/>
        <v>0</v>
      </c>
      <c r="AO148" s="391">
        <f>IF('TABELLA FB2'!C148&lt;5000,'TABELLA FB4'!$AO$4,IF('TABELLA FB2'!C148&lt;50000,'TABELLA FB4'!$AO$6,IF('TABELLA FB2'!C148&lt;100000,'TABELLA FB4'!$AO$7,$AO$8)))</f>
        <v>1.5</v>
      </c>
      <c r="AP148" s="337">
        <f t="shared" si="76"/>
        <v>34.65397413452493</v>
      </c>
      <c r="AQ148" s="391">
        <f>IF('TABELLA FB2'!D148&lt;5000,'TABELLA FB4'!$AO$4,IF('TABELLA FB2'!D148&lt;50000,'TABELLA FB4'!$AO$6,IF('TABELLA FB2'!D148&lt;100000,'TABELLA FB4'!$AO$7,$AO$8)))</f>
        <v>1.5</v>
      </c>
      <c r="AR148" s="337">
        <f t="shared" si="77"/>
        <v>36.440123912747019</v>
      </c>
      <c r="AS148" s="391">
        <f>IF('TABELLA FB2'!E148&lt;5000,'TABELLA FB4'!$AO$4,IF('TABELLA FB2'!E148&lt;50000,'TABELLA FB4'!$AO$6,IF('TABELLA FB2'!E148&lt;100000,'TABELLA FB4'!$AO$7,$AO$8)))</f>
        <v>1.5</v>
      </c>
      <c r="AT148" s="337">
        <f t="shared" si="78"/>
        <v>37.93923951222596</v>
      </c>
      <c r="AU148" s="391">
        <f>IF('TABELLA FB2'!F148&lt;5000,'TABELLA FB4'!$AO$4,IF('TABELLA FB2'!F148&lt;50000,'TABELLA FB4'!$AO$6,IF('TABELLA FB2'!F148&lt;100000,'TABELLA FB4'!$AO$7,$AO$8)))</f>
        <v>1.5</v>
      </c>
      <c r="AV148" s="337">
        <f t="shared" si="79"/>
        <v>39.323257832732914</v>
      </c>
      <c r="AW148" s="129"/>
      <c r="AX148" s="402">
        <f t="shared" si="80"/>
        <v>202808.448</v>
      </c>
      <c r="AY148" s="89">
        <f t="shared" si="81"/>
        <v>202808.448</v>
      </c>
      <c r="AZ148" s="89">
        <f t="shared" si="82"/>
        <v>202808.448</v>
      </c>
      <c r="BA148" s="89">
        <f t="shared" si="83"/>
        <v>202808.448</v>
      </c>
      <c r="BB148" s="89">
        <f t="shared" si="84"/>
        <v>202808.448</v>
      </c>
      <c r="BC148" s="450"/>
      <c r="BD148" s="401">
        <f t="shared" si="85"/>
        <v>0.29426686960933535</v>
      </c>
      <c r="BE148" s="392">
        <f t="shared" si="86"/>
        <v>34.948241004134267</v>
      </c>
      <c r="BF148" s="392">
        <f t="shared" si="87"/>
        <v>36.734390782356357</v>
      </c>
      <c r="BG148" s="392">
        <f t="shared" si="88"/>
        <v>38.233506381835298</v>
      </c>
      <c r="BH148" s="392">
        <f t="shared" si="89"/>
        <v>39.617524702342251</v>
      </c>
      <c r="BI148" s="55"/>
      <c r="BJ148" s="338">
        <f t="shared" si="90"/>
        <v>6.4310136986301369</v>
      </c>
      <c r="BK148" s="338">
        <f t="shared" si="91"/>
        <v>4.6793832585251902</v>
      </c>
      <c r="BL148" s="338" t="str">
        <f t="shared" si="92"/>
        <v>20% Fab civile</v>
      </c>
      <c r="BM148" s="388"/>
      <c r="BN148" s="401">
        <f t="shared" si="93"/>
        <v>5.8853373921867062E-2</v>
      </c>
      <c r="BO148" s="392">
        <f t="shared" si="94"/>
        <v>4.6793832585251902</v>
      </c>
      <c r="BP148" s="392">
        <f t="shared" si="95"/>
        <v>4.9175365622881353</v>
      </c>
      <c r="BQ148" s="392">
        <f t="shared" si="96"/>
        <v>5.1174186422186621</v>
      </c>
      <c r="BR148" s="392">
        <f t="shared" si="97"/>
        <v>5.3019544182862557</v>
      </c>
      <c r="BS148" s="129"/>
      <c r="BT148" s="129"/>
      <c r="BU148" s="340"/>
      <c r="BV148" s="335"/>
    </row>
    <row r="149" spans="1:74" s="8" customFormat="1">
      <c r="A149" s="78" t="str">
        <f>+'TABELLA FB2'!A149</f>
        <v>Vergiate</v>
      </c>
      <c r="B149" s="349">
        <f>'TABELLA FB2'!B149*'TABELLA FB3'!D149*365/1000</f>
        <v>0</v>
      </c>
      <c r="C149" s="79">
        <f>'TABELLA FB2'!C149*'TABELLA FB3'!E149*365/1000</f>
        <v>923275.89938780875</v>
      </c>
      <c r="D149" s="79">
        <f>'TABELLA FB2'!D149*'TABELLA FB3'!F149*365/1000</f>
        <v>969743.91120037204</v>
      </c>
      <c r="E149" s="79">
        <f>'TABELLA FB2'!E149*'TABELLA FB3'!G149*365/1000</f>
        <v>1008960.6776837516</v>
      </c>
      <c r="F149" s="80">
        <f>'TABELLA FB2'!F149*'TABELLA FB3'!H149*365/1000</f>
        <v>1045271.8704707979</v>
      </c>
      <c r="G149" s="349">
        <f>+$G$5*'TABELLA FB2'!G149*365/1000</f>
        <v>5329</v>
      </c>
      <c r="H149" s="79">
        <f>+$H$5*'TABELLA FB2'!H149*365/1000</f>
        <v>5935.3450674930282</v>
      </c>
      <c r="I149" s="79">
        <f>+$I$5*'TABELLA FB2'!I149*365/1000</f>
        <v>6060.8994450022783</v>
      </c>
      <c r="J149" s="79">
        <f>+$J$5*'TABELLA FB2'!J149*365/1000</f>
        <v>6135.5716886173996</v>
      </c>
      <c r="K149" s="80">
        <f>+$K$5*'TABELLA FB2'!K149*365/1000</f>
        <v>6189.1097593665454</v>
      </c>
      <c r="L149" s="349">
        <f>+$L$5*'TABELLA FB2'!L149/1000</f>
        <v>0</v>
      </c>
      <c r="M149" s="79">
        <f>+$M$5*'TABELLA FB2'!M149/1000</f>
        <v>14088.39</v>
      </c>
      <c r="N149" s="79">
        <f>+$N$5*'TABELLA FB2'!N149/1000</f>
        <v>15453.49</v>
      </c>
      <c r="O149" s="79">
        <f>+$O$5*'TABELLA FB2'!O149/1000</f>
        <v>16818.59</v>
      </c>
      <c r="P149" s="80">
        <f>+$P$5*'TABELLA FB2'!P149/1000</f>
        <v>18183.689999999999</v>
      </c>
      <c r="Q149" s="349">
        <f>+$Q$5*'TABELLA FB2'!Q149*200/1000</f>
        <v>26304</v>
      </c>
      <c r="R149" s="79">
        <f>+$R$5*'TABELLA FB2'!R149*200/1000</f>
        <v>26304</v>
      </c>
      <c r="S149" s="79">
        <f>+$S$5*'TABELLA FB2'!S149*200/1000</f>
        <v>26304</v>
      </c>
      <c r="T149" s="79">
        <f>+$T$5*'TABELLA FB2'!T149*200/1000</f>
        <v>26304</v>
      </c>
      <c r="U149" s="80">
        <f>+$U$5*'TABELLA FB2'!U149*200/1000</f>
        <v>26304</v>
      </c>
      <c r="V149" s="349">
        <f>+$V$5*('TABELLA FB2'!V149/10^4)*240</f>
        <v>503037.21599999996</v>
      </c>
      <c r="W149" s="79">
        <f>+$W$5*('TABELLA FB2'!W149/10^4)*240</f>
        <v>503037.21599999996</v>
      </c>
      <c r="X149" s="82">
        <f>+W149+$X$6*(('TABELLA FB2'!X149-'TABELLA FB2'!W149)/10^4)*240</f>
        <v>503037.21599999996</v>
      </c>
      <c r="Y149" s="79">
        <f t="shared" si="68"/>
        <v>503037.21599999996</v>
      </c>
      <c r="Z149" s="80">
        <f t="shared" si="68"/>
        <v>503037.21599999996</v>
      </c>
      <c r="AA149" s="349">
        <f>+$AA$5*('TABELLA FB2'!AA149/10^4)*240</f>
        <v>39247.200000000004</v>
      </c>
      <c r="AB149" s="79">
        <f t="shared" si="69"/>
        <v>39247.200000000004</v>
      </c>
      <c r="AC149" s="79">
        <f t="shared" si="69"/>
        <v>39247.200000000004</v>
      </c>
      <c r="AD149" s="79">
        <f t="shared" si="69"/>
        <v>39247.200000000004</v>
      </c>
      <c r="AE149" s="80">
        <f t="shared" si="69"/>
        <v>39247.200000000004</v>
      </c>
      <c r="AF149" s="479"/>
      <c r="AG149" s="349">
        <f t="shared" si="70"/>
        <v>31633</v>
      </c>
      <c r="AH149" s="89">
        <f t="shared" si="71"/>
        <v>969603.6344553018</v>
      </c>
      <c r="AI149" s="89">
        <f t="shared" si="72"/>
        <v>1017562.3006453743</v>
      </c>
      <c r="AJ149" s="89">
        <f t="shared" si="73"/>
        <v>1058218.839372369</v>
      </c>
      <c r="AK149" s="89">
        <f t="shared" si="74"/>
        <v>1095948.6702301644</v>
      </c>
      <c r="AL149" s="389"/>
      <c r="AM149" s="336">
        <f>IF('TABELLA FB2'!B149&lt;5000,'TABELLA FB4'!$AO$4,IF('TABELLA FB2'!B149&lt;50000,'TABELLA FB4'!$AO$6,IF('TABELLA FB2'!B149&lt;100000,'TABELLA FB4'!$AO$8)))</f>
        <v>1.5</v>
      </c>
      <c r="AN149" s="401">
        <f t="shared" si="75"/>
        <v>0.25347222222222221</v>
      </c>
      <c r="AO149" s="391">
        <f>IF('TABELLA FB2'!C149&lt;5000,'TABELLA FB4'!$AO$4,IF('TABELLA FB2'!C149&lt;50000,'TABELLA FB4'!$AO$6,IF('TABELLA FB2'!C149&lt;100000,'TABELLA FB4'!$AO$7,$AO$8)))</f>
        <v>1.5</v>
      </c>
      <c r="AP149" s="337">
        <f t="shared" si="76"/>
        <v>44.867752780408182</v>
      </c>
      <c r="AQ149" s="391">
        <f>IF('TABELLA FB2'!D149&lt;5000,'TABELLA FB4'!$AO$4,IF('TABELLA FB2'!D149&lt;50000,'TABELLA FB4'!$AO$6,IF('TABELLA FB2'!D149&lt;100000,'TABELLA FB4'!$AO$7,$AO$8)))</f>
        <v>1.5</v>
      </c>
      <c r="AR149" s="337">
        <f t="shared" si="77"/>
        <v>47.148891773467192</v>
      </c>
      <c r="AS149" s="391">
        <f>IF('TABELLA FB2'!E149&lt;5000,'TABELLA FB4'!$AO$4,IF('TABELLA FB2'!E149&lt;50000,'TABELLA FB4'!$AO$6,IF('TABELLA FB2'!E149&lt;100000,'TABELLA FB4'!$AO$7,$AO$8)))</f>
        <v>1.5</v>
      </c>
      <c r="AT149" s="337">
        <f t="shared" si="78"/>
        <v>49.082707352186496</v>
      </c>
      <c r="AU149" s="391">
        <f>IF('TABELLA FB2'!F149&lt;5000,'TABELLA FB4'!$AO$4,IF('TABELLA FB2'!F149&lt;50000,'TABELLA FB4'!$AO$6,IF('TABELLA FB2'!F149&lt;100000,'TABELLA FB4'!$AO$7,$AO$8)))</f>
        <v>1.5</v>
      </c>
      <c r="AV149" s="337">
        <f t="shared" si="79"/>
        <v>50.877314984311475</v>
      </c>
      <c r="AW149" s="129"/>
      <c r="AX149" s="402">
        <f t="shared" si="80"/>
        <v>542284.41599999997</v>
      </c>
      <c r="AY149" s="89">
        <f t="shared" si="81"/>
        <v>542284.41599999997</v>
      </c>
      <c r="AZ149" s="89">
        <f t="shared" si="82"/>
        <v>542284.41599999997</v>
      </c>
      <c r="BA149" s="89">
        <f t="shared" si="83"/>
        <v>542284.41599999997</v>
      </c>
      <c r="BB149" s="89">
        <f t="shared" si="84"/>
        <v>542284.41599999997</v>
      </c>
      <c r="BC149" s="450"/>
      <c r="BD149" s="401">
        <f t="shared" si="85"/>
        <v>1.0875665905631657</v>
      </c>
      <c r="BE149" s="392">
        <f t="shared" si="86"/>
        <v>45.701847148749124</v>
      </c>
      <c r="BF149" s="392">
        <f t="shared" si="87"/>
        <v>47.982986141808134</v>
      </c>
      <c r="BG149" s="392">
        <f t="shared" si="88"/>
        <v>49.916801720527438</v>
      </c>
      <c r="BH149" s="392">
        <f t="shared" si="89"/>
        <v>51.711409352652417</v>
      </c>
      <c r="BI149" s="55"/>
      <c r="BJ149" s="338">
        <f t="shared" si="90"/>
        <v>17.19572602739726</v>
      </c>
      <c r="BK149" s="338">
        <f t="shared" si="91"/>
        <v>6.1491859110559473</v>
      </c>
      <c r="BL149" s="338" t="str">
        <f t="shared" si="92"/>
        <v>20% Fab civile</v>
      </c>
      <c r="BM149" s="388"/>
      <c r="BN149" s="401">
        <f t="shared" si="93"/>
        <v>0.20061516996448503</v>
      </c>
      <c r="BO149" s="392">
        <f t="shared" si="94"/>
        <v>6.1491859110559464</v>
      </c>
      <c r="BP149" s="392">
        <f t="shared" si="95"/>
        <v>6.4533377767971478</v>
      </c>
      <c r="BQ149" s="392">
        <f t="shared" si="96"/>
        <v>6.7111798539597221</v>
      </c>
      <c r="BR149" s="392">
        <f t="shared" si="97"/>
        <v>6.950460871576384</v>
      </c>
      <c r="BS149" s="129"/>
      <c r="BT149" s="129"/>
      <c r="BU149" s="340"/>
      <c r="BV149" s="335"/>
    </row>
    <row r="150" spans="1:74" s="8" customFormat="1">
      <c r="A150" s="78" t="str">
        <f>+'TABELLA FB2'!A150</f>
        <v>Viggiù</v>
      </c>
      <c r="B150" s="349">
        <f>'TABELLA FB2'!B150*'TABELLA FB3'!D150*365/1000</f>
        <v>0</v>
      </c>
      <c r="C150" s="79">
        <f>'TABELLA FB2'!C150*'TABELLA FB3'!E150*365/1000</f>
        <v>543188.12943503808</v>
      </c>
      <c r="D150" s="79">
        <f>'TABELLA FB2'!D150*'TABELLA FB3'!F150*365/1000</f>
        <v>568237.45796144661</v>
      </c>
      <c r="E150" s="79">
        <f>'TABELLA FB2'!E150*'TABELLA FB3'!G150*365/1000</f>
        <v>589828.43942290719</v>
      </c>
      <c r="F150" s="80">
        <f>'TABELLA FB2'!F150*'TABELLA FB3'!H150*365/1000</f>
        <v>610036.87345402641</v>
      </c>
      <c r="G150" s="349">
        <f>+$G$5*'TABELLA FB2'!G150*365/1000</f>
        <v>0</v>
      </c>
      <c r="H150" s="79">
        <f>+$H$5*'TABELLA FB2'!H150*365/1000</f>
        <v>0</v>
      </c>
      <c r="I150" s="79">
        <f>+$I$5*'TABELLA FB2'!I150*365/1000</f>
        <v>0</v>
      </c>
      <c r="J150" s="79">
        <f>+$J$5*'TABELLA FB2'!J150*365/1000</f>
        <v>0</v>
      </c>
      <c r="K150" s="80">
        <f>+$K$5*'TABELLA FB2'!K150*365/1000</f>
        <v>0</v>
      </c>
      <c r="L150" s="349">
        <f>+$L$5*'TABELLA FB2'!L150/1000</f>
        <v>0</v>
      </c>
      <c r="M150" s="79">
        <f>+$M$5*'TABELLA FB2'!M150/1000</f>
        <v>4611.8100000000004</v>
      </c>
      <c r="N150" s="79">
        <f>+$N$5*'TABELLA FB2'!N150/1000</f>
        <v>4688.46</v>
      </c>
      <c r="O150" s="79">
        <f>+$O$5*'TABELLA FB2'!O150/1000</f>
        <v>4765.1099999999997</v>
      </c>
      <c r="P150" s="80">
        <f>+$P$5*'TABELLA FB2'!P150/1000</f>
        <v>4841.76</v>
      </c>
      <c r="Q150" s="349">
        <f>+$Q$5*'TABELLA FB2'!Q150*200/1000</f>
        <v>9344</v>
      </c>
      <c r="R150" s="79">
        <f>+$R$5*'TABELLA FB2'!R150*200/1000</f>
        <v>9344</v>
      </c>
      <c r="S150" s="79">
        <f>+$S$5*'TABELLA FB2'!S150*200/1000</f>
        <v>9344</v>
      </c>
      <c r="T150" s="79">
        <f>+$T$5*'TABELLA FB2'!T150*200/1000</f>
        <v>9344</v>
      </c>
      <c r="U150" s="80">
        <f>+$U$5*'TABELLA FB2'!U150*200/1000</f>
        <v>9344</v>
      </c>
      <c r="V150" s="349">
        <f>+$V$5*('TABELLA FB2'!V150/10^4)*240</f>
        <v>26809.920000000002</v>
      </c>
      <c r="W150" s="79">
        <f>+$W$5*('TABELLA FB2'!W150/10^4)*240</f>
        <v>26809.920000000002</v>
      </c>
      <c r="X150" s="82">
        <f>+W150+$X$6*(('TABELLA FB2'!X150-'TABELLA FB2'!W150)/10^4)*240</f>
        <v>26809.920000000002</v>
      </c>
      <c r="Y150" s="79">
        <f t="shared" si="68"/>
        <v>26809.920000000002</v>
      </c>
      <c r="Z150" s="80">
        <f t="shared" si="68"/>
        <v>26809.920000000002</v>
      </c>
      <c r="AA150" s="349">
        <f>+$AA$5*('TABELLA FB2'!AA150/10^4)*240</f>
        <v>14821.92</v>
      </c>
      <c r="AB150" s="79">
        <f t="shared" si="69"/>
        <v>14821.92</v>
      </c>
      <c r="AC150" s="79">
        <f t="shared" si="69"/>
        <v>14821.92</v>
      </c>
      <c r="AD150" s="79">
        <f t="shared" si="69"/>
        <v>14821.92</v>
      </c>
      <c r="AE150" s="80">
        <f t="shared" si="69"/>
        <v>14821.92</v>
      </c>
      <c r="AF150" s="479"/>
      <c r="AG150" s="349">
        <f t="shared" si="70"/>
        <v>9344</v>
      </c>
      <c r="AH150" s="89">
        <f t="shared" si="71"/>
        <v>557143.93943503813</v>
      </c>
      <c r="AI150" s="89">
        <f t="shared" si="72"/>
        <v>582269.91796144657</v>
      </c>
      <c r="AJ150" s="89">
        <f t="shared" si="73"/>
        <v>603937.54942290718</v>
      </c>
      <c r="AK150" s="89">
        <f t="shared" si="74"/>
        <v>624222.63345402642</v>
      </c>
      <c r="AL150" s="389"/>
      <c r="AM150" s="336">
        <f>IF('TABELLA FB2'!B150&lt;5000,'TABELLA FB4'!$AO$4,IF('TABELLA FB2'!B150&lt;50000,'TABELLA FB4'!$AO$6,IF('TABELLA FB2'!B150&lt;100000,'TABELLA FB4'!$AO$8)))</f>
        <v>1.5</v>
      </c>
      <c r="AN150" s="401">
        <f t="shared" si="75"/>
        <v>0</v>
      </c>
      <c r="AO150" s="391">
        <f>IF('TABELLA FB2'!C150&lt;5000,'TABELLA FB4'!$AO$4,IF('TABELLA FB2'!C150&lt;50000,'TABELLA FB4'!$AO$6,IF('TABELLA FB2'!C150&lt;100000,'TABELLA FB4'!$AO$7,$AO$8)))</f>
        <v>1.5</v>
      </c>
      <c r="AP150" s="337">
        <f t="shared" si="76"/>
        <v>26.055933192305844</v>
      </c>
      <c r="AQ150" s="391">
        <f>IF('TABELLA FB2'!D150&lt;5000,'TABELLA FB4'!$AO$4,IF('TABELLA FB2'!D150&lt;50000,'TABELLA FB4'!$AO$6,IF('TABELLA FB2'!D150&lt;100000,'TABELLA FB4'!$AO$7,$AO$8)))</f>
        <v>1.5</v>
      </c>
      <c r="AR150" s="337">
        <f t="shared" si="77"/>
        <v>27.251042520997267</v>
      </c>
      <c r="AS150" s="391">
        <f>IF('TABELLA FB2'!E150&lt;5000,'TABELLA FB4'!$AO$4,IF('TABELLA FB2'!E150&lt;50000,'TABELLA FB4'!$AO$6,IF('TABELLA FB2'!E150&lt;100000,'TABELLA FB4'!$AO$7,$AO$8)))</f>
        <v>1.5</v>
      </c>
      <c r="AT150" s="337">
        <f t="shared" si="78"/>
        <v>28.28165665063295</v>
      </c>
      <c r="AU150" s="391">
        <f>IF('TABELLA FB2'!F150&lt;5000,'TABELLA FB4'!$AO$4,IF('TABELLA FB2'!F150&lt;50000,'TABELLA FB4'!$AO$6,IF('TABELLA FB2'!F150&lt;100000,'TABELLA FB4'!$AO$7,$AO$8)))</f>
        <v>1.5</v>
      </c>
      <c r="AV150" s="337">
        <f t="shared" si="79"/>
        <v>29.246510343132911</v>
      </c>
      <c r="AW150" s="129"/>
      <c r="AX150" s="402">
        <f t="shared" si="80"/>
        <v>41631.840000000004</v>
      </c>
      <c r="AY150" s="89">
        <f t="shared" si="81"/>
        <v>41631.840000000004</v>
      </c>
      <c r="AZ150" s="89">
        <f t="shared" si="82"/>
        <v>41631.840000000004</v>
      </c>
      <c r="BA150" s="89">
        <f t="shared" si="83"/>
        <v>41631.840000000004</v>
      </c>
      <c r="BB150" s="89">
        <f t="shared" si="84"/>
        <v>41631.840000000004</v>
      </c>
      <c r="BC150" s="450"/>
      <c r="BD150" s="401">
        <f t="shared" si="85"/>
        <v>0.29629629629629628</v>
      </c>
      <c r="BE150" s="392">
        <f t="shared" si="86"/>
        <v>26.352229488602141</v>
      </c>
      <c r="BF150" s="392">
        <f t="shared" si="87"/>
        <v>27.547338817293564</v>
      </c>
      <c r="BG150" s="392">
        <f t="shared" si="88"/>
        <v>28.577952946929248</v>
      </c>
      <c r="BH150" s="392">
        <f t="shared" si="89"/>
        <v>29.542806639429209</v>
      </c>
      <c r="BI150" s="55"/>
      <c r="BJ150" s="338">
        <f t="shared" si="90"/>
        <v>1.3201369863013701</v>
      </c>
      <c r="BK150" s="338">
        <f t="shared" si="91"/>
        <v>3.5333836849000391</v>
      </c>
      <c r="BL150" s="338" t="str">
        <f t="shared" si="92"/>
        <v/>
      </c>
      <c r="BM150" s="388"/>
      <c r="BN150" s="401">
        <f t="shared" si="93"/>
        <v>5.9259259259259262E-2</v>
      </c>
      <c r="BO150" s="392">
        <f t="shared" si="94"/>
        <v>1.3201369863013699</v>
      </c>
      <c r="BP150" s="392">
        <f t="shared" si="95"/>
        <v>1.3201369863013699</v>
      </c>
      <c r="BQ150" s="392">
        <f t="shared" si="96"/>
        <v>1.3201369863013699</v>
      </c>
      <c r="BR150" s="392">
        <f t="shared" si="97"/>
        <v>1.3201369863013699</v>
      </c>
      <c r="BS150" s="129"/>
      <c r="BT150" s="129"/>
      <c r="BU150" s="340"/>
      <c r="BV150" s="335"/>
    </row>
    <row r="151" spans="1:74" s="8" customFormat="1">
      <c r="A151" s="78" t="str">
        <f>+'TABELLA FB2'!A151</f>
        <v>Vizzola Ticino</v>
      </c>
      <c r="B151" s="349">
        <f>'TABELLA FB2'!B151*'TABELLA FB3'!D151*365/1000</f>
        <v>0</v>
      </c>
      <c r="C151" s="79">
        <f>'TABELLA FB2'!C151*'TABELLA FB3'!E151*365/1000</f>
        <v>47959.942257743802</v>
      </c>
      <c r="D151" s="79">
        <f>'TABELLA FB2'!D151*'TABELLA FB3'!F151*365/1000</f>
        <v>51310.160710869539</v>
      </c>
      <c r="E151" s="79">
        <f>'TABELLA FB2'!E151*'TABELLA FB3'!G151*365/1000</f>
        <v>53857.789992220154</v>
      </c>
      <c r="F151" s="80">
        <f>'TABELLA FB2'!F151*'TABELLA FB3'!H151*365/1000</f>
        <v>56076.767217603228</v>
      </c>
      <c r="G151" s="349">
        <f>+$G$5*'TABELLA FB2'!G151*365/1000</f>
        <v>5110</v>
      </c>
      <c r="H151" s="79">
        <f>+$H$5*'TABELLA FB2'!H151*365/1000</f>
        <v>6050.3311771307553</v>
      </c>
      <c r="I151" s="79">
        <f>+$I$5*'TABELLA FB2'!I151*365/1000</f>
        <v>6326.9671854004528</v>
      </c>
      <c r="J151" s="79">
        <f>+$J$5*'TABELLA FB2'!J151*365/1000</f>
        <v>6494.6158520030185</v>
      </c>
      <c r="K151" s="80">
        <f>+$K$5*'TABELLA FB2'!K151*365/1000</f>
        <v>6616.2516717172193</v>
      </c>
      <c r="L151" s="349">
        <f>+$L$5*'TABELLA FB2'!L151/1000</f>
        <v>0</v>
      </c>
      <c r="M151" s="79">
        <f>+$M$5*'TABELLA FB2'!M151/1000</f>
        <v>7073.2749999999996</v>
      </c>
      <c r="N151" s="79">
        <f>+$N$5*'TABELLA FB2'!N151/1000</f>
        <v>7511.2749999999996</v>
      </c>
      <c r="O151" s="79">
        <f>+$O$5*'TABELLA FB2'!O151/1000</f>
        <v>7949.2749999999996</v>
      </c>
      <c r="P151" s="80">
        <f>+$P$5*'TABELLA FB2'!P151/1000</f>
        <v>8387.2749999999996</v>
      </c>
      <c r="Q151" s="349">
        <f>+$Q$5*'TABELLA FB2'!Q151*200/1000</f>
        <v>9984</v>
      </c>
      <c r="R151" s="79">
        <f>+$R$5*'TABELLA FB2'!R151*200/1000</f>
        <v>9984</v>
      </c>
      <c r="S151" s="79">
        <f>+$S$5*'TABELLA FB2'!S151*200/1000</f>
        <v>9984</v>
      </c>
      <c r="T151" s="79">
        <f>+$T$5*'TABELLA FB2'!T151*200/1000</f>
        <v>9984</v>
      </c>
      <c r="U151" s="80">
        <f>+$U$5*'TABELLA FB2'!U151*200/1000</f>
        <v>9984</v>
      </c>
      <c r="V151" s="349">
        <f>+$V$5*('TABELLA FB2'!V151/10^4)*240</f>
        <v>98550.432000000001</v>
      </c>
      <c r="W151" s="79">
        <f>+$W$5*('TABELLA FB2'!W151/10^4)*240</f>
        <v>98550.432000000001</v>
      </c>
      <c r="X151" s="82">
        <f>+W151+$X$6*(('TABELLA FB2'!X151-'TABELLA FB2'!W151)/10^4)*240</f>
        <v>98550.432000000001</v>
      </c>
      <c r="Y151" s="79">
        <f t="shared" si="68"/>
        <v>98550.432000000001</v>
      </c>
      <c r="Z151" s="80">
        <f t="shared" si="68"/>
        <v>98550.432000000001</v>
      </c>
      <c r="AA151" s="349">
        <f>+$AA$5*('TABELLA FB2'!AA151/10^4)*240</f>
        <v>42189.120000000003</v>
      </c>
      <c r="AB151" s="79">
        <f t="shared" si="69"/>
        <v>42189.120000000003</v>
      </c>
      <c r="AC151" s="79">
        <f t="shared" si="69"/>
        <v>42189.120000000003</v>
      </c>
      <c r="AD151" s="79">
        <f t="shared" si="69"/>
        <v>42189.120000000003</v>
      </c>
      <c r="AE151" s="80">
        <f t="shared" si="69"/>
        <v>42189.120000000003</v>
      </c>
      <c r="AF151" s="479"/>
      <c r="AG151" s="349">
        <f t="shared" si="70"/>
        <v>15094</v>
      </c>
      <c r="AH151" s="89">
        <f t="shared" si="71"/>
        <v>71067.548434874567</v>
      </c>
      <c r="AI151" s="89">
        <f t="shared" si="72"/>
        <v>75132.402896269996</v>
      </c>
      <c r="AJ151" s="89">
        <f t="shared" si="73"/>
        <v>78285.68084422317</v>
      </c>
      <c r="AK151" s="89">
        <f t="shared" si="74"/>
        <v>81064.293889320441</v>
      </c>
      <c r="AL151" s="389"/>
      <c r="AM151" s="336">
        <f>IF('TABELLA FB2'!B151&lt;5000,'TABELLA FB4'!$AO$4,IF('TABELLA FB2'!B151&lt;50000,'TABELLA FB4'!$AO$6,IF('TABELLA FB2'!B151&lt;100000,'TABELLA FB4'!$AO$8)))</f>
        <v>1.5</v>
      </c>
      <c r="AN151" s="401">
        <f t="shared" si="75"/>
        <v>0.24305555555555552</v>
      </c>
      <c r="AO151" s="391">
        <f>IF('TABELLA FB2'!C151&lt;5000,'TABELLA FB4'!$AO$4,IF('TABELLA FB2'!C151&lt;50000,'TABELLA FB4'!$AO$6,IF('TABELLA FB2'!C151&lt;100000,'TABELLA FB4'!$AO$7,$AO$8)))</f>
        <v>1.5</v>
      </c>
      <c r="AP151" s="337">
        <f t="shared" si="76"/>
        <v>2.9054199217501218</v>
      </c>
      <c r="AQ151" s="391">
        <f>IF('TABELLA FB2'!D151&lt;5000,'TABELLA FB4'!$AO$4,IF('TABELLA FB2'!D151&lt;50000,'TABELLA FB4'!$AO$6,IF('TABELLA FB2'!D151&lt;100000,'TABELLA FB4'!$AO$7,$AO$8)))</f>
        <v>1.5</v>
      </c>
      <c r="AR151" s="337">
        <f t="shared" si="77"/>
        <v>3.0987634558728119</v>
      </c>
      <c r="AS151" s="391">
        <f>IF('TABELLA FB2'!E151&lt;5000,'TABELLA FB4'!$AO$4,IF('TABELLA FB2'!E151&lt;50000,'TABELLA FB4'!$AO$6,IF('TABELLA FB2'!E151&lt;100000,'TABELLA FB4'!$AO$7,$AO$8)))</f>
        <v>1.5</v>
      </c>
      <c r="AT151" s="337">
        <f t="shared" si="78"/>
        <v>3.2487481375676919</v>
      </c>
      <c r="AU151" s="391">
        <f>IF('TABELLA FB2'!F151&lt;5000,'TABELLA FB4'!$AO$4,IF('TABELLA FB2'!F151&lt;50000,'TABELLA FB4'!$AO$6,IF('TABELLA FB2'!F151&lt;100000,'TABELLA FB4'!$AO$7,$AO$8)))</f>
        <v>1.5</v>
      </c>
      <c r="AV151" s="337">
        <f t="shared" si="79"/>
        <v>3.3809120000628057</v>
      </c>
      <c r="AW151" s="129"/>
      <c r="AX151" s="402">
        <f t="shared" si="80"/>
        <v>140739.552</v>
      </c>
      <c r="AY151" s="89">
        <f t="shared" si="81"/>
        <v>140739.552</v>
      </c>
      <c r="AZ151" s="89">
        <f t="shared" si="82"/>
        <v>140739.552</v>
      </c>
      <c r="BA151" s="89">
        <f t="shared" si="83"/>
        <v>140739.552</v>
      </c>
      <c r="BB151" s="89">
        <f t="shared" si="84"/>
        <v>140739.552</v>
      </c>
      <c r="BC151" s="450"/>
      <c r="BD151" s="401">
        <f t="shared" si="85"/>
        <v>0.55964611872146119</v>
      </c>
      <c r="BE151" s="392">
        <f t="shared" si="86"/>
        <v>3.2220104849160274</v>
      </c>
      <c r="BF151" s="392">
        <f t="shared" si="87"/>
        <v>3.4153540190387175</v>
      </c>
      <c r="BG151" s="392">
        <f t="shared" si="88"/>
        <v>3.5653387007335975</v>
      </c>
      <c r="BH151" s="392">
        <f t="shared" si="89"/>
        <v>3.6975025632287113</v>
      </c>
      <c r="BI151" s="55"/>
      <c r="BJ151" s="338">
        <f t="shared" si="90"/>
        <v>4.4628219178082196</v>
      </c>
      <c r="BK151" s="338">
        <f t="shared" si="91"/>
        <v>0.45070743553319748</v>
      </c>
      <c r="BL151" s="338" t="str">
        <f t="shared" si="92"/>
        <v>20% Fab civile</v>
      </c>
      <c r="BM151" s="388"/>
      <c r="BN151" s="401">
        <f t="shared" si="93"/>
        <v>9.5725520040588527E-2</v>
      </c>
      <c r="BO151" s="392">
        <f t="shared" si="94"/>
        <v>0.45070743553319736</v>
      </c>
      <c r="BP151" s="392">
        <f t="shared" si="95"/>
        <v>0.47648657341622264</v>
      </c>
      <c r="BQ151" s="392">
        <f t="shared" si="96"/>
        <v>0.49648453097554007</v>
      </c>
      <c r="BR151" s="392">
        <f t="shared" si="97"/>
        <v>0.51410637930822189</v>
      </c>
      <c r="BS151" s="129"/>
      <c r="BT151" s="129"/>
      <c r="BU151" s="340"/>
      <c r="BV151" s="335"/>
    </row>
    <row r="152" spans="1:74" s="8" customFormat="1">
      <c r="A152" s="78" t="str">
        <f>+'TABELLA FB2'!A152</f>
        <v>Sangiano</v>
      </c>
      <c r="B152" s="349">
        <f>'TABELLA FB2'!B152*'TABELLA FB3'!D152*365/1000</f>
        <v>0</v>
      </c>
      <c r="C152" s="79">
        <f>'TABELLA FB2'!C152*'TABELLA FB3'!E152*365/1000</f>
        <v>142648.20674169817</v>
      </c>
      <c r="D152" s="79">
        <f>'TABELLA FB2'!D152*'TABELLA FB3'!F152*365/1000</f>
        <v>154090.31988696335</v>
      </c>
      <c r="E152" s="79">
        <f>'TABELLA FB2'!E152*'TABELLA FB3'!G152*365/1000</f>
        <v>162655.28496448387</v>
      </c>
      <c r="F152" s="80">
        <f>'TABELLA FB2'!F152*'TABELLA FB3'!H152*365/1000</f>
        <v>170035.36879253303</v>
      </c>
      <c r="G152" s="349">
        <f>+$G$5*'TABELLA FB2'!G152*365/1000</f>
        <v>0</v>
      </c>
      <c r="H152" s="79">
        <f>+$H$5*'TABELLA FB2'!H152*365/1000</f>
        <v>0</v>
      </c>
      <c r="I152" s="79">
        <f>+$I$5*'TABELLA FB2'!I152*365/1000</f>
        <v>0</v>
      </c>
      <c r="J152" s="79">
        <f>+$J$5*'TABELLA FB2'!J152*365/1000</f>
        <v>0</v>
      </c>
      <c r="K152" s="80">
        <f>+$K$5*'TABELLA FB2'!K152*365/1000</f>
        <v>0</v>
      </c>
      <c r="L152" s="349">
        <f>+$L$5*'TABELLA FB2'!L152/1000</f>
        <v>0</v>
      </c>
      <c r="M152" s="79">
        <f>+$M$5*'TABELLA FB2'!M152/1000</f>
        <v>450.45</v>
      </c>
      <c r="N152" s="79">
        <f>+$N$5*'TABELLA FB2'!N152/1000</f>
        <v>450.45</v>
      </c>
      <c r="O152" s="79">
        <f>+$O$5*'TABELLA FB2'!O152/1000</f>
        <v>450.45</v>
      </c>
      <c r="P152" s="80">
        <f>+$P$5*'TABELLA FB2'!P152/1000</f>
        <v>450.45</v>
      </c>
      <c r="Q152" s="349">
        <f>+$Q$5*'TABELLA FB2'!Q152*200/1000</f>
        <v>1584</v>
      </c>
      <c r="R152" s="79">
        <f>+$R$5*'TABELLA FB2'!R152*200/1000</f>
        <v>1584</v>
      </c>
      <c r="S152" s="79">
        <f>+$S$5*'TABELLA FB2'!S152*200/1000</f>
        <v>1584</v>
      </c>
      <c r="T152" s="79">
        <f>+$T$5*'TABELLA FB2'!T152*200/1000</f>
        <v>1584</v>
      </c>
      <c r="U152" s="80">
        <f>+$U$5*'TABELLA FB2'!U152*200/1000</f>
        <v>1584</v>
      </c>
      <c r="V152" s="349">
        <f>+$V$5*('TABELLA FB2'!V152/10^4)*240</f>
        <v>50316.767999999996</v>
      </c>
      <c r="W152" s="79">
        <f>+$W$5*('TABELLA FB2'!W152/10^4)*240</f>
        <v>50316.767999999996</v>
      </c>
      <c r="X152" s="82">
        <f>+W152+$X$6*(('TABELLA FB2'!X152-'TABELLA FB2'!W152)/10^4)*240</f>
        <v>50316.767999999996</v>
      </c>
      <c r="Y152" s="79">
        <f>+X152</f>
        <v>50316.767999999996</v>
      </c>
      <c r="Z152" s="80">
        <f>+Y152</f>
        <v>50316.767999999996</v>
      </c>
      <c r="AA152" s="349">
        <f>+$AA$5*('TABELLA FB2'!AA152/10^4)*240</f>
        <v>16513.631999999998</v>
      </c>
      <c r="AB152" s="79">
        <f>+AA152</f>
        <v>16513.631999999998</v>
      </c>
      <c r="AC152" s="79">
        <f>+AB152</f>
        <v>16513.631999999998</v>
      </c>
      <c r="AD152" s="79">
        <f>+AC152</f>
        <v>16513.631999999998</v>
      </c>
      <c r="AE152" s="80">
        <f>+AD152</f>
        <v>16513.631999999998</v>
      </c>
      <c r="AF152" s="479"/>
      <c r="AG152" s="349">
        <f t="shared" si="70"/>
        <v>1584</v>
      </c>
      <c r="AH152" s="89">
        <f t="shared" si="71"/>
        <v>144682.65674169819</v>
      </c>
      <c r="AI152" s="89">
        <f t="shared" si="72"/>
        <v>156124.76988696336</v>
      </c>
      <c r="AJ152" s="89">
        <f t="shared" si="73"/>
        <v>164689.73496448388</v>
      </c>
      <c r="AK152" s="89">
        <f t="shared" si="74"/>
        <v>172069.81879253304</v>
      </c>
      <c r="AL152" s="389"/>
      <c r="AM152" s="336">
        <f>IF('TABELLA FB2'!B152&lt;5000,'TABELLA FB4'!$AO$4,IF('TABELLA FB2'!B152&lt;50000,'TABELLA FB4'!$AO$6,IF('TABELLA FB2'!B152&lt;100000,'TABELLA FB4'!$AO$8)))</f>
        <v>1.5</v>
      </c>
      <c r="AN152" s="401">
        <f t="shared" si="75"/>
        <v>0</v>
      </c>
      <c r="AO152" s="391">
        <f>IF('TABELLA FB2'!C152&lt;5000,'TABELLA FB4'!$AO$4,IF('TABELLA FB2'!C152&lt;50000,'TABELLA FB4'!$AO$6,IF('TABELLA FB2'!C152&lt;100000,'TABELLA FB4'!$AO$7,$AO$8)))</f>
        <v>1.5</v>
      </c>
      <c r="AP152" s="337">
        <f t="shared" si="76"/>
        <v>6.8064429576530721</v>
      </c>
      <c r="AQ152" s="391">
        <f>IF('TABELLA FB2'!D152&lt;5000,'TABELLA FB4'!$AO$4,IF('TABELLA FB2'!D152&lt;50000,'TABELLA FB4'!$AO$6,IF('TABELLA FB2'!D152&lt;100000,'TABELLA FB4'!$AO$7,$AO$8)))</f>
        <v>1.5</v>
      </c>
      <c r="AR152" s="337">
        <f t="shared" si="77"/>
        <v>7.3506834991896568</v>
      </c>
      <c r="AS152" s="391">
        <f>IF('TABELLA FB2'!E152&lt;5000,'TABELLA FB4'!$AO$4,IF('TABELLA FB2'!E152&lt;50000,'TABELLA FB4'!$AO$6,IF('TABELLA FB2'!E152&lt;100000,'TABELLA FB4'!$AO$7,$AO$8)))</f>
        <v>1.5</v>
      </c>
      <c r="AT152" s="337">
        <f t="shared" si="78"/>
        <v>7.758073390624233</v>
      </c>
      <c r="AU152" s="391">
        <f>IF('TABELLA FB2'!F152&lt;5000,'TABELLA FB4'!$AO$4,IF('TABELLA FB2'!F152&lt;50000,'TABELLA FB4'!$AO$6,IF('TABELLA FB2'!F152&lt;100000,'TABELLA FB4'!$AO$7,$AO$8)))</f>
        <v>1.5</v>
      </c>
      <c r="AV152" s="337">
        <f t="shared" si="79"/>
        <v>8.1091047751395084</v>
      </c>
      <c r="AW152" s="129"/>
      <c r="AX152" s="402">
        <f t="shared" si="80"/>
        <v>66830.399999999994</v>
      </c>
      <c r="AY152" s="89">
        <f t="shared" si="81"/>
        <v>66830.399999999994</v>
      </c>
      <c r="AZ152" s="89">
        <f t="shared" si="82"/>
        <v>66830.399999999994</v>
      </c>
      <c r="BA152" s="89">
        <f t="shared" si="83"/>
        <v>66830.399999999994</v>
      </c>
      <c r="BB152" s="89">
        <f t="shared" si="84"/>
        <v>66830.399999999994</v>
      </c>
      <c r="BC152" s="450"/>
      <c r="BD152" s="401">
        <f t="shared" si="85"/>
        <v>5.0228310502283102E-2</v>
      </c>
      <c r="BE152" s="392">
        <f t="shared" si="86"/>
        <v>6.8566712681553552</v>
      </c>
      <c r="BF152" s="392">
        <f t="shared" si="87"/>
        <v>7.40091180969194</v>
      </c>
      <c r="BG152" s="392">
        <f t="shared" si="88"/>
        <v>7.8083017011265161</v>
      </c>
      <c r="BH152" s="392">
        <f t="shared" si="89"/>
        <v>8.1593330856417907</v>
      </c>
      <c r="BI152" s="55"/>
      <c r="BJ152" s="338">
        <f t="shared" si="90"/>
        <v>2.1191780821917807</v>
      </c>
      <c r="BK152" s="338">
        <f t="shared" si="91"/>
        <v>0.91757138978753294</v>
      </c>
      <c r="BL152" s="338" t="str">
        <f t="shared" si="92"/>
        <v>20% Fab civile</v>
      </c>
      <c r="BM152" s="388"/>
      <c r="BN152" s="401">
        <f t="shared" si="93"/>
        <v>1.0045662100456621E-2</v>
      </c>
      <c r="BO152" s="392">
        <f t="shared" si="94"/>
        <v>0.91757138978753283</v>
      </c>
      <c r="BP152" s="392">
        <f t="shared" si="95"/>
        <v>0.99013679532574428</v>
      </c>
      <c r="BQ152" s="392">
        <f t="shared" si="96"/>
        <v>1.0444554475170211</v>
      </c>
      <c r="BR152" s="392">
        <f t="shared" si="97"/>
        <v>1.0912596321190577</v>
      </c>
      <c r="BS152" s="129"/>
      <c r="BT152" s="129"/>
      <c r="BU152" s="340"/>
      <c r="BV152" s="335"/>
    </row>
    <row r="153" spans="1:74" s="8" customFormat="1" hidden="1" outlineLevel="1">
      <c r="A153" s="78"/>
      <c r="B153" s="81"/>
      <c r="C153" s="79"/>
      <c r="D153" s="79"/>
      <c r="E153" s="79"/>
      <c r="F153" s="80"/>
      <c r="G153" s="74"/>
      <c r="H153" s="79"/>
      <c r="I153" s="79"/>
      <c r="J153" s="79"/>
      <c r="K153" s="80"/>
      <c r="L153" s="74"/>
      <c r="M153" s="79"/>
      <c r="N153" s="79"/>
      <c r="O153" s="79"/>
      <c r="P153" s="80"/>
      <c r="Q153" s="74"/>
      <c r="R153" s="79"/>
      <c r="S153" s="79"/>
      <c r="T153" s="79"/>
      <c r="U153" s="80"/>
      <c r="V153" s="74"/>
      <c r="W153" s="79"/>
      <c r="X153" s="82"/>
      <c r="Y153" s="79"/>
      <c r="Z153" s="80"/>
      <c r="AA153" s="480"/>
      <c r="AB153" s="79"/>
      <c r="AC153" s="79"/>
      <c r="AD153" s="79"/>
      <c r="AE153" s="80"/>
      <c r="AF153" s="129"/>
      <c r="AG153" s="89"/>
      <c r="AH153" s="89"/>
      <c r="AI153" s="89"/>
      <c r="AJ153" s="89"/>
      <c r="AK153" s="89"/>
      <c r="AL153" s="129"/>
      <c r="AM153" s="336"/>
      <c r="AN153" s="337"/>
      <c r="AO153" s="391"/>
      <c r="AP153" s="337"/>
      <c r="AQ153" s="391"/>
      <c r="AR153" s="337"/>
      <c r="AS153" s="391"/>
      <c r="AT153" s="337"/>
      <c r="AU153" s="391"/>
      <c r="AV153" s="337"/>
      <c r="AW153" s="129"/>
      <c r="AX153" s="89"/>
      <c r="AY153" s="89"/>
      <c r="AZ153" s="89"/>
      <c r="BA153" s="89"/>
      <c r="BB153" s="89"/>
      <c r="BC153" s="129"/>
      <c r="BD153" s="393"/>
      <c r="BE153" s="393"/>
      <c r="BF153" s="393"/>
      <c r="BG153" s="393"/>
      <c r="BH153" s="393"/>
      <c r="BI153" s="55"/>
      <c r="BJ153" s="338"/>
      <c r="BK153" s="338"/>
      <c r="BL153" s="338"/>
      <c r="BM153" s="339"/>
      <c r="BN153" s="396"/>
      <c r="BO153" s="396"/>
      <c r="BP153" s="396"/>
      <c r="BQ153" s="396"/>
      <c r="BR153" s="396"/>
      <c r="BS153" s="129"/>
      <c r="BT153" s="129"/>
      <c r="BU153" s="340"/>
      <c r="BV153" s="335"/>
    </row>
    <row r="154" spans="1:74" s="8" customFormat="1" hidden="1" outlineLevel="1">
      <c r="A154" s="78"/>
      <c r="B154" s="81"/>
      <c r="C154" s="79"/>
      <c r="D154" s="79"/>
      <c r="E154" s="79"/>
      <c r="F154" s="80"/>
      <c r="G154" s="74"/>
      <c r="H154" s="79"/>
      <c r="I154" s="79"/>
      <c r="J154" s="79"/>
      <c r="K154" s="80"/>
      <c r="L154" s="74"/>
      <c r="M154" s="79"/>
      <c r="N154" s="79"/>
      <c r="O154" s="79"/>
      <c r="P154" s="80"/>
      <c r="Q154" s="74"/>
      <c r="R154" s="79"/>
      <c r="S154" s="79"/>
      <c r="T154" s="79"/>
      <c r="U154" s="80"/>
      <c r="V154" s="74"/>
      <c r="W154" s="79"/>
      <c r="X154" s="82"/>
      <c r="Y154" s="79"/>
      <c r="Z154" s="80"/>
      <c r="AA154" s="74"/>
      <c r="AB154" s="79"/>
      <c r="AC154" s="79"/>
      <c r="AD154" s="79"/>
      <c r="AE154" s="80"/>
      <c r="AF154" s="129"/>
      <c r="AG154" s="89"/>
      <c r="AH154" s="89"/>
      <c r="AI154" s="89"/>
      <c r="AJ154" s="89"/>
      <c r="AK154" s="89"/>
      <c r="AL154" s="129"/>
      <c r="AM154" s="336"/>
      <c r="AN154" s="337"/>
      <c r="AO154" s="391"/>
      <c r="AP154" s="337"/>
      <c r="AQ154" s="391"/>
      <c r="AR154" s="337"/>
      <c r="AS154" s="391"/>
      <c r="AT154" s="337"/>
      <c r="AU154" s="391"/>
      <c r="AV154" s="337"/>
      <c r="AW154" s="129"/>
      <c r="AX154" s="89"/>
      <c r="AY154" s="89"/>
      <c r="AZ154" s="89"/>
      <c r="BA154" s="89"/>
      <c r="BB154" s="89"/>
      <c r="BC154" s="129"/>
      <c r="BD154" s="393"/>
      <c r="BE154" s="393"/>
      <c r="BF154" s="393"/>
      <c r="BG154" s="393"/>
      <c r="BH154" s="393"/>
      <c r="BI154" s="55"/>
      <c r="BJ154" s="338"/>
      <c r="BK154" s="338"/>
      <c r="BL154" s="338"/>
      <c r="BM154" s="339"/>
      <c r="BN154" s="396"/>
      <c r="BO154" s="396"/>
      <c r="BP154" s="396"/>
      <c r="BQ154" s="396"/>
      <c r="BR154" s="396"/>
      <c r="BS154" s="129"/>
      <c r="BT154" s="129"/>
      <c r="BU154" s="340"/>
      <c r="BV154" s="335"/>
    </row>
    <row r="155" spans="1:74" s="8" customFormat="1" hidden="1" outlineLevel="1">
      <c r="A155" s="78"/>
      <c r="B155" s="81"/>
      <c r="C155" s="79"/>
      <c r="D155" s="79"/>
      <c r="E155" s="79"/>
      <c r="F155" s="80"/>
      <c r="G155" s="74"/>
      <c r="H155" s="79"/>
      <c r="I155" s="79"/>
      <c r="J155" s="79"/>
      <c r="K155" s="80"/>
      <c r="L155" s="74"/>
      <c r="M155" s="79"/>
      <c r="N155" s="79"/>
      <c r="O155" s="79"/>
      <c r="P155" s="80"/>
      <c r="Q155" s="74"/>
      <c r="R155" s="79"/>
      <c r="S155" s="79"/>
      <c r="T155" s="79"/>
      <c r="U155" s="80"/>
      <c r="V155" s="74"/>
      <c r="W155" s="79"/>
      <c r="X155" s="82"/>
      <c r="Y155" s="79"/>
      <c r="Z155" s="80"/>
      <c r="AA155" s="74"/>
      <c r="AB155" s="79"/>
      <c r="AC155" s="79"/>
      <c r="AD155" s="79"/>
      <c r="AE155" s="80"/>
      <c r="AF155" s="129"/>
      <c r="AG155" s="89"/>
      <c r="AH155" s="89"/>
      <c r="AI155" s="89"/>
      <c r="AJ155" s="89"/>
      <c r="AK155" s="89"/>
      <c r="AL155" s="129"/>
      <c r="AM155" s="336"/>
      <c r="AN155" s="337"/>
      <c r="AO155" s="391"/>
      <c r="AP155" s="337"/>
      <c r="AQ155" s="391"/>
      <c r="AR155" s="337"/>
      <c r="AS155" s="391"/>
      <c r="AT155" s="337"/>
      <c r="AU155" s="391"/>
      <c r="AV155" s="337"/>
      <c r="AW155" s="129"/>
      <c r="AX155" s="89"/>
      <c r="AY155" s="89"/>
      <c r="AZ155" s="89"/>
      <c r="BA155" s="89"/>
      <c r="BB155" s="89"/>
      <c r="BC155" s="129"/>
      <c r="BD155" s="393"/>
      <c r="BE155" s="393"/>
      <c r="BF155" s="393"/>
      <c r="BG155" s="393"/>
      <c r="BH155" s="393"/>
      <c r="BI155" s="55"/>
      <c r="BJ155" s="338"/>
      <c r="BK155" s="338"/>
      <c r="BL155" s="338"/>
      <c r="BM155" s="339"/>
      <c r="BN155" s="396"/>
      <c r="BO155" s="396"/>
      <c r="BP155" s="396"/>
      <c r="BQ155" s="396"/>
      <c r="BR155" s="396"/>
      <c r="BS155" s="129"/>
      <c r="BT155" s="129"/>
      <c r="BU155" s="340"/>
      <c r="BV155" s="335"/>
    </row>
    <row r="156" spans="1:74" s="8" customFormat="1" hidden="1" outlineLevel="1">
      <c r="A156" s="78"/>
      <c r="B156" s="81"/>
      <c r="C156" s="79"/>
      <c r="D156" s="79"/>
      <c r="E156" s="79"/>
      <c r="F156" s="80"/>
      <c r="G156" s="74"/>
      <c r="H156" s="79"/>
      <c r="I156" s="79"/>
      <c r="J156" s="79"/>
      <c r="K156" s="80"/>
      <c r="L156" s="74"/>
      <c r="M156" s="79"/>
      <c r="N156" s="79"/>
      <c r="O156" s="79"/>
      <c r="P156" s="80"/>
      <c r="Q156" s="74"/>
      <c r="R156" s="79"/>
      <c r="S156" s="79"/>
      <c r="T156" s="79"/>
      <c r="U156" s="80"/>
      <c r="V156" s="74"/>
      <c r="W156" s="79"/>
      <c r="X156" s="82"/>
      <c r="Y156" s="79"/>
      <c r="Z156" s="80"/>
      <c r="AA156" s="74"/>
      <c r="AB156" s="79"/>
      <c r="AC156" s="79"/>
      <c r="AD156" s="79"/>
      <c r="AE156" s="80"/>
      <c r="AF156" s="129"/>
      <c r="AG156" s="89"/>
      <c r="AH156" s="89"/>
      <c r="AI156" s="89"/>
      <c r="AJ156" s="89"/>
      <c r="AK156" s="89"/>
      <c r="AL156" s="129"/>
      <c r="AM156" s="336"/>
      <c r="AN156" s="337"/>
      <c r="AO156" s="391"/>
      <c r="AP156" s="337"/>
      <c r="AQ156" s="391"/>
      <c r="AR156" s="337"/>
      <c r="AS156" s="391"/>
      <c r="AT156" s="337"/>
      <c r="AU156" s="391"/>
      <c r="AV156" s="337"/>
      <c r="AW156" s="129"/>
      <c r="AX156" s="89"/>
      <c r="AY156" s="89"/>
      <c r="AZ156" s="89"/>
      <c r="BA156" s="89"/>
      <c r="BB156" s="89"/>
      <c r="BC156" s="129"/>
      <c r="BD156" s="393"/>
      <c r="BE156" s="393"/>
      <c r="BF156" s="393"/>
      <c r="BG156" s="393"/>
      <c r="BH156" s="393"/>
      <c r="BI156" s="55"/>
      <c r="BJ156" s="338"/>
      <c r="BK156" s="338"/>
      <c r="BL156" s="338"/>
      <c r="BM156" s="339"/>
      <c r="BN156" s="396"/>
      <c r="BO156" s="396"/>
      <c r="BP156" s="396"/>
      <c r="BQ156" s="396"/>
      <c r="BR156" s="396"/>
      <c r="BS156" s="129"/>
      <c r="BT156" s="129"/>
      <c r="BU156" s="340"/>
      <c r="BV156" s="335"/>
    </row>
    <row r="157" spans="1:74" s="8" customFormat="1" hidden="1" outlineLevel="1">
      <c r="A157" s="78"/>
      <c r="B157" s="81"/>
      <c r="C157" s="79"/>
      <c r="D157" s="79"/>
      <c r="E157" s="79"/>
      <c r="F157" s="80"/>
      <c r="G157" s="74"/>
      <c r="H157" s="79"/>
      <c r="I157" s="79"/>
      <c r="J157" s="79"/>
      <c r="K157" s="80"/>
      <c r="L157" s="74"/>
      <c r="M157" s="79"/>
      <c r="N157" s="79"/>
      <c r="O157" s="79"/>
      <c r="P157" s="80"/>
      <c r="Q157" s="74"/>
      <c r="R157" s="79"/>
      <c r="S157" s="79"/>
      <c r="T157" s="79"/>
      <c r="U157" s="80"/>
      <c r="V157" s="74"/>
      <c r="W157" s="79"/>
      <c r="X157" s="82"/>
      <c r="Y157" s="79"/>
      <c r="Z157" s="80"/>
      <c r="AA157" s="74"/>
      <c r="AB157" s="79"/>
      <c r="AC157" s="79"/>
      <c r="AD157" s="79"/>
      <c r="AE157" s="80"/>
      <c r="AF157" s="129"/>
      <c r="AG157" s="89"/>
      <c r="AH157" s="89"/>
      <c r="AI157" s="89"/>
      <c r="AJ157" s="89"/>
      <c r="AK157" s="89"/>
      <c r="AL157" s="129"/>
      <c r="AM157" s="336"/>
      <c r="AN157" s="337"/>
      <c r="AO157" s="391"/>
      <c r="AP157" s="337"/>
      <c r="AQ157" s="391"/>
      <c r="AR157" s="337"/>
      <c r="AS157" s="391"/>
      <c r="AT157" s="337"/>
      <c r="AU157" s="391"/>
      <c r="AV157" s="337"/>
      <c r="AW157" s="129"/>
      <c r="AX157" s="89"/>
      <c r="AY157" s="89"/>
      <c r="AZ157" s="89"/>
      <c r="BA157" s="89"/>
      <c r="BB157" s="89"/>
      <c r="BC157" s="129"/>
      <c r="BD157" s="393"/>
      <c r="BE157" s="393"/>
      <c r="BF157" s="393"/>
      <c r="BG157" s="393"/>
      <c r="BH157" s="393"/>
      <c r="BI157" s="55"/>
      <c r="BJ157" s="338"/>
      <c r="BK157" s="338"/>
      <c r="BL157" s="338"/>
      <c r="BM157" s="339"/>
      <c r="BN157" s="396"/>
      <c r="BO157" s="396"/>
      <c r="BP157" s="396"/>
      <c r="BQ157" s="396"/>
      <c r="BR157" s="396"/>
      <c r="BS157" s="129"/>
      <c r="BT157" s="129"/>
      <c r="BU157" s="340"/>
      <c r="BV157" s="335"/>
    </row>
    <row r="158" spans="1:74" s="8" customFormat="1" hidden="1" outlineLevel="1">
      <c r="A158" s="78"/>
      <c r="B158" s="81"/>
      <c r="C158" s="79"/>
      <c r="D158" s="79"/>
      <c r="E158" s="79"/>
      <c r="F158" s="80"/>
      <c r="G158" s="74"/>
      <c r="H158" s="79"/>
      <c r="I158" s="79"/>
      <c r="J158" s="79"/>
      <c r="K158" s="80"/>
      <c r="L158" s="74"/>
      <c r="M158" s="79"/>
      <c r="N158" s="79"/>
      <c r="O158" s="79"/>
      <c r="P158" s="80"/>
      <c r="Q158" s="74"/>
      <c r="R158" s="79"/>
      <c r="S158" s="79"/>
      <c r="T158" s="79"/>
      <c r="U158" s="80"/>
      <c r="V158" s="74"/>
      <c r="W158" s="79"/>
      <c r="X158" s="82"/>
      <c r="Y158" s="79"/>
      <c r="Z158" s="80"/>
      <c r="AA158" s="74"/>
      <c r="AB158" s="79"/>
      <c r="AC158" s="79"/>
      <c r="AD158" s="79"/>
      <c r="AE158" s="80"/>
      <c r="AF158" s="129"/>
      <c r="AG158" s="89"/>
      <c r="AH158" s="89"/>
      <c r="AI158" s="89"/>
      <c r="AJ158" s="89"/>
      <c r="AK158" s="89"/>
      <c r="AL158" s="129"/>
      <c r="AM158" s="336"/>
      <c r="AN158" s="337"/>
      <c r="AO158" s="391"/>
      <c r="AP158" s="337"/>
      <c r="AQ158" s="391"/>
      <c r="AR158" s="337"/>
      <c r="AS158" s="391"/>
      <c r="AT158" s="337"/>
      <c r="AU158" s="391"/>
      <c r="AV158" s="337"/>
      <c r="AW158" s="129"/>
      <c r="AX158" s="89"/>
      <c r="AY158" s="89"/>
      <c r="AZ158" s="89"/>
      <c r="BA158" s="89"/>
      <c r="BB158" s="89"/>
      <c r="BC158" s="129"/>
      <c r="BD158" s="393"/>
      <c r="BE158" s="393"/>
      <c r="BF158" s="393"/>
      <c r="BG158" s="393"/>
      <c r="BH158" s="393"/>
      <c r="BI158" s="55"/>
      <c r="BJ158" s="338"/>
      <c r="BK158" s="338"/>
      <c r="BL158" s="338"/>
      <c r="BM158" s="339"/>
      <c r="BN158" s="396"/>
      <c r="BO158" s="396"/>
      <c r="BP158" s="396"/>
      <c r="BQ158" s="396"/>
      <c r="BR158" s="396"/>
      <c r="BS158" s="129"/>
      <c r="BT158" s="129"/>
      <c r="BU158" s="340"/>
      <c r="BV158" s="335"/>
    </row>
    <row r="159" spans="1:74" s="8" customFormat="1" hidden="1" outlineLevel="1">
      <c r="A159" s="78"/>
      <c r="B159" s="81"/>
      <c r="C159" s="79"/>
      <c r="D159" s="79"/>
      <c r="E159" s="79"/>
      <c r="F159" s="80"/>
      <c r="G159" s="74"/>
      <c r="H159" s="79"/>
      <c r="I159" s="79"/>
      <c r="J159" s="79"/>
      <c r="K159" s="80"/>
      <c r="L159" s="74"/>
      <c r="M159" s="79"/>
      <c r="N159" s="79"/>
      <c r="O159" s="79"/>
      <c r="P159" s="80"/>
      <c r="Q159" s="74"/>
      <c r="R159" s="79"/>
      <c r="S159" s="79"/>
      <c r="T159" s="79"/>
      <c r="U159" s="80"/>
      <c r="V159" s="74"/>
      <c r="W159" s="79"/>
      <c r="X159" s="82"/>
      <c r="Y159" s="79"/>
      <c r="Z159" s="80"/>
      <c r="AA159" s="74"/>
      <c r="AB159" s="79"/>
      <c r="AC159" s="79"/>
      <c r="AD159" s="79"/>
      <c r="AE159" s="80"/>
      <c r="AF159" s="129"/>
      <c r="AG159" s="89"/>
      <c r="AH159" s="89"/>
      <c r="AI159" s="89"/>
      <c r="AJ159" s="89"/>
      <c r="AK159" s="89"/>
      <c r="AL159" s="129"/>
      <c r="AM159" s="336"/>
      <c r="AN159" s="337"/>
      <c r="AO159" s="391"/>
      <c r="AP159" s="337"/>
      <c r="AQ159" s="391"/>
      <c r="AR159" s="337"/>
      <c r="AS159" s="391"/>
      <c r="AT159" s="337"/>
      <c r="AU159" s="391"/>
      <c r="AV159" s="337"/>
      <c r="AW159" s="129"/>
      <c r="AX159" s="89"/>
      <c r="AY159" s="89"/>
      <c r="AZ159" s="89"/>
      <c r="BA159" s="89"/>
      <c r="BB159" s="89"/>
      <c r="BC159" s="129"/>
      <c r="BD159" s="393"/>
      <c r="BE159" s="393"/>
      <c r="BF159" s="393"/>
      <c r="BG159" s="393"/>
      <c r="BH159" s="393"/>
      <c r="BI159" s="55"/>
      <c r="BJ159" s="338"/>
      <c r="BK159" s="338"/>
      <c r="BL159" s="338"/>
      <c r="BM159" s="339"/>
      <c r="BN159" s="396"/>
      <c r="BO159" s="396"/>
      <c r="BP159" s="396"/>
      <c r="BQ159" s="396"/>
      <c r="BR159" s="396"/>
      <c r="BS159" s="129"/>
      <c r="BT159" s="129"/>
      <c r="BU159" s="340"/>
      <c r="BV159" s="335"/>
    </row>
    <row r="160" spans="1:74" s="8" customFormat="1" hidden="1" outlineLevel="1">
      <c r="A160" s="78"/>
      <c r="B160" s="81"/>
      <c r="C160" s="79"/>
      <c r="D160" s="79"/>
      <c r="E160" s="79"/>
      <c r="F160" s="80"/>
      <c r="G160" s="74"/>
      <c r="H160" s="79"/>
      <c r="I160" s="79"/>
      <c r="J160" s="79"/>
      <c r="K160" s="80"/>
      <c r="L160" s="74"/>
      <c r="M160" s="79"/>
      <c r="N160" s="79"/>
      <c r="O160" s="79"/>
      <c r="P160" s="80"/>
      <c r="Q160" s="74"/>
      <c r="R160" s="79"/>
      <c r="S160" s="79"/>
      <c r="T160" s="79"/>
      <c r="U160" s="80"/>
      <c r="V160" s="74"/>
      <c r="W160" s="79"/>
      <c r="X160" s="82"/>
      <c r="Y160" s="79"/>
      <c r="Z160" s="80"/>
      <c r="AA160" s="74"/>
      <c r="AB160" s="79"/>
      <c r="AC160" s="79"/>
      <c r="AD160" s="79"/>
      <c r="AE160" s="80"/>
      <c r="AF160" s="129"/>
      <c r="AG160" s="89"/>
      <c r="AH160" s="89"/>
      <c r="AI160" s="89"/>
      <c r="AJ160" s="89"/>
      <c r="AK160" s="89"/>
      <c r="AL160" s="129"/>
      <c r="AM160" s="336"/>
      <c r="AN160" s="337"/>
      <c r="AO160" s="391"/>
      <c r="AP160" s="337"/>
      <c r="AQ160" s="391"/>
      <c r="AR160" s="337"/>
      <c r="AS160" s="391"/>
      <c r="AT160" s="337"/>
      <c r="AU160" s="391"/>
      <c r="AV160" s="337"/>
      <c r="AW160" s="129"/>
      <c r="AX160" s="89"/>
      <c r="AY160" s="89"/>
      <c r="AZ160" s="89"/>
      <c r="BA160" s="89"/>
      <c r="BB160" s="89"/>
      <c r="BC160" s="129"/>
      <c r="BD160" s="393"/>
      <c r="BE160" s="393"/>
      <c r="BF160" s="393"/>
      <c r="BG160" s="393"/>
      <c r="BH160" s="393"/>
      <c r="BI160" s="55"/>
      <c r="BJ160" s="338"/>
      <c r="BK160" s="338"/>
      <c r="BL160" s="338"/>
      <c r="BM160" s="339"/>
      <c r="BN160" s="396"/>
      <c r="BO160" s="396"/>
      <c r="BP160" s="396"/>
      <c r="BQ160" s="396"/>
      <c r="BR160" s="396"/>
      <c r="BS160" s="129"/>
      <c r="BT160" s="129"/>
      <c r="BU160" s="340"/>
      <c r="BV160" s="335"/>
    </row>
    <row r="161" spans="1:74" s="8" customFormat="1" hidden="1" outlineLevel="1">
      <c r="A161" s="78"/>
      <c r="B161" s="81"/>
      <c r="C161" s="79"/>
      <c r="D161" s="79"/>
      <c r="E161" s="79"/>
      <c r="F161" s="80"/>
      <c r="G161" s="74"/>
      <c r="H161" s="79"/>
      <c r="I161" s="79"/>
      <c r="J161" s="79"/>
      <c r="K161" s="80"/>
      <c r="L161" s="74"/>
      <c r="M161" s="79"/>
      <c r="N161" s="79"/>
      <c r="O161" s="79"/>
      <c r="P161" s="80"/>
      <c r="Q161" s="74"/>
      <c r="R161" s="79"/>
      <c r="S161" s="79"/>
      <c r="T161" s="79"/>
      <c r="U161" s="80"/>
      <c r="V161" s="74"/>
      <c r="W161" s="79"/>
      <c r="X161" s="82"/>
      <c r="Y161" s="79"/>
      <c r="Z161" s="80"/>
      <c r="AA161" s="74"/>
      <c r="AB161" s="79"/>
      <c r="AC161" s="79"/>
      <c r="AD161" s="79"/>
      <c r="AE161" s="80"/>
      <c r="AF161" s="129"/>
      <c r="AG161" s="89"/>
      <c r="AH161" s="89"/>
      <c r="AI161" s="89"/>
      <c r="AJ161" s="89"/>
      <c r="AK161" s="89"/>
      <c r="AL161" s="129"/>
      <c r="AM161" s="336"/>
      <c r="AN161" s="337"/>
      <c r="AO161" s="391"/>
      <c r="AP161" s="337"/>
      <c r="AQ161" s="391"/>
      <c r="AR161" s="337"/>
      <c r="AS161" s="391"/>
      <c r="AT161" s="337"/>
      <c r="AU161" s="391"/>
      <c r="AV161" s="337"/>
      <c r="AW161" s="129"/>
      <c r="AX161" s="89"/>
      <c r="AY161" s="89"/>
      <c r="AZ161" s="89"/>
      <c r="BA161" s="89"/>
      <c r="BB161" s="89"/>
      <c r="BC161" s="129"/>
      <c r="BD161" s="393"/>
      <c r="BE161" s="393"/>
      <c r="BF161" s="393"/>
      <c r="BG161" s="393"/>
      <c r="BH161" s="393"/>
      <c r="BI161" s="55"/>
      <c r="BJ161" s="338"/>
      <c r="BK161" s="338"/>
      <c r="BL161" s="338"/>
      <c r="BM161" s="339"/>
      <c r="BN161" s="396"/>
      <c r="BO161" s="396"/>
      <c r="BP161" s="396"/>
      <c r="BQ161" s="396"/>
      <c r="BR161" s="396"/>
      <c r="BS161" s="129"/>
      <c r="BT161" s="129"/>
      <c r="BU161" s="340"/>
      <c r="BV161" s="335"/>
    </row>
    <row r="162" spans="1:74" s="8" customFormat="1" hidden="1" outlineLevel="1">
      <c r="A162" s="78"/>
      <c r="B162" s="81"/>
      <c r="C162" s="79"/>
      <c r="D162" s="79"/>
      <c r="E162" s="79"/>
      <c r="F162" s="80"/>
      <c r="G162" s="74"/>
      <c r="H162" s="79"/>
      <c r="I162" s="79"/>
      <c r="J162" s="79"/>
      <c r="K162" s="80"/>
      <c r="L162" s="74"/>
      <c r="M162" s="79"/>
      <c r="N162" s="79"/>
      <c r="O162" s="79"/>
      <c r="P162" s="80"/>
      <c r="Q162" s="74"/>
      <c r="R162" s="79"/>
      <c r="S162" s="79"/>
      <c r="T162" s="79"/>
      <c r="U162" s="80"/>
      <c r="V162" s="74"/>
      <c r="W162" s="79"/>
      <c r="X162" s="82"/>
      <c r="Y162" s="79"/>
      <c r="Z162" s="80"/>
      <c r="AA162" s="74"/>
      <c r="AB162" s="79"/>
      <c r="AC162" s="79"/>
      <c r="AD162" s="79"/>
      <c r="AE162" s="80"/>
      <c r="AF162" s="129"/>
      <c r="AG162" s="89"/>
      <c r="AH162" s="89"/>
      <c r="AI162" s="89"/>
      <c r="AJ162" s="89"/>
      <c r="AK162" s="89"/>
      <c r="AL162" s="129"/>
      <c r="AM162" s="336"/>
      <c r="AN162" s="337"/>
      <c r="AO162" s="391"/>
      <c r="AP162" s="337"/>
      <c r="AQ162" s="391"/>
      <c r="AR162" s="337"/>
      <c r="AS162" s="391"/>
      <c r="AT162" s="337"/>
      <c r="AU162" s="391"/>
      <c r="AV162" s="337"/>
      <c r="AW162" s="129"/>
      <c r="AX162" s="89"/>
      <c r="AY162" s="89"/>
      <c r="AZ162" s="89"/>
      <c r="BA162" s="89"/>
      <c r="BB162" s="89"/>
      <c r="BC162" s="129"/>
      <c r="BD162" s="393"/>
      <c r="BE162" s="393"/>
      <c r="BF162" s="393"/>
      <c r="BG162" s="393"/>
      <c r="BH162" s="393"/>
      <c r="BI162" s="55"/>
      <c r="BJ162" s="338"/>
      <c r="BK162" s="338"/>
      <c r="BL162" s="338"/>
      <c r="BM162" s="339"/>
      <c r="BN162" s="396"/>
      <c r="BO162" s="396"/>
      <c r="BP162" s="396"/>
      <c r="BQ162" s="396"/>
      <c r="BR162" s="396"/>
      <c r="BS162" s="129"/>
      <c r="BT162" s="129"/>
      <c r="BU162" s="340"/>
      <c r="BV162" s="335"/>
    </row>
    <row r="163" spans="1:74" s="8" customFormat="1" hidden="1" outlineLevel="1">
      <c r="A163" s="78"/>
      <c r="B163" s="81"/>
      <c r="C163" s="79"/>
      <c r="D163" s="79"/>
      <c r="E163" s="79"/>
      <c r="F163" s="80"/>
      <c r="G163" s="74"/>
      <c r="H163" s="79"/>
      <c r="I163" s="79"/>
      <c r="J163" s="79"/>
      <c r="K163" s="80"/>
      <c r="L163" s="74"/>
      <c r="M163" s="79"/>
      <c r="N163" s="79"/>
      <c r="O163" s="79"/>
      <c r="P163" s="80"/>
      <c r="Q163" s="74"/>
      <c r="R163" s="79"/>
      <c r="S163" s="79"/>
      <c r="T163" s="79"/>
      <c r="U163" s="80"/>
      <c r="V163" s="74"/>
      <c r="W163" s="79"/>
      <c r="X163" s="82"/>
      <c r="Y163" s="79"/>
      <c r="Z163" s="80"/>
      <c r="AA163" s="74"/>
      <c r="AB163" s="79"/>
      <c r="AC163" s="79"/>
      <c r="AD163" s="79"/>
      <c r="AE163" s="80"/>
      <c r="AF163" s="129"/>
      <c r="AG163" s="89"/>
      <c r="AH163" s="89"/>
      <c r="AI163" s="89"/>
      <c r="AJ163" s="89"/>
      <c r="AK163" s="89"/>
      <c r="AL163" s="129"/>
      <c r="AM163" s="336"/>
      <c r="AN163" s="337"/>
      <c r="AO163" s="391"/>
      <c r="AP163" s="337"/>
      <c r="AQ163" s="391"/>
      <c r="AR163" s="337"/>
      <c r="AS163" s="391"/>
      <c r="AT163" s="337"/>
      <c r="AU163" s="391"/>
      <c r="AV163" s="337"/>
      <c r="AW163" s="129"/>
      <c r="AX163" s="89"/>
      <c r="AY163" s="89"/>
      <c r="AZ163" s="89"/>
      <c r="BA163" s="89"/>
      <c r="BB163" s="89"/>
      <c r="BC163" s="129"/>
      <c r="BD163" s="393"/>
      <c r="BE163" s="393"/>
      <c r="BF163" s="393"/>
      <c r="BG163" s="393"/>
      <c r="BH163" s="393"/>
      <c r="BI163" s="55"/>
      <c r="BJ163" s="338"/>
      <c r="BK163" s="338"/>
      <c r="BL163" s="338"/>
      <c r="BM163" s="339"/>
      <c r="BN163" s="396"/>
      <c r="BO163" s="396"/>
      <c r="BP163" s="396"/>
      <c r="BQ163" s="396"/>
      <c r="BR163" s="396"/>
      <c r="BS163" s="129"/>
      <c r="BT163" s="129"/>
      <c r="BU163" s="340"/>
      <c r="BV163" s="335"/>
    </row>
    <row r="164" spans="1:74" s="8" customFormat="1" hidden="1" outlineLevel="1">
      <c r="A164" s="78"/>
      <c r="B164" s="81"/>
      <c r="C164" s="79"/>
      <c r="D164" s="79"/>
      <c r="E164" s="79"/>
      <c r="F164" s="80"/>
      <c r="G164" s="74"/>
      <c r="H164" s="79"/>
      <c r="I164" s="79"/>
      <c r="J164" s="79"/>
      <c r="K164" s="80"/>
      <c r="L164" s="74"/>
      <c r="M164" s="79"/>
      <c r="N164" s="79"/>
      <c r="O164" s="79"/>
      <c r="P164" s="80"/>
      <c r="Q164" s="74"/>
      <c r="R164" s="79"/>
      <c r="S164" s="79"/>
      <c r="T164" s="79"/>
      <c r="U164" s="80"/>
      <c r="V164" s="74"/>
      <c r="W164" s="79"/>
      <c r="X164" s="82"/>
      <c r="Y164" s="79"/>
      <c r="Z164" s="80"/>
      <c r="AA164" s="74"/>
      <c r="AB164" s="79"/>
      <c r="AC164" s="79"/>
      <c r="AD164" s="79"/>
      <c r="AE164" s="80"/>
      <c r="AF164" s="129"/>
      <c r="AG164" s="89"/>
      <c r="AH164" s="89"/>
      <c r="AI164" s="89"/>
      <c r="AJ164" s="89"/>
      <c r="AK164" s="89"/>
      <c r="AL164" s="129"/>
      <c r="AM164" s="336"/>
      <c r="AN164" s="337"/>
      <c r="AO164" s="391"/>
      <c r="AP164" s="337"/>
      <c r="AQ164" s="391"/>
      <c r="AR164" s="337"/>
      <c r="AS164" s="391"/>
      <c r="AT164" s="337"/>
      <c r="AU164" s="391"/>
      <c r="AV164" s="337"/>
      <c r="AW164" s="129"/>
      <c r="AX164" s="89"/>
      <c r="AY164" s="89"/>
      <c r="AZ164" s="89"/>
      <c r="BA164" s="89"/>
      <c r="BB164" s="89"/>
      <c r="BC164" s="129"/>
      <c r="BD164" s="393"/>
      <c r="BE164" s="393"/>
      <c r="BF164" s="393"/>
      <c r="BG164" s="393"/>
      <c r="BH164" s="393"/>
      <c r="BI164" s="55"/>
      <c r="BJ164" s="338"/>
      <c r="BK164" s="338"/>
      <c r="BL164" s="338"/>
      <c r="BM164" s="339"/>
      <c r="BN164" s="396"/>
      <c r="BO164" s="396"/>
      <c r="BP164" s="396"/>
      <c r="BQ164" s="396"/>
      <c r="BR164" s="396"/>
      <c r="BS164" s="129"/>
      <c r="BT164" s="129"/>
      <c r="BU164" s="340"/>
      <c r="BV164" s="335"/>
    </row>
    <row r="165" spans="1:74" s="8" customFormat="1" hidden="1" outlineLevel="1">
      <c r="A165" s="78"/>
      <c r="B165" s="81"/>
      <c r="C165" s="79"/>
      <c r="D165" s="79"/>
      <c r="E165" s="79"/>
      <c r="F165" s="80"/>
      <c r="G165" s="74"/>
      <c r="H165" s="79"/>
      <c r="I165" s="79"/>
      <c r="J165" s="79"/>
      <c r="K165" s="80"/>
      <c r="L165" s="74"/>
      <c r="M165" s="79"/>
      <c r="N165" s="79"/>
      <c r="O165" s="79"/>
      <c r="P165" s="80"/>
      <c r="Q165" s="74"/>
      <c r="R165" s="79"/>
      <c r="S165" s="79"/>
      <c r="T165" s="79"/>
      <c r="U165" s="80"/>
      <c r="V165" s="74"/>
      <c r="W165" s="79"/>
      <c r="X165" s="82"/>
      <c r="Y165" s="79"/>
      <c r="Z165" s="80"/>
      <c r="AA165" s="74"/>
      <c r="AB165" s="79"/>
      <c r="AC165" s="79"/>
      <c r="AD165" s="79"/>
      <c r="AE165" s="80"/>
      <c r="AF165" s="129"/>
      <c r="AG165" s="89"/>
      <c r="AH165" s="89"/>
      <c r="AI165" s="89"/>
      <c r="AJ165" s="89"/>
      <c r="AK165" s="89"/>
      <c r="AL165" s="129"/>
      <c r="AM165" s="336"/>
      <c r="AN165" s="337"/>
      <c r="AO165" s="391"/>
      <c r="AP165" s="337"/>
      <c r="AQ165" s="391"/>
      <c r="AR165" s="337"/>
      <c r="AS165" s="391"/>
      <c r="AT165" s="337"/>
      <c r="AU165" s="391"/>
      <c r="AV165" s="337"/>
      <c r="AW165" s="129"/>
      <c r="AX165" s="89"/>
      <c r="AY165" s="89"/>
      <c r="AZ165" s="89"/>
      <c r="BA165" s="89"/>
      <c r="BB165" s="89"/>
      <c r="BC165" s="129"/>
      <c r="BD165" s="393"/>
      <c r="BE165" s="393"/>
      <c r="BF165" s="393"/>
      <c r="BG165" s="393"/>
      <c r="BH165" s="393"/>
      <c r="BI165" s="55"/>
      <c r="BJ165" s="338"/>
      <c r="BK165" s="338"/>
      <c r="BL165" s="338"/>
      <c r="BM165" s="339"/>
      <c r="BN165" s="396"/>
      <c r="BO165" s="396"/>
      <c r="BP165" s="396"/>
      <c r="BQ165" s="396"/>
      <c r="BR165" s="396"/>
      <c r="BS165" s="129"/>
      <c r="BT165" s="129"/>
      <c r="BU165" s="340"/>
      <c r="BV165" s="335"/>
    </row>
    <row r="166" spans="1:74" s="8" customFormat="1" hidden="1" outlineLevel="1">
      <c r="A166" s="78"/>
      <c r="B166" s="81"/>
      <c r="C166" s="79"/>
      <c r="D166" s="79"/>
      <c r="E166" s="79"/>
      <c r="F166" s="80"/>
      <c r="G166" s="74"/>
      <c r="H166" s="79"/>
      <c r="I166" s="79"/>
      <c r="J166" s="79"/>
      <c r="K166" s="80"/>
      <c r="L166" s="74"/>
      <c r="M166" s="79"/>
      <c r="N166" s="79"/>
      <c r="O166" s="79"/>
      <c r="P166" s="80"/>
      <c r="Q166" s="74"/>
      <c r="R166" s="79"/>
      <c r="S166" s="79"/>
      <c r="T166" s="79"/>
      <c r="U166" s="80"/>
      <c r="V166" s="74"/>
      <c r="W166" s="79"/>
      <c r="X166" s="82"/>
      <c r="Y166" s="79"/>
      <c r="Z166" s="80"/>
      <c r="AA166" s="74"/>
      <c r="AB166" s="79"/>
      <c r="AC166" s="79"/>
      <c r="AD166" s="79"/>
      <c r="AE166" s="80"/>
      <c r="AF166" s="129"/>
      <c r="AG166" s="89"/>
      <c r="AH166" s="89"/>
      <c r="AI166" s="89"/>
      <c r="AJ166" s="89"/>
      <c r="AK166" s="89"/>
      <c r="AL166" s="129"/>
      <c r="AM166" s="336"/>
      <c r="AN166" s="337"/>
      <c r="AO166" s="391"/>
      <c r="AP166" s="337"/>
      <c r="AQ166" s="391"/>
      <c r="AR166" s="337"/>
      <c r="AS166" s="391"/>
      <c r="AT166" s="337"/>
      <c r="AU166" s="391"/>
      <c r="AV166" s="337"/>
      <c r="AW166" s="129"/>
      <c r="AX166" s="89"/>
      <c r="AY166" s="89"/>
      <c r="AZ166" s="89"/>
      <c r="BA166" s="89"/>
      <c r="BB166" s="89"/>
      <c r="BC166" s="129"/>
      <c r="BD166" s="393"/>
      <c r="BE166" s="393"/>
      <c r="BF166" s="393"/>
      <c r="BG166" s="393"/>
      <c r="BH166" s="393"/>
      <c r="BI166" s="55"/>
      <c r="BJ166" s="338"/>
      <c r="BK166" s="338"/>
      <c r="BL166" s="338"/>
      <c r="BM166" s="339"/>
      <c r="BN166" s="396"/>
      <c r="BO166" s="396"/>
      <c r="BP166" s="396"/>
      <c r="BQ166" s="396"/>
      <c r="BR166" s="396"/>
      <c r="BS166" s="129"/>
      <c r="BT166" s="129"/>
      <c r="BU166" s="340"/>
      <c r="BV166" s="335"/>
    </row>
    <row r="167" spans="1:74" s="8" customFormat="1" hidden="1" outlineLevel="1">
      <c r="A167" s="78"/>
      <c r="B167" s="81"/>
      <c r="C167" s="79"/>
      <c r="D167" s="79"/>
      <c r="E167" s="79"/>
      <c r="F167" s="80"/>
      <c r="G167" s="74"/>
      <c r="H167" s="79"/>
      <c r="I167" s="79"/>
      <c r="J167" s="79"/>
      <c r="K167" s="80"/>
      <c r="L167" s="74"/>
      <c r="M167" s="79"/>
      <c r="N167" s="79"/>
      <c r="O167" s="79"/>
      <c r="P167" s="80"/>
      <c r="Q167" s="74"/>
      <c r="R167" s="79"/>
      <c r="S167" s="79"/>
      <c r="T167" s="79"/>
      <c r="U167" s="80"/>
      <c r="V167" s="74"/>
      <c r="W167" s="79"/>
      <c r="X167" s="82"/>
      <c r="Y167" s="79"/>
      <c r="Z167" s="80"/>
      <c r="AA167" s="74"/>
      <c r="AB167" s="79"/>
      <c r="AC167" s="79"/>
      <c r="AD167" s="79"/>
      <c r="AE167" s="80"/>
      <c r="AF167" s="129"/>
      <c r="AG167" s="89"/>
      <c r="AH167" s="89"/>
      <c r="AI167" s="89"/>
      <c r="AJ167" s="89"/>
      <c r="AK167" s="89"/>
      <c r="AL167" s="129"/>
      <c r="AM167" s="336"/>
      <c r="AN167" s="337"/>
      <c r="AO167" s="391"/>
      <c r="AP167" s="337"/>
      <c r="AQ167" s="391"/>
      <c r="AR167" s="337"/>
      <c r="AS167" s="391"/>
      <c r="AT167" s="337"/>
      <c r="AU167" s="391"/>
      <c r="AV167" s="337"/>
      <c r="AW167" s="129"/>
      <c r="AX167" s="89"/>
      <c r="AY167" s="89"/>
      <c r="AZ167" s="89"/>
      <c r="BA167" s="89"/>
      <c r="BB167" s="89"/>
      <c r="BC167" s="129"/>
      <c r="BD167" s="393"/>
      <c r="BE167" s="393"/>
      <c r="BF167" s="393"/>
      <c r="BG167" s="393"/>
      <c r="BH167" s="393"/>
      <c r="BI167" s="55"/>
      <c r="BJ167" s="338"/>
      <c r="BK167" s="338"/>
      <c r="BL167" s="338"/>
      <c r="BM167" s="339"/>
      <c r="BN167" s="396"/>
      <c r="BO167" s="396"/>
      <c r="BP167" s="396"/>
      <c r="BQ167" s="396"/>
      <c r="BR167" s="396"/>
      <c r="BS167" s="129"/>
      <c r="BT167" s="129"/>
      <c r="BU167" s="340"/>
      <c r="BV167" s="335"/>
    </row>
    <row r="168" spans="1:74" s="8" customFormat="1" hidden="1" outlineLevel="1">
      <c r="A168" s="78"/>
      <c r="B168" s="81"/>
      <c r="C168" s="79"/>
      <c r="D168" s="79"/>
      <c r="E168" s="79"/>
      <c r="F168" s="80"/>
      <c r="G168" s="74"/>
      <c r="H168" s="79"/>
      <c r="I168" s="79"/>
      <c r="J168" s="79"/>
      <c r="K168" s="80"/>
      <c r="L168" s="74"/>
      <c r="M168" s="79"/>
      <c r="N168" s="79"/>
      <c r="O168" s="79"/>
      <c r="P168" s="80"/>
      <c r="Q168" s="74"/>
      <c r="R168" s="79"/>
      <c r="S168" s="79"/>
      <c r="T168" s="79"/>
      <c r="U168" s="80"/>
      <c r="V168" s="74"/>
      <c r="W168" s="79"/>
      <c r="X168" s="82"/>
      <c r="Y168" s="79"/>
      <c r="Z168" s="80"/>
      <c r="AA168" s="74"/>
      <c r="AB168" s="79"/>
      <c r="AC168" s="79"/>
      <c r="AD168" s="79"/>
      <c r="AE168" s="80"/>
      <c r="AF168" s="129"/>
      <c r="AG168" s="89"/>
      <c r="AH168" s="89"/>
      <c r="AI168" s="89"/>
      <c r="AJ168" s="89"/>
      <c r="AK168" s="89"/>
      <c r="AL168" s="129"/>
      <c r="AM168" s="336"/>
      <c r="AN168" s="337"/>
      <c r="AO168" s="391"/>
      <c r="AP168" s="337"/>
      <c r="AQ168" s="391"/>
      <c r="AR168" s="337"/>
      <c r="AS168" s="391"/>
      <c r="AT168" s="337"/>
      <c r="AU168" s="391"/>
      <c r="AV168" s="337"/>
      <c r="AW168" s="129"/>
      <c r="AX168" s="89"/>
      <c r="AY168" s="89"/>
      <c r="AZ168" s="89"/>
      <c r="BA168" s="89"/>
      <c r="BB168" s="89"/>
      <c r="BC168" s="129"/>
      <c r="BD168" s="393"/>
      <c r="BE168" s="393"/>
      <c r="BF168" s="393"/>
      <c r="BG168" s="393"/>
      <c r="BH168" s="393"/>
      <c r="BI168" s="55"/>
      <c r="BJ168" s="338"/>
      <c r="BK168" s="338"/>
      <c r="BL168" s="338"/>
      <c r="BM168" s="339"/>
      <c r="BN168" s="396"/>
      <c r="BO168" s="396"/>
      <c r="BP168" s="396"/>
      <c r="BQ168" s="396"/>
      <c r="BR168" s="396"/>
      <c r="BS168" s="129"/>
      <c r="BT168" s="129"/>
      <c r="BU168" s="340"/>
      <c r="BV168" s="335"/>
    </row>
    <row r="169" spans="1:74" s="8" customFormat="1" hidden="1" outlineLevel="1">
      <c r="A169" s="78"/>
      <c r="B169" s="81"/>
      <c r="C169" s="79"/>
      <c r="D169" s="79"/>
      <c r="E169" s="79"/>
      <c r="F169" s="80"/>
      <c r="G169" s="74"/>
      <c r="H169" s="79"/>
      <c r="I169" s="79"/>
      <c r="J169" s="79"/>
      <c r="K169" s="80"/>
      <c r="L169" s="74"/>
      <c r="M169" s="79"/>
      <c r="N169" s="79"/>
      <c r="O169" s="79"/>
      <c r="P169" s="80"/>
      <c r="Q169" s="74"/>
      <c r="R169" s="79"/>
      <c r="S169" s="79"/>
      <c r="T169" s="79"/>
      <c r="U169" s="80"/>
      <c r="V169" s="74"/>
      <c r="W169" s="79"/>
      <c r="X169" s="82"/>
      <c r="Y169" s="79"/>
      <c r="Z169" s="80"/>
      <c r="AA169" s="74"/>
      <c r="AB169" s="79"/>
      <c r="AC169" s="79"/>
      <c r="AD169" s="79"/>
      <c r="AE169" s="80"/>
      <c r="AF169" s="129"/>
      <c r="AG169" s="89"/>
      <c r="AH169" s="89"/>
      <c r="AI169" s="89"/>
      <c r="AJ169" s="89"/>
      <c r="AK169" s="89"/>
      <c r="AL169" s="129"/>
      <c r="AM169" s="336"/>
      <c r="AN169" s="337"/>
      <c r="AO169" s="391"/>
      <c r="AP169" s="337"/>
      <c r="AQ169" s="391"/>
      <c r="AR169" s="337"/>
      <c r="AS169" s="391"/>
      <c r="AT169" s="337"/>
      <c r="AU169" s="391"/>
      <c r="AV169" s="337"/>
      <c r="AW169" s="129"/>
      <c r="AX169" s="89"/>
      <c r="AY169" s="89"/>
      <c r="AZ169" s="89"/>
      <c r="BA169" s="89"/>
      <c r="BB169" s="89"/>
      <c r="BC169" s="129"/>
      <c r="BD169" s="393"/>
      <c r="BE169" s="393"/>
      <c r="BF169" s="393"/>
      <c r="BG169" s="393"/>
      <c r="BH169" s="393"/>
      <c r="BI169" s="55"/>
      <c r="BJ169" s="338"/>
      <c r="BK169" s="338"/>
      <c r="BL169" s="338"/>
      <c r="BM169" s="339"/>
      <c r="BN169" s="396"/>
      <c r="BO169" s="396"/>
      <c r="BP169" s="396"/>
      <c r="BQ169" s="396"/>
      <c r="BR169" s="396"/>
      <c r="BS169" s="129"/>
      <c r="BT169" s="129"/>
      <c r="BU169" s="340"/>
      <c r="BV169" s="335"/>
    </row>
    <row r="170" spans="1:74" s="8" customFormat="1" hidden="1" outlineLevel="1">
      <c r="A170" s="78"/>
      <c r="B170" s="81"/>
      <c r="C170" s="79"/>
      <c r="D170" s="79"/>
      <c r="E170" s="79"/>
      <c r="F170" s="80"/>
      <c r="G170" s="74"/>
      <c r="H170" s="79"/>
      <c r="I170" s="79"/>
      <c r="J170" s="79"/>
      <c r="K170" s="80"/>
      <c r="L170" s="74"/>
      <c r="M170" s="79"/>
      <c r="N170" s="79"/>
      <c r="O170" s="79"/>
      <c r="P170" s="80"/>
      <c r="Q170" s="74"/>
      <c r="R170" s="79"/>
      <c r="S170" s="79"/>
      <c r="T170" s="79"/>
      <c r="U170" s="80"/>
      <c r="V170" s="74"/>
      <c r="W170" s="79"/>
      <c r="X170" s="82"/>
      <c r="Y170" s="79"/>
      <c r="Z170" s="80"/>
      <c r="AA170" s="74"/>
      <c r="AB170" s="79"/>
      <c r="AC170" s="79"/>
      <c r="AD170" s="79"/>
      <c r="AE170" s="80"/>
      <c r="AF170" s="129"/>
      <c r="AG170" s="89"/>
      <c r="AH170" s="89"/>
      <c r="AI170" s="89"/>
      <c r="AJ170" s="89"/>
      <c r="AK170" s="89"/>
      <c r="AL170" s="129"/>
      <c r="AM170" s="336"/>
      <c r="AN170" s="337"/>
      <c r="AO170" s="391"/>
      <c r="AP170" s="337"/>
      <c r="AQ170" s="391"/>
      <c r="AR170" s="337"/>
      <c r="AS170" s="391"/>
      <c r="AT170" s="337"/>
      <c r="AU170" s="391"/>
      <c r="AV170" s="337"/>
      <c r="AW170" s="129"/>
      <c r="AX170" s="89"/>
      <c r="AY170" s="89"/>
      <c r="AZ170" s="89"/>
      <c r="BA170" s="89"/>
      <c r="BB170" s="89"/>
      <c r="BC170" s="129"/>
      <c r="BD170" s="393"/>
      <c r="BE170" s="393"/>
      <c r="BF170" s="393"/>
      <c r="BG170" s="393"/>
      <c r="BH170" s="393"/>
      <c r="BI170" s="55"/>
      <c r="BJ170" s="338"/>
      <c r="BK170" s="338"/>
      <c r="BL170" s="338"/>
      <c r="BM170" s="339"/>
      <c r="BN170" s="396"/>
      <c r="BO170" s="396"/>
      <c r="BP170" s="396"/>
      <c r="BQ170" s="396"/>
      <c r="BR170" s="396"/>
      <c r="BS170" s="129"/>
      <c r="BT170" s="129"/>
      <c r="BU170" s="340"/>
      <c r="BV170" s="335"/>
    </row>
    <row r="171" spans="1:74" s="8" customFormat="1" hidden="1" outlineLevel="1">
      <c r="A171" s="78"/>
      <c r="B171" s="81"/>
      <c r="C171" s="79"/>
      <c r="D171" s="79"/>
      <c r="E171" s="79"/>
      <c r="F171" s="80"/>
      <c r="G171" s="74"/>
      <c r="H171" s="79"/>
      <c r="I171" s="79"/>
      <c r="J171" s="79"/>
      <c r="K171" s="80"/>
      <c r="L171" s="74"/>
      <c r="M171" s="79"/>
      <c r="N171" s="79"/>
      <c r="O171" s="79"/>
      <c r="P171" s="80"/>
      <c r="Q171" s="74"/>
      <c r="R171" s="79"/>
      <c r="S171" s="79"/>
      <c r="T171" s="79"/>
      <c r="U171" s="80"/>
      <c r="V171" s="74"/>
      <c r="W171" s="79"/>
      <c r="X171" s="82"/>
      <c r="Y171" s="79"/>
      <c r="Z171" s="80"/>
      <c r="AA171" s="74"/>
      <c r="AB171" s="79"/>
      <c r="AC171" s="79"/>
      <c r="AD171" s="79"/>
      <c r="AE171" s="80"/>
      <c r="AF171" s="129"/>
      <c r="AG171" s="89"/>
      <c r="AH171" s="89"/>
      <c r="AI171" s="89"/>
      <c r="AJ171" s="89"/>
      <c r="AK171" s="89"/>
      <c r="AL171" s="129"/>
      <c r="AM171" s="336"/>
      <c r="AN171" s="337"/>
      <c r="AO171" s="391"/>
      <c r="AP171" s="337"/>
      <c r="AQ171" s="391"/>
      <c r="AR171" s="337"/>
      <c r="AS171" s="391"/>
      <c r="AT171" s="337"/>
      <c r="AU171" s="391"/>
      <c r="AV171" s="337"/>
      <c r="AW171" s="129"/>
      <c r="AX171" s="89"/>
      <c r="AY171" s="89"/>
      <c r="AZ171" s="89"/>
      <c r="BA171" s="89"/>
      <c r="BB171" s="89"/>
      <c r="BC171" s="129"/>
      <c r="BD171" s="393"/>
      <c r="BE171" s="393"/>
      <c r="BF171" s="393"/>
      <c r="BG171" s="393"/>
      <c r="BH171" s="393"/>
      <c r="BI171" s="55"/>
      <c r="BJ171" s="338"/>
      <c r="BK171" s="338"/>
      <c r="BL171" s="338"/>
      <c r="BM171" s="339"/>
      <c r="BN171" s="396"/>
      <c r="BO171" s="396"/>
      <c r="BP171" s="396"/>
      <c r="BQ171" s="396"/>
      <c r="BR171" s="396"/>
      <c r="BS171" s="129"/>
      <c r="BT171" s="129"/>
      <c r="BU171" s="340"/>
      <c r="BV171" s="335"/>
    </row>
    <row r="172" spans="1:74" s="8" customFormat="1" hidden="1" outlineLevel="1">
      <c r="A172" s="78"/>
      <c r="B172" s="81"/>
      <c r="C172" s="79"/>
      <c r="D172" s="79"/>
      <c r="E172" s="79"/>
      <c r="F172" s="80"/>
      <c r="G172" s="74"/>
      <c r="H172" s="79"/>
      <c r="I172" s="79"/>
      <c r="J172" s="79"/>
      <c r="K172" s="80"/>
      <c r="L172" s="74"/>
      <c r="M172" s="79"/>
      <c r="N172" s="79"/>
      <c r="O172" s="79"/>
      <c r="P172" s="80"/>
      <c r="Q172" s="74"/>
      <c r="R172" s="79"/>
      <c r="S172" s="79"/>
      <c r="T172" s="79"/>
      <c r="U172" s="80"/>
      <c r="V172" s="74"/>
      <c r="W172" s="79"/>
      <c r="X172" s="82"/>
      <c r="Y172" s="79"/>
      <c r="Z172" s="80"/>
      <c r="AA172" s="74"/>
      <c r="AB172" s="79"/>
      <c r="AC172" s="79"/>
      <c r="AD172" s="79"/>
      <c r="AE172" s="80"/>
      <c r="AF172" s="129"/>
      <c r="AG172" s="89"/>
      <c r="AH172" s="89"/>
      <c r="AI172" s="89"/>
      <c r="AJ172" s="89"/>
      <c r="AK172" s="89"/>
      <c r="AL172" s="129"/>
      <c r="AM172" s="336"/>
      <c r="AN172" s="337"/>
      <c r="AO172" s="391"/>
      <c r="AP172" s="337"/>
      <c r="AQ172" s="391"/>
      <c r="AR172" s="337"/>
      <c r="AS172" s="391"/>
      <c r="AT172" s="337"/>
      <c r="AU172" s="391"/>
      <c r="AV172" s="337"/>
      <c r="AW172" s="129"/>
      <c r="AX172" s="89"/>
      <c r="AY172" s="89"/>
      <c r="AZ172" s="89"/>
      <c r="BA172" s="89"/>
      <c r="BB172" s="89"/>
      <c r="BC172" s="129"/>
      <c r="BD172" s="393"/>
      <c r="BE172" s="393"/>
      <c r="BF172" s="393"/>
      <c r="BG172" s="393"/>
      <c r="BH172" s="393"/>
      <c r="BI172" s="55"/>
      <c r="BJ172" s="338"/>
      <c r="BK172" s="338"/>
      <c r="BL172" s="338"/>
      <c r="BM172" s="339"/>
      <c r="BN172" s="396"/>
      <c r="BO172" s="396"/>
      <c r="BP172" s="396"/>
      <c r="BQ172" s="396"/>
      <c r="BR172" s="396"/>
      <c r="BS172" s="129"/>
      <c r="BT172" s="129"/>
      <c r="BU172" s="340"/>
      <c r="BV172" s="335"/>
    </row>
    <row r="173" spans="1:74" s="8" customFormat="1" hidden="1" outlineLevel="1">
      <c r="A173" s="78"/>
      <c r="B173" s="81"/>
      <c r="C173" s="79"/>
      <c r="D173" s="79"/>
      <c r="E173" s="79"/>
      <c r="F173" s="80"/>
      <c r="G173" s="74"/>
      <c r="H173" s="79"/>
      <c r="I173" s="79"/>
      <c r="J173" s="79"/>
      <c r="K173" s="80"/>
      <c r="L173" s="74"/>
      <c r="M173" s="79"/>
      <c r="N173" s="79"/>
      <c r="O173" s="79"/>
      <c r="P173" s="80"/>
      <c r="Q173" s="74"/>
      <c r="R173" s="79"/>
      <c r="S173" s="79"/>
      <c r="T173" s="79"/>
      <c r="U173" s="80"/>
      <c r="V173" s="74"/>
      <c r="W173" s="79"/>
      <c r="X173" s="82"/>
      <c r="Y173" s="79"/>
      <c r="Z173" s="80"/>
      <c r="AA173" s="74"/>
      <c r="AB173" s="79"/>
      <c r="AC173" s="79"/>
      <c r="AD173" s="79"/>
      <c r="AE173" s="80"/>
      <c r="AF173" s="129"/>
      <c r="AG173" s="89"/>
      <c r="AH173" s="89"/>
      <c r="AI173" s="89"/>
      <c r="AJ173" s="89"/>
      <c r="AK173" s="89"/>
      <c r="AL173" s="129"/>
      <c r="AM173" s="336"/>
      <c r="AN173" s="337"/>
      <c r="AO173" s="391"/>
      <c r="AP173" s="337"/>
      <c r="AQ173" s="391"/>
      <c r="AR173" s="337"/>
      <c r="AS173" s="391"/>
      <c r="AT173" s="337"/>
      <c r="AU173" s="391"/>
      <c r="AV173" s="337"/>
      <c r="AW173" s="129"/>
      <c r="AX173" s="89"/>
      <c r="AY173" s="89"/>
      <c r="AZ173" s="89"/>
      <c r="BA173" s="89"/>
      <c r="BB173" s="89"/>
      <c r="BC173" s="129"/>
      <c r="BD173" s="393"/>
      <c r="BE173" s="393"/>
      <c r="BF173" s="393"/>
      <c r="BG173" s="393"/>
      <c r="BH173" s="393"/>
      <c r="BI173" s="55"/>
      <c r="BJ173" s="338"/>
      <c r="BK173" s="338"/>
      <c r="BL173" s="338"/>
      <c r="BM173" s="339"/>
      <c r="BN173" s="396"/>
      <c r="BO173" s="396"/>
      <c r="BP173" s="396"/>
      <c r="BQ173" s="396"/>
      <c r="BR173" s="396"/>
      <c r="BS173" s="129"/>
      <c r="BT173" s="129"/>
      <c r="BU173" s="340"/>
      <c r="BV173" s="335"/>
    </row>
    <row r="174" spans="1:74" s="8" customFormat="1" hidden="1" outlineLevel="1">
      <c r="A174" s="78"/>
      <c r="B174" s="81"/>
      <c r="C174" s="79"/>
      <c r="D174" s="79"/>
      <c r="E174" s="79"/>
      <c r="F174" s="80"/>
      <c r="G174" s="74"/>
      <c r="H174" s="79"/>
      <c r="I174" s="79"/>
      <c r="J174" s="79"/>
      <c r="K174" s="80"/>
      <c r="L174" s="74"/>
      <c r="M174" s="79"/>
      <c r="N174" s="79"/>
      <c r="O174" s="79"/>
      <c r="P174" s="80"/>
      <c r="Q174" s="74"/>
      <c r="R174" s="79"/>
      <c r="S174" s="79"/>
      <c r="T174" s="79"/>
      <c r="U174" s="80"/>
      <c r="V174" s="74"/>
      <c r="W174" s="79"/>
      <c r="X174" s="82"/>
      <c r="Y174" s="79"/>
      <c r="Z174" s="80"/>
      <c r="AA174" s="74"/>
      <c r="AB174" s="79"/>
      <c r="AC174" s="79"/>
      <c r="AD174" s="79"/>
      <c r="AE174" s="80"/>
      <c r="AF174" s="129"/>
      <c r="AG174" s="89"/>
      <c r="AH174" s="89"/>
      <c r="AI174" s="89"/>
      <c r="AJ174" s="89"/>
      <c r="AK174" s="89"/>
      <c r="AL174" s="129"/>
      <c r="AM174" s="336"/>
      <c r="AN174" s="337"/>
      <c r="AO174" s="391"/>
      <c r="AP174" s="337"/>
      <c r="AQ174" s="391"/>
      <c r="AR174" s="337"/>
      <c r="AS174" s="391"/>
      <c r="AT174" s="337"/>
      <c r="AU174" s="391"/>
      <c r="AV174" s="337"/>
      <c r="AW174" s="129"/>
      <c r="AX174" s="89"/>
      <c r="AY174" s="89"/>
      <c r="AZ174" s="89"/>
      <c r="BA174" s="89"/>
      <c r="BB174" s="89"/>
      <c r="BC174" s="129"/>
      <c r="BD174" s="393"/>
      <c r="BE174" s="393"/>
      <c r="BF174" s="393"/>
      <c r="BG174" s="393"/>
      <c r="BH174" s="393"/>
      <c r="BI174" s="55"/>
      <c r="BJ174" s="338"/>
      <c r="BK174" s="338"/>
      <c r="BL174" s="338"/>
      <c r="BM174" s="339"/>
      <c r="BN174" s="396"/>
      <c r="BO174" s="396"/>
      <c r="BP174" s="396"/>
      <c r="BQ174" s="396"/>
      <c r="BR174" s="396"/>
      <c r="BS174" s="129"/>
      <c r="BT174" s="129"/>
      <c r="BU174" s="340"/>
      <c r="BV174" s="335"/>
    </row>
    <row r="175" spans="1:74" s="8" customFormat="1" hidden="1" outlineLevel="1">
      <c r="A175" s="78"/>
      <c r="B175" s="81"/>
      <c r="C175" s="79"/>
      <c r="D175" s="79"/>
      <c r="E175" s="79"/>
      <c r="F175" s="80"/>
      <c r="G175" s="74"/>
      <c r="H175" s="79"/>
      <c r="I175" s="79"/>
      <c r="J175" s="79"/>
      <c r="K175" s="80"/>
      <c r="L175" s="74"/>
      <c r="M175" s="79"/>
      <c r="N175" s="79"/>
      <c r="O175" s="79"/>
      <c r="P175" s="80"/>
      <c r="Q175" s="74"/>
      <c r="R175" s="79"/>
      <c r="S175" s="79"/>
      <c r="T175" s="79"/>
      <c r="U175" s="80"/>
      <c r="V175" s="74"/>
      <c r="W175" s="79"/>
      <c r="X175" s="82"/>
      <c r="Y175" s="79"/>
      <c r="Z175" s="80"/>
      <c r="AA175" s="74"/>
      <c r="AB175" s="79"/>
      <c r="AC175" s="79"/>
      <c r="AD175" s="79"/>
      <c r="AE175" s="80"/>
      <c r="AF175" s="129"/>
      <c r="AG175" s="89"/>
      <c r="AH175" s="89"/>
      <c r="AI175" s="89"/>
      <c r="AJ175" s="89"/>
      <c r="AK175" s="89"/>
      <c r="AL175" s="129"/>
      <c r="AM175" s="336"/>
      <c r="AN175" s="337"/>
      <c r="AO175" s="391"/>
      <c r="AP175" s="337"/>
      <c r="AQ175" s="391"/>
      <c r="AR175" s="337"/>
      <c r="AS175" s="391"/>
      <c r="AT175" s="337"/>
      <c r="AU175" s="391"/>
      <c r="AV175" s="337"/>
      <c r="AW175" s="129"/>
      <c r="AX175" s="89"/>
      <c r="AY175" s="89"/>
      <c r="AZ175" s="89"/>
      <c r="BA175" s="89"/>
      <c r="BB175" s="89"/>
      <c r="BC175" s="129"/>
      <c r="BD175" s="393"/>
      <c r="BE175" s="393"/>
      <c r="BF175" s="393"/>
      <c r="BG175" s="393"/>
      <c r="BH175" s="393"/>
      <c r="BI175" s="55"/>
      <c r="BJ175" s="338"/>
      <c r="BK175" s="338"/>
      <c r="BL175" s="338"/>
      <c r="BM175" s="339"/>
      <c r="BN175" s="396"/>
      <c r="BO175" s="396"/>
      <c r="BP175" s="396"/>
      <c r="BQ175" s="396"/>
      <c r="BR175" s="396"/>
      <c r="BS175" s="129"/>
      <c r="BT175" s="129"/>
      <c r="BU175" s="340"/>
      <c r="BV175" s="335"/>
    </row>
    <row r="176" spans="1:74" s="8" customFormat="1" hidden="1" outlineLevel="1">
      <c r="A176" s="78"/>
      <c r="B176" s="81"/>
      <c r="C176" s="79"/>
      <c r="D176" s="79"/>
      <c r="E176" s="79"/>
      <c r="F176" s="80"/>
      <c r="G176" s="74"/>
      <c r="H176" s="79"/>
      <c r="I176" s="79"/>
      <c r="J176" s="79"/>
      <c r="K176" s="80"/>
      <c r="L176" s="74"/>
      <c r="M176" s="79"/>
      <c r="N176" s="79"/>
      <c r="O176" s="79"/>
      <c r="P176" s="80"/>
      <c r="Q176" s="74"/>
      <c r="R176" s="79"/>
      <c r="S176" s="79"/>
      <c r="T176" s="79"/>
      <c r="U176" s="80"/>
      <c r="V176" s="74"/>
      <c r="W176" s="79"/>
      <c r="X176" s="82"/>
      <c r="Y176" s="79"/>
      <c r="Z176" s="80"/>
      <c r="AA176" s="74"/>
      <c r="AB176" s="79"/>
      <c r="AC176" s="79"/>
      <c r="AD176" s="79"/>
      <c r="AE176" s="80"/>
      <c r="AF176" s="129"/>
      <c r="AG176" s="89"/>
      <c r="AH176" s="89"/>
      <c r="AI176" s="89"/>
      <c r="AJ176" s="89"/>
      <c r="AK176" s="89"/>
      <c r="AL176" s="129"/>
      <c r="AM176" s="336"/>
      <c r="AN176" s="337"/>
      <c r="AO176" s="391"/>
      <c r="AP176" s="337"/>
      <c r="AQ176" s="391"/>
      <c r="AR176" s="337"/>
      <c r="AS176" s="391"/>
      <c r="AT176" s="337"/>
      <c r="AU176" s="391"/>
      <c r="AV176" s="337"/>
      <c r="AW176" s="129"/>
      <c r="AX176" s="89"/>
      <c r="AY176" s="89"/>
      <c r="AZ176" s="89"/>
      <c r="BA176" s="89"/>
      <c r="BB176" s="89"/>
      <c r="BC176" s="129"/>
      <c r="BD176" s="393"/>
      <c r="BE176" s="393"/>
      <c r="BF176" s="393"/>
      <c r="BG176" s="393"/>
      <c r="BH176" s="393"/>
      <c r="BI176" s="55"/>
      <c r="BJ176" s="338"/>
      <c r="BK176" s="338"/>
      <c r="BL176" s="338"/>
      <c r="BM176" s="339"/>
      <c r="BN176" s="396"/>
      <c r="BO176" s="396"/>
      <c r="BP176" s="396"/>
      <c r="BQ176" s="396"/>
      <c r="BR176" s="396"/>
      <c r="BS176" s="129"/>
      <c r="BT176" s="129"/>
      <c r="BU176" s="340"/>
      <c r="BV176" s="335"/>
    </row>
    <row r="177" spans="1:74" s="8" customFormat="1" hidden="1" outlineLevel="1">
      <c r="A177" s="78"/>
      <c r="B177" s="81"/>
      <c r="C177" s="79"/>
      <c r="D177" s="79"/>
      <c r="E177" s="79"/>
      <c r="F177" s="80"/>
      <c r="G177" s="74"/>
      <c r="H177" s="79"/>
      <c r="I177" s="79"/>
      <c r="J177" s="79"/>
      <c r="K177" s="80"/>
      <c r="L177" s="74"/>
      <c r="M177" s="79"/>
      <c r="N177" s="79"/>
      <c r="O177" s="79"/>
      <c r="P177" s="80"/>
      <c r="Q177" s="74"/>
      <c r="R177" s="79"/>
      <c r="S177" s="79"/>
      <c r="T177" s="79"/>
      <c r="U177" s="80"/>
      <c r="V177" s="74"/>
      <c r="W177" s="79"/>
      <c r="X177" s="82"/>
      <c r="Y177" s="79"/>
      <c r="Z177" s="80"/>
      <c r="AA177" s="74"/>
      <c r="AB177" s="79"/>
      <c r="AC177" s="79"/>
      <c r="AD177" s="79"/>
      <c r="AE177" s="80"/>
      <c r="AF177" s="129"/>
      <c r="AG177" s="89"/>
      <c r="AH177" s="89"/>
      <c r="AI177" s="89"/>
      <c r="AJ177" s="89"/>
      <c r="AK177" s="89"/>
      <c r="AL177" s="129"/>
      <c r="AM177" s="336"/>
      <c r="AN177" s="337"/>
      <c r="AO177" s="391"/>
      <c r="AP177" s="337"/>
      <c r="AQ177" s="391"/>
      <c r="AR177" s="337"/>
      <c r="AS177" s="391"/>
      <c r="AT177" s="337"/>
      <c r="AU177" s="391"/>
      <c r="AV177" s="337"/>
      <c r="AW177" s="129"/>
      <c r="AX177" s="89"/>
      <c r="AY177" s="89"/>
      <c r="AZ177" s="89"/>
      <c r="BA177" s="89"/>
      <c r="BB177" s="89"/>
      <c r="BC177" s="129"/>
      <c r="BD177" s="393"/>
      <c r="BE177" s="393"/>
      <c r="BF177" s="393"/>
      <c r="BG177" s="393"/>
      <c r="BH177" s="393"/>
      <c r="BI177" s="55"/>
      <c r="BJ177" s="338"/>
      <c r="BK177" s="338"/>
      <c r="BL177" s="338"/>
      <c r="BM177" s="339"/>
      <c r="BN177" s="396"/>
      <c r="BO177" s="396"/>
      <c r="BP177" s="396"/>
      <c r="BQ177" s="396"/>
      <c r="BR177" s="396"/>
      <c r="BS177" s="129"/>
      <c r="BT177" s="129"/>
      <c r="BU177" s="340"/>
      <c r="BV177" s="335"/>
    </row>
    <row r="178" spans="1:74" s="8" customFormat="1" hidden="1" outlineLevel="1">
      <c r="A178" s="78"/>
      <c r="B178" s="81"/>
      <c r="C178" s="79"/>
      <c r="D178" s="79"/>
      <c r="E178" s="79"/>
      <c r="F178" s="80"/>
      <c r="G178" s="74"/>
      <c r="H178" s="79"/>
      <c r="I178" s="79"/>
      <c r="J178" s="79"/>
      <c r="K178" s="80"/>
      <c r="L178" s="74"/>
      <c r="M178" s="79"/>
      <c r="N178" s="79"/>
      <c r="O178" s="79"/>
      <c r="P178" s="80"/>
      <c r="Q178" s="74"/>
      <c r="R178" s="79"/>
      <c r="S178" s="79"/>
      <c r="T178" s="79"/>
      <c r="U178" s="80"/>
      <c r="V178" s="74"/>
      <c r="W178" s="79"/>
      <c r="X178" s="82"/>
      <c r="Y178" s="79"/>
      <c r="Z178" s="80"/>
      <c r="AA178" s="74"/>
      <c r="AB178" s="79"/>
      <c r="AC178" s="79"/>
      <c r="AD178" s="79"/>
      <c r="AE178" s="80"/>
      <c r="AF178" s="129"/>
      <c r="AG178" s="89"/>
      <c r="AH178" s="89"/>
      <c r="AI178" s="89"/>
      <c r="AJ178" s="89"/>
      <c r="AK178" s="89"/>
      <c r="AL178" s="129"/>
      <c r="AM178" s="336"/>
      <c r="AN178" s="337"/>
      <c r="AO178" s="391"/>
      <c r="AP178" s="337"/>
      <c r="AQ178" s="391"/>
      <c r="AR178" s="337"/>
      <c r="AS178" s="391"/>
      <c r="AT178" s="337"/>
      <c r="AU178" s="391"/>
      <c r="AV178" s="337"/>
      <c r="AW178" s="129"/>
      <c r="AX178" s="89"/>
      <c r="AY178" s="89"/>
      <c r="AZ178" s="89"/>
      <c r="BA178" s="89"/>
      <c r="BB178" s="89"/>
      <c r="BC178" s="129"/>
      <c r="BD178" s="393"/>
      <c r="BE178" s="393"/>
      <c r="BF178" s="393"/>
      <c r="BG178" s="393"/>
      <c r="BH178" s="393"/>
      <c r="BI178" s="55"/>
      <c r="BJ178" s="338"/>
      <c r="BK178" s="338"/>
      <c r="BL178" s="338"/>
      <c r="BM178" s="339"/>
      <c r="BN178" s="396"/>
      <c r="BO178" s="396"/>
      <c r="BP178" s="396"/>
      <c r="BQ178" s="396"/>
      <c r="BR178" s="396"/>
      <c r="BS178" s="129"/>
      <c r="BT178" s="129"/>
      <c r="BU178" s="340"/>
      <c r="BV178" s="335"/>
    </row>
    <row r="179" spans="1:74" s="8" customFormat="1" hidden="1" outlineLevel="1">
      <c r="A179" s="78"/>
      <c r="B179" s="81"/>
      <c r="C179" s="79"/>
      <c r="D179" s="79"/>
      <c r="E179" s="79"/>
      <c r="F179" s="80"/>
      <c r="G179" s="74"/>
      <c r="H179" s="79"/>
      <c r="I179" s="79"/>
      <c r="J179" s="79"/>
      <c r="K179" s="80"/>
      <c r="L179" s="74"/>
      <c r="M179" s="79"/>
      <c r="N179" s="79"/>
      <c r="O179" s="79"/>
      <c r="P179" s="80"/>
      <c r="Q179" s="74"/>
      <c r="R179" s="79"/>
      <c r="S179" s="79"/>
      <c r="T179" s="79"/>
      <c r="U179" s="80"/>
      <c r="V179" s="74"/>
      <c r="W179" s="79"/>
      <c r="X179" s="82"/>
      <c r="Y179" s="79"/>
      <c r="Z179" s="80"/>
      <c r="AA179" s="74"/>
      <c r="AB179" s="79"/>
      <c r="AC179" s="79"/>
      <c r="AD179" s="79"/>
      <c r="AE179" s="80"/>
      <c r="AF179" s="129"/>
      <c r="AG179" s="89"/>
      <c r="AH179" s="89"/>
      <c r="AI179" s="89"/>
      <c r="AJ179" s="89"/>
      <c r="AK179" s="89"/>
      <c r="AL179" s="129"/>
      <c r="AM179" s="336"/>
      <c r="AN179" s="337"/>
      <c r="AO179" s="391"/>
      <c r="AP179" s="337"/>
      <c r="AQ179" s="391"/>
      <c r="AR179" s="337"/>
      <c r="AS179" s="391"/>
      <c r="AT179" s="337"/>
      <c r="AU179" s="391"/>
      <c r="AV179" s="337"/>
      <c r="AW179" s="129"/>
      <c r="AX179" s="89"/>
      <c r="AY179" s="89"/>
      <c r="AZ179" s="89"/>
      <c r="BA179" s="89"/>
      <c r="BB179" s="89"/>
      <c r="BC179" s="129"/>
      <c r="BD179" s="393"/>
      <c r="BE179" s="393"/>
      <c r="BF179" s="393"/>
      <c r="BG179" s="393"/>
      <c r="BH179" s="393"/>
      <c r="BI179" s="55"/>
      <c r="BJ179" s="338"/>
      <c r="BK179" s="338"/>
      <c r="BL179" s="338"/>
      <c r="BM179" s="339"/>
      <c r="BN179" s="396"/>
      <c r="BO179" s="396"/>
      <c r="BP179" s="396"/>
      <c r="BQ179" s="396"/>
      <c r="BR179" s="396"/>
      <c r="BS179" s="129"/>
      <c r="BT179" s="129"/>
      <c r="BU179" s="340"/>
      <c r="BV179" s="335"/>
    </row>
    <row r="180" spans="1:74" s="8" customFormat="1" hidden="1" outlineLevel="1">
      <c r="A180" s="78"/>
      <c r="B180" s="81"/>
      <c r="C180" s="79"/>
      <c r="D180" s="79"/>
      <c r="E180" s="79"/>
      <c r="F180" s="80"/>
      <c r="G180" s="74"/>
      <c r="H180" s="79"/>
      <c r="I180" s="79"/>
      <c r="J180" s="79"/>
      <c r="K180" s="80"/>
      <c r="L180" s="74"/>
      <c r="M180" s="79"/>
      <c r="N180" s="79"/>
      <c r="O180" s="79"/>
      <c r="P180" s="80"/>
      <c r="Q180" s="74"/>
      <c r="R180" s="79"/>
      <c r="S180" s="79"/>
      <c r="T180" s="79"/>
      <c r="U180" s="80"/>
      <c r="V180" s="74"/>
      <c r="W180" s="79"/>
      <c r="X180" s="82"/>
      <c r="Y180" s="79"/>
      <c r="Z180" s="80"/>
      <c r="AA180" s="74"/>
      <c r="AB180" s="79"/>
      <c r="AC180" s="79"/>
      <c r="AD180" s="79"/>
      <c r="AE180" s="80"/>
      <c r="AF180" s="129"/>
      <c r="AG180" s="89"/>
      <c r="AH180" s="89"/>
      <c r="AI180" s="89"/>
      <c r="AJ180" s="89"/>
      <c r="AK180" s="89"/>
      <c r="AL180" s="129"/>
      <c r="AM180" s="336"/>
      <c r="AN180" s="337"/>
      <c r="AO180" s="391"/>
      <c r="AP180" s="337"/>
      <c r="AQ180" s="391"/>
      <c r="AR180" s="337"/>
      <c r="AS180" s="391"/>
      <c r="AT180" s="337"/>
      <c r="AU180" s="391"/>
      <c r="AV180" s="337"/>
      <c r="AW180" s="129"/>
      <c r="AX180" s="89"/>
      <c r="AY180" s="89"/>
      <c r="AZ180" s="89"/>
      <c r="BA180" s="89"/>
      <c r="BB180" s="89"/>
      <c r="BC180" s="129"/>
      <c r="BD180" s="393"/>
      <c r="BE180" s="393"/>
      <c r="BF180" s="393"/>
      <c r="BG180" s="393"/>
      <c r="BH180" s="393"/>
      <c r="BI180" s="55"/>
      <c r="BJ180" s="338"/>
      <c r="BK180" s="338"/>
      <c r="BL180" s="338"/>
      <c r="BM180" s="339"/>
      <c r="BN180" s="396"/>
      <c r="BO180" s="396"/>
      <c r="BP180" s="396"/>
      <c r="BQ180" s="396"/>
      <c r="BR180" s="396"/>
      <c r="BS180" s="129"/>
      <c r="BT180" s="129"/>
      <c r="BU180" s="340"/>
      <c r="BV180" s="335"/>
    </row>
    <row r="181" spans="1:74" s="8" customFormat="1" hidden="1" outlineLevel="1">
      <c r="A181" s="78"/>
      <c r="B181" s="81"/>
      <c r="C181" s="79"/>
      <c r="D181" s="79"/>
      <c r="E181" s="79"/>
      <c r="F181" s="80"/>
      <c r="G181" s="74"/>
      <c r="H181" s="79"/>
      <c r="I181" s="79"/>
      <c r="J181" s="79"/>
      <c r="K181" s="80"/>
      <c r="L181" s="74"/>
      <c r="M181" s="79"/>
      <c r="N181" s="79"/>
      <c r="O181" s="79"/>
      <c r="P181" s="80"/>
      <c r="Q181" s="74"/>
      <c r="R181" s="79"/>
      <c r="S181" s="79"/>
      <c r="T181" s="79"/>
      <c r="U181" s="80"/>
      <c r="V181" s="74"/>
      <c r="W181" s="79"/>
      <c r="X181" s="82"/>
      <c r="Y181" s="79"/>
      <c r="Z181" s="80"/>
      <c r="AA181" s="74"/>
      <c r="AB181" s="79"/>
      <c r="AC181" s="79"/>
      <c r="AD181" s="79"/>
      <c r="AE181" s="80"/>
      <c r="AF181" s="129"/>
      <c r="AG181" s="89"/>
      <c r="AH181" s="89"/>
      <c r="AI181" s="89"/>
      <c r="AJ181" s="89"/>
      <c r="AK181" s="89"/>
      <c r="AL181" s="129"/>
      <c r="AM181" s="336"/>
      <c r="AN181" s="337"/>
      <c r="AO181" s="391"/>
      <c r="AP181" s="337"/>
      <c r="AQ181" s="391"/>
      <c r="AR181" s="337"/>
      <c r="AS181" s="391"/>
      <c r="AT181" s="337"/>
      <c r="AU181" s="391"/>
      <c r="AV181" s="337"/>
      <c r="AW181" s="129"/>
      <c r="AX181" s="89"/>
      <c r="AY181" s="89"/>
      <c r="AZ181" s="89"/>
      <c r="BA181" s="89"/>
      <c r="BB181" s="89"/>
      <c r="BC181" s="129"/>
      <c r="BD181" s="393"/>
      <c r="BE181" s="393"/>
      <c r="BF181" s="393"/>
      <c r="BG181" s="393"/>
      <c r="BH181" s="393"/>
      <c r="BI181" s="55"/>
      <c r="BJ181" s="338"/>
      <c r="BK181" s="338"/>
      <c r="BL181" s="338"/>
      <c r="BM181" s="339"/>
      <c r="BN181" s="396"/>
      <c r="BO181" s="396"/>
      <c r="BP181" s="396"/>
      <c r="BQ181" s="396"/>
      <c r="BR181" s="396"/>
      <c r="BS181" s="129"/>
      <c r="BT181" s="129"/>
      <c r="BU181" s="340"/>
      <c r="BV181" s="335"/>
    </row>
    <row r="182" spans="1:74" s="8" customFormat="1" hidden="1" outlineLevel="1">
      <c r="A182" s="78"/>
      <c r="B182" s="81"/>
      <c r="C182" s="79"/>
      <c r="D182" s="79"/>
      <c r="E182" s="79"/>
      <c r="F182" s="80"/>
      <c r="G182" s="74"/>
      <c r="H182" s="79"/>
      <c r="I182" s="79"/>
      <c r="J182" s="79"/>
      <c r="K182" s="80"/>
      <c r="L182" s="74"/>
      <c r="M182" s="79"/>
      <c r="N182" s="79"/>
      <c r="O182" s="79"/>
      <c r="P182" s="80"/>
      <c r="Q182" s="74"/>
      <c r="R182" s="79"/>
      <c r="S182" s="79"/>
      <c r="T182" s="79"/>
      <c r="U182" s="80"/>
      <c r="V182" s="74"/>
      <c r="W182" s="79"/>
      <c r="X182" s="82"/>
      <c r="Y182" s="79"/>
      <c r="Z182" s="80"/>
      <c r="AA182" s="74"/>
      <c r="AB182" s="79"/>
      <c r="AC182" s="79"/>
      <c r="AD182" s="79"/>
      <c r="AE182" s="80"/>
      <c r="AF182" s="129"/>
      <c r="AG182" s="89"/>
      <c r="AH182" s="89"/>
      <c r="AI182" s="89"/>
      <c r="AJ182" s="89"/>
      <c r="AK182" s="89"/>
      <c r="AL182" s="129"/>
      <c r="AM182" s="336"/>
      <c r="AN182" s="337"/>
      <c r="AO182" s="391"/>
      <c r="AP182" s="337"/>
      <c r="AQ182" s="391"/>
      <c r="AR182" s="337"/>
      <c r="AS182" s="391"/>
      <c r="AT182" s="337"/>
      <c r="AU182" s="391"/>
      <c r="AV182" s="337"/>
      <c r="AW182" s="129"/>
      <c r="AX182" s="89"/>
      <c r="AY182" s="89"/>
      <c r="AZ182" s="89"/>
      <c r="BA182" s="89"/>
      <c r="BB182" s="89"/>
      <c r="BC182" s="129"/>
      <c r="BD182" s="393"/>
      <c r="BE182" s="393"/>
      <c r="BF182" s="393"/>
      <c r="BG182" s="393"/>
      <c r="BH182" s="393"/>
      <c r="BI182" s="55"/>
      <c r="BJ182" s="338"/>
      <c r="BK182" s="338"/>
      <c r="BL182" s="338"/>
      <c r="BM182" s="339"/>
      <c r="BN182" s="396"/>
      <c r="BO182" s="396"/>
      <c r="BP182" s="396"/>
      <c r="BQ182" s="396"/>
      <c r="BR182" s="396"/>
      <c r="BS182" s="129"/>
      <c r="BT182" s="129"/>
      <c r="BU182" s="340"/>
      <c r="BV182" s="335"/>
    </row>
    <row r="183" spans="1:74" s="8" customFormat="1" hidden="1" outlineLevel="1">
      <c r="A183" s="78"/>
      <c r="B183" s="81"/>
      <c r="C183" s="79"/>
      <c r="D183" s="79"/>
      <c r="E183" s="79"/>
      <c r="F183" s="80"/>
      <c r="G183" s="74"/>
      <c r="H183" s="79"/>
      <c r="I183" s="79"/>
      <c r="J183" s="79"/>
      <c r="K183" s="80"/>
      <c r="L183" s="74"/>
      <c r="M183" s="79"/>
      <c r="N183" s="79"/>
      <c r="O183" s="79"/>
      <c r="P183" s="80"/>
      <c r="Q183" s="74"/>
      <c r="R183" s="79"/>
      <c r="S183" s="79"/>
      <c r="T183" s="79"/>
      <c r="U183" s="80"/>
      <c r="V183" s="74"/>
      <c r="W183" s="79"/>
      <c r="X183" s="82"/>
      <c r="Y183" s="79"/>
      <c r="Z183" s="80"/>
      <c r="AA183" s="74"/>
      <c r="AB183" s="79"/>
      <c r="AC183" s="79"/>
      <c r="AD183" s="79"/>
      <c r="AE183" s="80"/>
      <c r="AF183" s="129"/>
      <c r="AG183" s="89"/>
      <c r="AH183" s="89"/>
      <c r="AI183" s="89"/>
      <c r="AJ183" s="89"/>
      <c r="AK183" s="89"/>
      <c r="AL183" s="129"/>
      <c r="AM183" s="336"/>
      <c r="AN183" s="337"/>
      <c r="AO183" s="391"/>
      <c r="AP183" s="337"/>
      <c r="AQ183" s="391"/>
      <c r="AR183" s="337"/>
      <c r="AS183" s="391"/>
      <c r="AT183" s="337"/>
      <c r="AU183" s="391"/>
      <c r="AV183" s="337"/>
      <c r="AW183" s="129"/>
      <c r="AX183" s="89"/>
      <c r="AY183" s="89"/>
      <c r="AZ183" s="89"/>
      <c r="BA183" s="89"/>
      <c r="BB183" s="89"/>
      <c r="BC183" s="129"/>
      <c r="BD183" s="393"/>
      <c r="BE183" s="393"/>
      <c r="BF183" s="393"/>
      <c r="BG183" s="393"/>
      <c r="BH183" s="393"/>
      <c r="BI183" s="55"/>
      <c r="BJ183" s="338"/>
      <c r="BK183" s="338"/>
      <c r="BL183" s="338"/>
      <c r="BM183" s="339"/>
      <c r="BN183" s="396"/>
      <c r="BO183" s="396"/>
      <c r="BP183" s="396"/>
      <c r="BQ183" s="396"/>
      <c r="BR183" s="396"/>
      <c r="BS183" s="129"/>
      <c r="BT183" s="129"/>
      <c r="BU183" s="340"/>
      <c r="BV183" s="335"/>
    </row>
    <row r="184" spans="1:74" s="8" customFormat="1" hidden="1" outlineLevel="1">
      <c r="A184" s="78"/>
      <c r="B184" s="81"/>
      <c r="C184" s="79"/>
      <c r="D184" s="79"/>
      <c r="E184" s="79"/>
      <c r="F184" s="80"/>
      <c r="G184" s="74"/>
      <c r="H184" s="79"/>
      <c r="I184" s="79"/>
      <c r="J184" s="79"/>
      <c r="K184" s="80"/>
      <c r="L184" s="74"/>
      <c r="M184" s="79"/>
      <c r="N184" s="79"/>
      <c r="O184" s="79"/>
      <c r="P184" s="80"/>
      <c r="Q184" s="74"/>
      <c r="R184" s="79"/>
      <c r="S184" s="79"/>
      <c r="T184" s="79"/>
      <c r="U184" s="80"/>
      <c r="V184" s="74"/>
      <c r="W184" s="79"/>
      <c r="X184" s="82"/>
      <c r="Y184" s="79"/>
      <c r="Z184" s="80"/>
      <c r="AA184" s="74"/>
      <c r="AB184" s="79"/>
      <c r="AC184" s="79"/>
      <c r="AD184" s="79"/>
      <c r="AE184" s="80"/>
      <c r="AF184" s="129"/>
      <c r="AG184" s="89"/>
      <c r="AH184" s="89"/>
      <c r="AI184" s="89"/>
      <c r="AJ184" s="89"/>
      <c r="AK184" s="89"/>
      <c r="AL184" s="129"/>
      <c r="AM184" s="336"/>
      <c r="AN184" s="337"/>
      <c r="AO184" s="391"/>
      <c r="AP184" s="337"/>
      <c r="AQ184" s="391"/>
      <c r="AR184" s="337"/>
      <c r="AS184" s="391"/>
      <c r="AT184" s="337"/>
      <c r="AU184" s="391"/>
      <c r="AV184" s="337"/>
      <c r="AW184" s="129"/>
      <c r="AX184" s="89"/>
      <c r="AY184" s="89"/>
      <c r="AZ184" s="89"/>
      <c r="BA184" s="89"/>
      <c r="BB184" s="89"/>
      <c r="BC184" s="129"/>
      <c r="BD184" s="393"/>
      <c r="BE184" s="393"/>
      <c r="BF184" s="393"/>
      <c r="BG184" s="393"/>
      <c r="BH184" s="393"/>
      <c r="BI184" s="55"/>
      <c r="BJ184" s="338"/>
      <c r="BK184" s="338"/>
      <c r="BL184" s="338"/>
      <c r="BM184" s="339"/>
      <c r="BN184" s="396"/>
      <c r="BO184" s="396"/>
      <c r="BP184" s="396"/>
      <c r="BQ184" s="396"/>
      <c r="BR184" s="396"/>
      <c r="BS184" s="129"/>
      <c r="BT184" s="129"/>
      <c r="BU184" s="340"/>
      <c r="BV184" s="335"/>
    </row>
    <row r="185" spans="1:74" s="8" customFormat="1" hidden="1" outlineLevel="1">
      <c r="A185" s="78"/>
      <c r="B185" s="81"/>
      <c r="C185" s="79"/>
      <c r="D185" s="79"/>
      <c r="E185" s="79"/>
      <c r="F185" s="80"/>
      <c r="G185" s="74"/>
      <c r="H185" s="79"/>
      <c r="I185" s="79"/>
      <c r="J185" s="79"/>
      <c r="K185" s="80"/>
      <c r="L185" s="74"/>
      <c r="M185" s="79"/>
      <c r="N185" s="79"/>
      <c r="O185" s="79"/>
      <c r="P185" s="80"/>
      <c r="Q185" s="74"/>
      <c r="R185" s="79"/>
      <c r="S185" s="79"/>
      <c r="T185" s="79"/>
      <c r="U185" s="80"/>
      <c r="V185" s="74"/>
      <c r="W185" s="79"/>
      <c r="X185" s="82"/>
      <c r="Y185" s="79"/>
      <c r="Z185" s="80"/>
      <c r="AA185" s="74"/>
      <c r="AB185" s="79"/>
      <c r="AC185" s="79"/>
      <c r="AD185" s="79"/>
      <c r="AE185" s="80"/>
      <c r="AF185" s="129"/>
      <c r="AG185" s="89"/>
      <c r="AH185" s="89"/>
      <c r="AI185" s="89"/>
      <c r="AJ185" s="89"/>
      <c r="AK185" s="89"/>
      <c r="AL185" s="129"/>
      <c r="AM185" s="336"/>
      <c r="AN185" s="337"/>
      <c r="AO185" s="391"/>
      <c r="AP185" s="337"/>
      <c r="AQ185" s="391"/>
      <c r="AR185" s="337"/>
      <c r="AS185" s="391"/>
      <c r="AT185" s="337"/>
      <c r="AU185" s="391"/>
      <c r="AV185" s="337"/>
      <c r="AW185" s="129"/>
      <c r="AX185" s="89"/>
      <c r="AY185" s="89"/>
      <c r="AZ185" s="89"/>
      <c r="BA185" s="89"/>
      <c r="BB185" s="89"/>
      <c r="BC185" s="129"/>
      <c r="BD185" s="393"/>
      <c r="BE185" s="393"/>
      <c r="BF185" s="393"/>
      <c r="BG185" s="393"/>
      <c r="BH185" s="393"/>
      <c r="BI185" s="55"/>
      <c r="BJ185" s="338"/>
      <c r="BK185" s="338"/>
      <c r="BL185" s="338"/>
      <c r="BM185" s="339"/>
      <c r="BN185" s="396"/>
      <c r="BO185" s="396"/>
      <c r="BP185" s="396"/>
      <c r="BQ185" s="396"/>
      <c r="BR185" s="396"/>
      <c r="BS185" s="129"/>
      <c r="BT185" s="129"/>
      <c r="BU185" s="340"/>
      <c r="BV185" s="335"/>
    </row>
    <row r="186" spans="1:74" s="8" customFormat="1" hidden="1" outlineLevel="1">
      <c r="A186" s="78"/>
      <c r="B186" s="81"/>
      <c r="C186" s="79"/>
      <c r="D186" s="79"/>
      <c r="E186" s="79"/>
      <c r="F186" s="80"/>
      <c r="G186" s="74"/>
      <c r="H186" s="79"/>
      <c r="I186" s="79"/>
      <c r="J186" s="79"/>
      <c r="K186" s="80"/>
      <c r="L186" s="74"/>
      <c r="M186" s="79"/>
      <c r="N186" s="79"/>
      <c r="O186" s="79"/>
      <c r="P186" s="80"/>
      <c r="Q186" s="74"/>
      <c r="R186" s="79"/>
      <c r="S186" s="79"/>
      <c r="T186" s="79"/>
      <c r="U186" s="80"/>
      <c r="V186" s="74"/>
      <c r="W186" s="79"/>
      <c r="X186" s="82"/>
      <c r="Y186" s="79"/>
      <c r="Z186" s="80"/>
      <c r="AA186" s="74"/>
      <c r="AB186" s="79"/>
      <c r="AC186" s="79"/>
      <c r="AD186" s="79"/>
      <c r="AE186" s="80"/>
      <c r="AF186" s="129"/>
      <c r="AG186" s="89"/>
      <c r="AH186" s="89"/>
      <c r="AI186" s="89"/>
      <c r="AJ186" s="89"/>
      <c r="AK186" s="89"/>
      <c r="AL186" s="129"/>
      <c r="AM186" s="336"/>
      <c r="AN186" s="337"/>
      <c r="AO186" s="391"/>
      <c r="AP186" s="337"/>
      <c r="AQ186" s="391"/>
      <c r="AR186" s="337"/>
      <c r="AS186" s="391"/>
      <c r="AT186" s="337"/>
      <c r="AU186" s="391"/>
      <c r="AV186" s="337"/>
      <c r="AW186" s="129"/>
      <c r="AX186" s="89"/>
      <c r="AY186" s="89"/>
      <c r="AZ186" s="89"/>
      <c r="BA186" s="89"/>
      <c r="BB186" s="89"/>
      <c r="BC186" s="129"/>
      <c r="BD186" s="393"/>
      <c r="BE186" s="393"/>
      <c r="BF186" s="393"/>
      <c r="BG186" s="393"/>
      <c r="BH186" s="393"/>
      <c r="BI186" s="55"/>
      <c r="BJ186" s="338"/>
      <c r="BK186" s="338"/>
      <c r="BL186" s="338"/>
      <c r="BM186" s="339"/>
      <c r="BN186" s="396"/>
      <c r="BO186" s="396"/>
      <c r="BP186" s="396"/>
      <c r="BQ186" s="396"/>
      <c r="BR186" s="396"/>
      <c r="BS186" s="129"/>
      <c r="BT186" s="129"/>
      <c r="BU186" s="340"/>
      <c r="BV186" s="335"/>
    </row>
    <row r="187" spans="1:74" s="8" customFormat="1" hidden="1" outlineLevel="1">
      <c r="A187" s="78"/>
      <c r="B187" s="81"/>
      <c r="C187" s="79"/>
      <c r="D187" s="79"/>
      <c r="E187" s="79"/>
      <c r="F187" s="80"/>
      <c r="G187" s="74"/>
      <c r="H187" s="79"/>
      <c r="I187" s="79"/>
      <c r="J187" s="79"/>
      <c r="K187" s="80"/>
      <c r="L187" s="74"/>
      <c r="M187" s="79"/>
      <c r="N187" s="79"/>
      <c r="O187" s="79"/>
      <c r="P187" s="80"/>
      <c r="Q187" s="74"/>
      <c r="R187" s="79"/>
      <c r="S187" s="79"/>
      <c r="T187" s="79"/>
      <c r="U187" s="80"/>
      <c r="V187" s="74"/>
      <c r="W187" s="79"/>
      <c r="X187" s="82"/>
      <c r="Y187" s="79"/>
      <c r="Z187" s="80"/>
      <c r="AA187" s="74"/>
      <c r="AB187" s="79"/>
      <c r="AC187" s="79"/>
      <c r="AD187" s="79"/>
      <c r="AE187" s="80"/>
      <c r="AF187" s="129"/>
      <c r="AG187" s="89"/>
      <c r="AH187" s="89"/>
      <c r="AI187" s="89"/>
      <c r="AJ187" s="89"/>
      <c r="AK187" s="89"/>
      <c r="AL187" s="129"/>
      <c r="AM187" s="336"/>
      <c r="AN187" s="337"/>
      <c r="AO187" s="391"/>
      <c r="AP187" s="337"/>
      <c r="AQ187" s="391"/>
      <c r="AR187" s="337"/>
      <c r="AS187" s="391"/>
      <c r="AT187" s="337"/>
      <c r="AU187" s="391"/>
      <c r="AV187" s="337"/>
      <c r="AW187" s="129"/>
      <c r="AX187" s="89"/>
      <c r="AY187" s="89"/>
      <c r="AZ187" s="89"/>
      <c r="BA187" s="89"/>
      <c r="BB187" s="89"/>
      <c r="BC187" s="129"/>
      <c r="BD187" s="393"/>
      <c r="BE187" s="393"/>
      <c r="BF187" s="393"/>
      <c r="BG187" s="393"/>
      <c r="BH187" s="393"/>
      <c r="BI187" s="55"/>
      <c r="BJ187" s="338"/>
      <c r="BK187" s="338"/>
      <c r="BL187" s="338"/>
      <c r="BM187" s="339"/>
      <c r="BN187" s="396"/>
      <c r="BO187" s="396"/>
      <c r="BP187" s="396"/>
      <c r="BQ187" s="396"/>
      <c r="BR187" s="396"/>
      <c r="BS187" s="129"/>
      <c r="BT187" s="129"/>
      <c r="BU187" s="340"/>
      <c r="BV187" s="335"/>
    </row>
    <row r="188" spans="1:74" s="8" customFormat="1" hidden="1" outlineLevel="1">
      <c r="A188" s="78"/>
      <c r="B188" s="81"/>
      <c r="C188" s="79"/>
      <c r="D188" s="79"/>
      <c r="E188" s="79"/>
      <c r="F188" s="80"/>
      <c r="G188" s="74"/>
      <c r="H188" s="79"/>
      <c r="I188" s="79"/>
      <c r="J188" s="79"/>
      <c r="K188" s="80"/>
      <c r="L188" s="74"/>
      <c r="M188" s="79"/>
      <c r="N188" s="79"/>
      <c r="O188" s="79"/>
      <c r="P188" s="80"/>
      <c r="Q188" s="74"/>
      <c r="R188" s="79"/>
      <c r="S188" s="79"/>
      <c r="T188" s="79"/>
      <c r="U188" s="80"/>
      <c r="V188" s="74"/>
      <c r="W188" s="79"/>
      <c r="X188" s="82"/>
      <c r="Y188" s="79"/>
      <c r="Z188" s="80"/>
      <c r="AA188" s="74"/>
      <c r="AB188" s="79"/>
      <c r="AC188" s="79"/>
      <c r="AD188" s="79"/>
      <c r="AE188" s="80"/>
      <c r="AF188" s="129"/>
      <c r="AG188" s="89"/>
      <c r="AH188" s="89"/>
      <c r="AI188" s="89"/>
      <c r="AJ188" s="89"/>
      <c r="AK188" s="89"/>
      <c r="AL188" s="129"/>
      <c r="AM188" s="336"/>
      <c r="AN188" s="337"/>
      <c r="AO188" s="391"/>
      <c r="AP188" s="337"/>
      <c r="AQ188" s="391"/>
      <c r="AR188" s="337"/>
      <c r="AS188" s="391"/>
      <c r="AT188" s="337"/>
      <c r="AU188" s="391"/>
      <c r="AV188" s="337"/>
      <c r="AW188" s="129"/>
      <c r="AX188" s="89"/>
      <c r="AY188" s="89"/>
      <c r="AZ188" s="89"/>
      <c r="BA188" s="89"/>
      <c r="BB188" s="89"/>
      <c r="BC188" s="129"/>
      <c r="BD188" s="393"/>
      <c r="BE188" s="393"/>
      <c r="BF188" s="393"/>
      <c r="BG188" s="393"/>
      <c r="BH188" s="393"/>
      <c r="BI188" s="55"/>
      <c r="BJ188" s="338"/>
      <c r="BK188" s="338"/>
      <c r="BL188" s="338"/>
      <c r="BM188" s="339"/>
      <c r="BN188" s="396"/>
      <c r="BO188" s="396"/>
      <c r="BP188" s="396"/>
      <c r="BQ188" s="396"/>
      <c r="BR188" s="396"/>
      <c r="BS188" s="129"/>
      <c r="BT188" s="129"/>
      <c r="BU188" s="340"/>
      <c r="BV188" s="335"/>
    </row>
    <row r="189" spans="1:74" s="8" customFormat="1" hidden="1" outlineLevel="1">
      <c r="A189" s="78"/>
      <c r="B189" s="81"/>
      <c r="C189" s="79"/>
      <c r="D189" s="79"/>
      <c r="E189" s="79"/>
      <c r="F189" s="80"/>
      <c r="G189" s="74"/>
      <c r="H189" s="79"/>
      <c r="I189" s="79"/>
      <c r="J189" s="79"/>
      <c r="K189" s="80"/>
      <c r="L189" s="74"/>
      <c r="M189" s="79"/>
      <c r="N189" s="79"/>
      <c r="O189" s="79"/>
      <c r="P189" s="80"/>
      <c r="Q189" s="74"/>
      <c r="R189" s="79"/>
      <c r="S189" s="79"/>
      <c r="T189" s="79"/>
      <c r="U189" s="80"/>
      <c r="V189" s="74"/>
      <c r="W189" s="79"/>
      <c r="X189" s="82"/>
      <c r="Y189" s="79"/>
      <c r="Z189" s="80"/>
      <c r="AA189" s="74"/>
      <c r="AB189" s="79"/>
      <c r="AC189" s="79"/>
      <c r="AD189" s="79"/>
      <c r="AE189" s="80"/>
      <c r="AF189" s="129"/>
      <c r="AG189" s="89"/>
      <c r="AH189" s="89"/>
      <c r="AI189" s="89"/>
      <c r="AJ189" s="89"/>
      <c r="AK189" s="89"/>
      <c r="AL189" s="129"/>
      <c r="AM189" s="336"/>
      <c r="AN189" s="337"/>
      <c r="AO189" s="391"/>
      <c r="AP189" s="337"/>
      <c r="AQ189" s="391"/>
      <c r="AR189" s="337"/>
      <c r="AS189" s="391"/>
      <c r="AT189" s="337"/>
      <c r="AU189" s="391"/>
      <c r="AV189" s="337"/>
      <c r="AW189" s="129"/>
      <c r="AX189" s="89"/>
      <c r="AY189" s="89"/>
      <c r="AZ189" s="89"/>
      <c r="BA189" s="89"/>
      <c r="BB189" s="89"/>
      <c r="BC189" s="129"/>
      <c r="BD189" s="393"/>
      <c r="BE189" s="393"/>
      <c r="BF189" s="393"/>
      <c r="BG189" s="393"/>
      <c r="BH189" s="393"/>
      <c r="BI189" s="55"/>
      <c r="BJ189" s="338"/>
      <c r="BK189" s="338"/>
      <c r="BL189" s="338"/>
      <c r="BM189" s="339"/>
      <c r="BN189" s="396"/>
      <c r="BO189" s="396"/>
      <c r="BP189" s="396"/>
      <c r="BQ189" s="396"/>
      <c r="BR189" s="396"/>
      <c r="BS189" s="129"/>
      <c r="BT189" s="129"/>
      <c r="BU189" s="340"/>
      <c r="BV189" s="335"/>
    </row>
    <row r="190" spans="1:74" s="8" customFormat="1" hidden="1" outlineLevel="1">
      <c r="A190" s="78"/>
      <c r="B190" s="81"/>
      <c r="C190" s="79"/>
      <c r="D190" s="79"/>
      <c r="E190" s="79"/>
      <c r="F190" s="80"/>
      <c r="G190" s="74"/>
      <c r="H190" s="79"/>
      <c r="I190" s="79"/>
      <c r="J190" s="79"/>
      <c r="K190" s="80"/>
      <c r="L190" s="74"/>
      <c r="M190" s="79"/>
      <c r="N190" s="79"/>
      <c r="O190" s="79"/>
      <c r="P190" s="80"/>
      <c r="Q190" s="74"/>
      <c r="R190" s="79"/>
      <c r="S190" s="79"/>
      <c r="T190" s="79"/>
      <c r="U190" s="80"/>
      <c r="V190" s="74"/>
      <c r="W190" s="79"/>
      <c r="X190" s="82"/>
      <c r="Y190" s="79"/>
      <c r="Z190" s="80"/>
      <c r="AA190" s="74"/>
      <c r="AB190" s="79"/>
      <c r="AC190" s="79"/>
      <c r="AD190" s="79"/>
      <c r="AE190" s="80"/>
      <c r="AF190" s="129"/>
      <c r="AG190" s="89"/>
      <c r="AH190" s="89"/>
      <c r="AI190" s="89"/>
      <c r="AJ190" s="89"/>
      <c r="AK190" s="89"/>
      <c r="AL190" s="129"/>
      <c r="AM190" s="336"/>
      <c r="AN190" s="337"/>
      <c r="AO190" s="391"/>
      <c r="AP190" s="337"/>
      <c r="AQ190" s="391"/>
      <c r="AR190" s="337"/>
      <c r="AS190" s="391"/>
      <c r="AT190" s="337"/>
      <c r="AU190" s="391"/>
      <c r="AV190" s="337"/>
      <c r="AW190" s="129"/>
      <c r="AX190" s="89"/>
      <c r="AY190" s="89"/>
      <c r="AZ190" s="89"/>
      <c r="BA190" s="89"/>
      <c r="BB190" s="89"/>
      <c r="BC190" s="129"/>
      <c r="BD190" s="393"/>
      <c r="BE190" s="393"/>
      <c r="BF190" s="393"/>
      <c r="BG190" s="393"/>
      <c r="BH190" s="393"/>
      <c r="BI190" s="55"/>
      <c r="BJ190" s="338"/>
      <c r="BK190" s="338"/>
      <c r="BL190" s="338"/>
      <c r="BM190" s="339"/>
      <c r="BN190" s="396"/>
      <c r="BO190" s="396"/>
      <c r="BP190" s="396"/>
      <c r="BQ190" s="396"/>
      <c r="BR190" s="396"/>
      <c r="BS190" s="129"/>
      <c r="BT190" s="129"/>
      <c r="BU190" s="340"/>
      <c r="BV190" s="335"/>
    </row>
    <row r="191" spans="1:74" s="8" customFormat="1" hidden="1" outlineLevel="1">
      <c r="A191" s="78"/>
      <c r="B191" s="81"/>
      <c r="C191" s="79"/>
      <c r="D191" s="79"/>
      <c r="E191" s="79"/>
      <c r="F191" s="80"/>
      <c r="G191" s="74"/>
      <c r="H191" s="79"/>
      <c r="I191" s="79"/>
      <c r="J191" s="79"/>
      <c r="K191" s="80"/>
      <c r="L191" s="74"/>
      <c r="M191" s="79"/>
      <c r="N191" s="79"/>
      <c r="O191" s="79"/>
      <c r="P191" s="80"/>
      <c r="Q191" s="74"/>
      <c r="R191" s="79"/>
      <c r="S191" s="79"/>
      <c r="T191" s="79"/>
      <c r="U191" s="80"/>
      <c r="V191" s="74"/>
      <c r="W191" s="79"/>
      <c r="X191" s="82"/>
      <c r="Y191" s="79"/>
      <c r="Z191" s="80"/>
      <c r="AA191" s="74"/>
      <c r="AB191" s="79"/>
      <c r="AC191" s="79"/>
      <c r="AD191" s="79"/>
      <c r="AE191" s="80"/>
      <c r="AF191" s="129"/>
      <c r="AG191" s="89"/>
      <c r="AH191" s="89"/>
      <c r="AI191" s="89"/>
      <c r="AJ191" s="89"/>
      <c r="AK191" s="89"/>
      <c r="AL191" s="129"/>
      <c r="AM191" s="336"/>
      <c r="AN191" s="337"/>
      <c r="AO191" s="391"/>
      <c r="AP191" s="337"/>
      <c r="AQ191" s="391"/>
      <c r="AR191" s="337"/>
      <c r="AS191" s="391"/>
      <c r="AT191" s="337"/>
      <c r="AU191" s="391"/>
      <c r="AV191" s="337"/>
      <c r="AW191" s="129"/>
      <c r="AX191" s="89"/>
      <c r="AY191" s="89"/>
      <c r="AZ191" s="89"/>
      <c r="BA191" s="89"/>
      <c r="BB191" s="89"/>
      <c r="BC191" s="129"/>
      <c r="BD191" s="393"/>
      <c r="BE191" s="393"/>
      <c r="BF191" s="393"/>
      <c r="BG191" s="393"/>
      <c r="BH191" s="393"/>
      <c r="BI191" s="55"/>
      <c r="BJ191" s="338"/>
      <c r="BK191" s="338"/>
      <c r="BL191" s="338"/>
      <c r="BM191" s="339"/>
      <c r="BN191" s="396"/>
      <c r="BO191" s="396"/>
      <c r="BP191" s="396"/>
      <c r="BQ191" s="396"/>
      <c r="BR191" s="396"/>
      <c r="BS191" s="129"/>
      <c r="BT191" s="129"/>
      <c r="BU191" s="340"/>
      <c r="BV191" s="335"/>
    </row>
    <row r="192" spans="1:74" s="8" customFormat="1" hidden="1" outlineLevel="1">
      <c r="A192" s="78"/>
      <c r="B192" s="81"/>
      <c r="C192" s="79"/>
      <c r="D192" s="79"/>
      <c r="E192" s="79"/>
      <c r="F192" s="80"/>
      <c r="G192" s="74"/>
      <c r="H192" s="79"/>
      <c r="I192" s="79"/>
      <c r="J192" s="79"/>
      <c r="K192" s="80"/>
      <c r="L192" s="74"/>
      <c r="M192" s="79"/>
      <c r="N192" s="79"/>
      <c r="O192" s="79"/>
      <c r="P192" s="80"/>
      <c r="Q192" s="74"/>
      <c r="R192" s="79"/>
      <c r="S192" s="79"/>
      <c r="T192" s="79"/>
      <c r="U192" s="80"/>
      <c r="V192" s="74"/>
      <c r="W192" s="79"/>
      <c r="X192" s="82"/>
      <c r="Y192" s="79"/>
      <c r="Z192" s="80"/>
      <c r="AA192" s="74"/>
      <c r="AB192" s="79"/>
      <c r="AC192" s="79"/>
      <c r="AD192" s="79"/>
      <c r="AE192" s="80"/>
      <c r="AF192" s="129"/>
      <c r="AG192" s="89"/>
      <c r="AH192" s="89"/>
      <c r="AI192" s="89"/>
      <c r="AJ192" s="89"/>
      <c r="AK192" s="89"/>
      <c r="AL192" s="129"/>
      <c r="AM192" s="336"/>
      <c r="AN192" s="337"/>
      <c r="AO192" s="391"/>
      <c r="AP192" s="337"/>
      <c r="AQ192" s="391"/>
      <c r="AR192" s="337"/>
      <c r="AS192" s="391"/>
      <c r="AT192" s="337"/>
      <c r="AU192" s="391"/>
      <c r="AV192" s="337"/>
      <c r="AW192" s="129"/>
      <c r="AX192" s="89"/>
      <c r="AY192" s="89"/>
      <c r="AZ192" s="89"/>
      <c r="BA192" s="89"/>
      <c r="BB192" s="89"/>
      <c r="BC192" s="129"/>
      <c r="BD192" s="393"/>
      <c r="BE192" s="393"/>
      <c r="BF192" s="393"/>
      <c r="BG192" s="393"/>
      <c r="BH192" s="393"/>
      <c r="BI192" s="55"/>
      <c r="BJ192" s="338"/>
      <c r="BK192" s="338"/>
      <c r="BL192" s="338"/>
      <c r="BM192" s="339"/>
      <c r="BN192" s="396"/>
      <c r="BO192" s="396"/>
      <c r="BP192" s="396"/>
      <c r="BQ192" s="396"/>
      <c r="BR192" s="396"/>
      <c r="BS192" s="129"/>
      <c r="BT192" s="129"/>
      <c r="BU192" s="340"/>
      <c r="BV192" s="335"/>
    </row>
    <row r="193" spans="1:74" s="8" customFormat="1" hidden="1" outlineLevel="1">
      <c r="A193" s="78"/>
      <c r="B193" s="81"/>
      <c r="C193" s="79"/>
      <c r="D193" s="79"/>
      <c r="E193" s="79"/>
      <c r="F193" s="80"/>
      <c r="G193" s="74"/>
      <c r="H193" s="79"/>
      <c r="I193" s="79"/>
      <c r="J193" s="79"/>
      <c r="K193" s="80"/>
      <c r="L193" s="74"/>
      <c r="M193" s="79"/>
      <c r="N193" s="79"/>
      <c r="O193" s="79"/>
      <c r="P193" s="80"/>
      <c r="Q193" s="74"/>
      <c r="R193" s="79"/>
      <c r="S193" s="79"/>
      <c r="T193" s="79"/>
      <c r="U193" s="80"/>
      <c r="V193" s="74"/>
      <c r="W193" s="79"/>
      <c r="X193" s="82"/>
      <c r="Y193" s="79"/>
      <c r="Z193" s="80"/>
      <c r="AA193" s="74"/>
      <c r="AB193" s="79"/>
      <c r="AC193" s="79"/>
      <c r="AD193" s="79"/>
      <c r="AE193" s="80"/>
      <c r="AF193" s="129"/>
      <c r="AG193" s="89"/>
      <c r="AH193" s="89"/>
      <c r="AI193" s="89"/>
      <c r="AJ193" s="89"/>
      <c r="AK193" s="89"/>
      <c r="AL193" s="129"/>
      <c r="AM193" s="336"/>
      <c r="AN193" s="337"/>
      <c r="AO193" s="391"/>
      <c r="AP193" s="337"/>
      <c r="AQ193" s="391"/>
      <c r="AR193" s="337"/>
      <c r="AS193" s="391"/>
      <c r="AT193" s="337"/>
      <c r="AU193" s="391"/>
      <c r="AV193" s="337"/>
      <c r="AW193" s="129"/>
      <c r="AX193" s="89"/>
      <c r="AY193" s="89"/>
      <c r="AZ193" s="89"/>
      <c r="BA193" s="89"/>
      <c r="BB193" s="89"/>
      <c r="BC193" s="129"/>
      <c r="BD193" s="393"/>
      <c r="BE193" s="393"/>
      <c r="BF193" s="393"/>
      <c r="BG193" s="393"/>
      <c r="BH193" s="393"/>
      <c r="BI193" s="55"/>
      <c r="BJ193" s="338"/>
      <c r="BK193" s="338"/>
      <c r="BL193" s="338"/>
      <c r="BM193" s="339"/>
      <c r="BN193" s="396"/>
      <c r="BO193" s="396"/>
      <c r="BP193" s="396"/>
      <c r="BQ193" s="396"/>
      <c r="BR193" s="396"/>
      <c r="BS193" s="129"/>
      <c r="BT193" s="129"/>
      <c r="BU193" s="340"/>
      <c r="BV193" s="335"/>
    </row>
    <row r="194" spans="1:74" s="8" customFormat="1" hidden="1" outlineLevel="1">
      <c r="A194" s="78"/>
      <c r="B194" s="81"/>
      <c r="C194" s="79"/>
      <c r="D194" s="79"/>
      <c r="E194" s="79"/>
      <c r="F194" s="80"/>
      <c r="G194" s="74"/>
      <c r="H194" s="79"/>
      <c r="I194" s="79"/>
      <c r="J194" s="79"/>
      <c r="K194" s="80"/>
      <c r="L194" s="74"/>
      <c r="M194" s="79"/>
      <c r="N194" s="79"/>
      <c r="O194" s="79"/>
      <c r="P194" s="80"/>
      <c r="Q194" s="74"/>
      <c r="R194" s="79"/>
      <c r="S194" s="79"/>
      <c r="T194" s="79"/>
      <c r="U194" s="80"/>
      <c r="V194" s="74"/>
      <c r="W194" s="79"/>
      <c r="X194" s="82"/>
      <c r="Y194" s="79"/>
      <c r="Z194" s="80"/>
      <c r="AA194" s="74"/>
      <c r="AB194" s="79"/>
      <c r="AC194" s="79"/>
      <c r="AD194" s="79"/>
      <c r="AE194" s="80"/>
      <c r="AF194" s="129"/>
      <c r="AG194" s="89"/>
      <c r="AH194" s="89"/>
      <c r="AI194" s="89"/>
      <c r="AJ194" s="89"/>
      <c r="AK194" s="89"/>
      <c r="AL194" s="129"/>
      <c r="AM194" s="336"/>
      <c r="AN194" s="337"/>
      <c r="AO194" s="391"/>
      <c r="AP194" s="337"/>
      <c r="AQ194" s="391"/>
      <c r="AR194" s="337"/>
      <c r="AS194" s="391"/>
      <c r="AT194" s="337"/>
      <c r="AU194" s="391"/>
      <c r="AV194" s="337"/>
      <c r="AW194" s="129"/>
      <c r="AX194" s="89"/>
      <c r="AY194" s="89"/>
      <c r="AZ194" s="89"/>
      <c r="BA194" s="89"/>
      <c r="BB194" s="89"/>
      <c r="BC194" s="129"/>
      <c r="BD194" s="393"/>
      <c r="BE194" s="393"/>
      <c r="BF194" s="393"/>
      <c r="BG194" s="393"/>
      <c r="BH194" s="393"/>
      <c r="BI194" s="55"/>
      <c r="BJ194" s="338"/>
      <c r="BK194" s="338"/>
      <c r="BL194" s="338"/>
      <c r="BM194" s="339"/>
      <c r="BN194" s="396"/>
      <c r="BO194" s="396"/>
      <c r="BP194" s="396"/>
      <c r="BQ194" s="396"/>
      <c r="BR194" s="396"/>
      <c r="BS194" s="129"/>
      <c r="BT194" s="129"/>
      <c r="BU194" s="340"/>
      <c r="BV194" s="335"/>
    </row>
    <row r="195" spans="1:74" s="8" customFormat="1" hidden="1" outlineLevel="1">
      <c r="A195" s="78"/>
      <c r="B195" s="81"/>
      <c r="C195" s="79"/>
      <c r="D195" s="79"/>
      <c r="E195" s="79"/>
      <c r="F195" s="80"/>
      <c r="G195" s="74"/>
      <c r="H195" s="79"/>
      <c r="I195" s="79"/>
      <c r="J195" s="79"/>
      <c r="K195" s="80"/>
      <c r="L195" s="74"/>
      <c r="M195" s="79"/>
      <c r="N195" s="79"/>
      <c r="O195" s="79"/>
      <c r="P195" s="80"/>
      <c r="Q195" s="74"/>
      <c r="R195" s="79"/>
      <c r="S195" s="79"/>
      <c r="T195" s="79"/>
      <c r="U195" s="80"/>
      <c r="V195" s="74"/>
      <c r="W195" s="79"/>
      <c r="X195" s="82"/>
      <c r="Y195" s="79"/>
      <c r="Z195" s="80"/>
      <c r="AA195" s="74"/>
      <c r="AB195" s="79"/>
      <c r="AC195" s="79"/>
      <c r="AD195" s="79"/>
      <c r="AE195" s="80"/>
      <c r="AF195" s="129"/>
      <c r="AG195" s="89"/>
      <c r="AH195" s="89"/>
      <c r="AI195" s="89"/>
      <c r="AJ195" s="89"/>
      <c r="AK195" s="89"/>
      <c r="AL195" s="129"/>
      <c r="AM195" s="336"/>
      <c r="AN195" s="337"/>
      <c r="AO195" s="391"/>
      <c r="AP195" s="337"/>
      <c r="AQ195" s="391"/>
      <c r="AR195" s="337"/>
      <c r="AS195" s="391"/>
      <c r="AT195" s="337"/>
      <c r="AU195" s="391"/>
      <c r="AV195" s="337"/>
      <c r="AW195" s="129"/>
      <c r="AX195" s="89"/>
      <c r="AY195" s="89"/>
      <c r="AZ195" s="89"/>
      <c r="BA195" s="89"/>
      <c r="BB195" s="89"/>
      <c r="BC195" s="129"/>
      <c r="BD195" s="393"/>
      <c r="BE195" s="393"/>
      <c r="BF195" s="393"/>
      <c r="BG195" s="393"/>
      <c r="BH195" s="393"/>
      <c r="BI195" s="55"/>
      <c r="BJ195" s="338"/>
      <c r="BK195" s="338"/>
      <c r="BL195" s="338"/>
      <c r="BM195" s="339"/>
      <c r="BN195" s="396"/>
      <c r="BO195" s="396"/>
      <c r="BP195" s="396"/>
      <c r="BQ195" s="396"/>
      <c r="BR195" s="396"/>
      <c r="BS195" s="129"/>
      <c r="BT195" s="129"/>
      <c r="BU195" s="340"/>
      <c r="BV195" s="335"/>
    </row>
    <row r="196" spans="1:74" s="8" customFormat="1" hidden="1" outlineLevel="1">
      <c r="A196" s="78"/>
      <c r="B196" s="81"/>
      <c r="C196" s="79"/>
      <c r="D196" s="79"/>
      <c r="E196" s="79"/>
      <c r="F196" s="80"/>
      <c r="G196" s="74"/>
      <c r="H196" s="79"/>
      <c r="I196" s="79"/>
      <c r="J196" s="79"/>
      <c r="K196" s="80"/>
      <c r="L196" s="74"/>
      <c r="M196" s="79"/>
      <c r="N196" s="79"/>
      <c r="O196" s="79"/>
      <c r="P196" s="80"/>
      <c r="Q196" s="74"/>
      <c r="R196" s="79"/>
      <c r="S196" s="79"/>
      <c r="T196" s="79"/>
      <c r="U196" s="80"/>
      <c r="V196" s="74"/>
      <c r="W196" s="79"/>
      <c r="X196" s="82"/>
      <c r="Y196" s="79"/>
      <c r="Z196" s="80"/>
      <c r="AA196" s="74"/>
      <c r="AB196" s="79"/>
      <c r="AC196" s="79"/>
      <c r="AD196" s="79"/>
      <c r="AE196" s="80"/>
      <c r="AF196" s="129"/>
      <c r="AG196" s="89"/>
      <c r="AH196" s="89"/>
      <c r="AI196" s="89"/>
      <c r="AJ196" s="89"/>
      <c r="AK196" s="89"/>
      <c r="AL196" s="129"/>
      <c r="AM196" s="336"/>
      <c r="AN196" s="337"/>
      <c r="AO196" s="391"/>
      <c r="AP196" s="337"/>
      <c r="AQ196" s="391"/>
      <c r="AR196" s="337"/>
      <c r="AS196" s="391"/>
      <c r="AT196" s="337"/>
      <c r="AU196" s="391"/>
      <c r="AV196" s="337"/>
      <c r="AW196" s="129"/>
      <c r="AX196" s="89"/>
      <c r="AY196" s="89"/>
      <c r="AZ196" s="89"/>
      <c r="BA196" s="89"/>
      <c r="BB196" s="89"/>
      <c r="BC196" s="129"/>
      <c r="BD196" s="393"/>
      <c r="BE196" s="393"/>
      <c r="BF196" s="393"/>
      <c r="BG196" s="393"/>
      <c r="BH196" s="393"/>
      <c r="BI196" s="55"/>
      <c r="BJ196" s="338"/>
      <c r="BK196" s="338"/>
      <c r="BL196" s="338"/>
      <c r="BM196" s="339"/>
      <c r="BN196" s="396"/>
      <c r="BO196" s="396"/>
      <c r="BP196" s="396"/>
      <c r="BQ196" s="396"/>
      <c r="BR196" s="396"/>
      <c r="BS196" s="129"/>
      <c r="BT196" s="129"/>
      <c r="BU196" s="340"/>
      <c r="BV196" s="335"/>
    </row>
    <row r="197" spans="1:74" s="8" customFormat="1" hidden="1" outlineLevel="1">
      <c r="A197" s="78"/>
      <c r="B197" s="81"/>
      <c r="C197" s="79"/>
      <c r="D197" s="79"/>
      <c r="E197" s="79"/>
      <c r="F197" s="80"/>
      <c r="G197" s="74"/>
      <c r="H197" s="79"/>
      <c r="I197" s="79"/>
      <c r="J197" s="79"/>
      <c r="K197" s="80"/>
      <c r="L197" s="74"/>
      <c r="M197" s="79"/>
      <c r="N197" s="79"/>
      <c r="O197" s="79"/>
      <c r="P197" s="80"/>
      <c r="Q197" s="74"/>
      <c r="R197" s="79"/>
      <c r="S197" s="79"/>
      <c r="T197" s="79"/>
      <c r="U197" s="80"/>
      <c r="V197" s="74"/>
      <c r="W197" s="79"/>
      <c r="X197" s="82"/>
      <c r="Y197" s="79"/>
      <c r="Z197" s="80"/>
      <c r="AA197" s="74"/>
      <c r="AB197" s="79"/>
      <c r="AC197" s="79"/>
      <c r="AD197" s="79"/>
      <c r="AE197" s="80"/>
      <c r="AF197" s="129"/>
      <c r="AG197" s="89"/>
      <c r="AH197" s="89"/>
      <c r="AI197" s="89"/>
      <c r="AJ197" s="89"/>
      <c r="AK197" s="89"/>
      <c r="AL197" s="129"/>
      <c r="AM197" s="336"/>
      <c r="AN197" s="337"/>
      <c r="AO197" s="391"/>
      <c r="AP197" s="337"/>
      <c r="AQ197" s="391"/>
      <c r="AR197" s="337"/>
      <c r="AS197" s="391"/>
      <c r="AT197" s="337"/>
      <c r="AU197" s="391"/>
      <c r="AV197" s="337"/>
      <c r="AW197" s="129"/>
      <c r="AX197" s="89"/>
      <c r="AY197" s="89"/>
      <c r="AZ197" s="89"/>
      <c r="BA197" s="89"/>
      <c r="BB197" s="89"/>
      <c r="BC197" s="129"/>
      <c r="BD197" s="393"/>
      <c r="BE197" s="393"/>
      <c r="BF197" s="393"/>
      <c r="BG197" s="393"/>
      <c r="BH197" s="393"/>
      <c r="BI197" s="55"/>
      <c r="BJ197" s="338"/>
      <c r="BK197" s="338"/>
      <c r="BL197" s="338"/>
      <c r="BM197" s="339"/>
      <c r="BN197" s="396"/>
      <c r="BO197" s="396"/>
      <c r="BP197" s="396"/>
      <c r="BQ197" s="396"/>
      <c r="BR197" s="396"/>
      <c r="BS197" s="129"/>
      <c r="BT197" s="129"/>
      <c r="BU197" s="340"/>
      <c r="BV197" s="335"/>
    </row>
    <row r="198" spans="1:74" s="8" customFormat="1" hidden="1" outlineLevel="1">
      <c r="A198" s="78"/>
      <c r="B198" s="81"/>
      <c r="C198" s="79"/>
      <c r="D198" s="79"/>
      <c r="E198" s="79"/>
      <c r="F198" s="80"/>
      <c r="G198" s="74"/>
      <c r="H198" s="79"/>
      <c r="I198" s="79"/>
      <c r="J198" s="79"/>
      <c r="K198" s="80"/>
      <c r="L198" s="74"/>
      <c r="M198" s="79"/>
      <c r="N198" s="79"/>
      <c r="O198" s="79"/>
      <c r="P198" s="80"/>
      <c r="Q198" s="74"/>
      <c r="R198" s="79"/>
      <c r="S198" s="79"/>
      <c r="T198" s="79"/>
      <c r="U198" s="80"/>
      <c r="V198" s="74"/>
      <c r="W198" s="79"/>
      <c r="X198" s="82"/>
      <c r="Y198" s="79"/>
      <c r="Z198" s="80"/>
      <c r="AA198" s="74"/>
      <c r="AB198" s="79"/>
      <c r="AC198" s="79"/>
      <c r="AD198" s="79"/>
      <c r="AE198" s="80"/>
      <c r="AF198" s="129"/>
      <c r="AG198" s="89"/>
      <c r="AH198" s="89"/>
      <c r="AI198" s="89"/>
      <c r="AJ198" s="89"/>
      <c r="AK198" s="89"/>
      <c r="AL198" s="129"/>
      <c r="AM198" s="336"/>
      <c r="AN198" s="337"/>
      <c r="AO198" s="391"/>
      <c r="AP198" s="337"/>
      <c r="AQ198" s="391"/>
      <c r="AR198" s="337"/>
      <c r="AS198" s="391"/>
      <c r="AT198" s="337"/>
      <c r="AU198" s="391"/>
      <c r="AV198" s="337"/>
      <c r="AW198" s="129"/>
      <c r="AX198" s="89"/>
      <c r="AY198" s="89"/>
      <c r="AZ198" s="89"/>
      <c r="BA198" s="89"/>
      <c r="BB198" s="89"/>
      <c r="BC198" s="129"/>
      <c r="BD198" s="393"/>
      <c r="BE198" s="393"/>
      <c r="BF198" s="393"/>
      <c r="BG198" s="393"/>
      <c r="BH198" s="393"/>
      <c r="BI198" s="55"/>
      <c r="BJ198" s="338"/>
      <c r="BK198" s="338"/>
      <c r="BL198" s="338"/>
      <c r="BM198" s="339"/>
      <c r="BN198" s="396"/>
      <c r="BO198" s="396"/>
      <c r="BP198" s="396"/>
      <c r="BQ198" s="396"/>
      <c r="BR198" s="396"/>
      <c r="BS198" s="129"/>
      <c r="BT198" s="129"/>
      <c r="BU198" s="340"/>
      <c r="BV198" s="335"/>
    </row>
    <row r="199" spans="1:74" s="8" customFormat="1" hidden="1" outlineLevel="1">
      <c r="A199" s="78"/>
      <c r="B199" s="81"/>
      <c r="C199" s="79"/>
      <c r="D199" s="79"/>
      <c r="E199" s="79"/>
      <c r="F199" s="80"/>
      <c r="G199" s="74"/>
      <c r="H199" s="79"/>
      <c r="I199" s="79"/>
      <c r="J199" s="79"/>
      <c r="K199" s="80"/>
      <c r="L199" s="74"/>
      <c r="M199" s="79"/>
      <c r="N199" s="79"/>
      <c r="O199" s="79"/>
      <c r="P199" s="80"/>
      <c r="Q199" s="74"/>
      <c r="R199" s="79"/>
      <c r="S199" s="79"/>
      <c r="T199" s="79"/>
      <c r="U199" s="80"/>
      <c r="V199" s="74"/>
      <c r="W199" s="79"/>
      <c r="X199" s="82"/>
      <c r="Y199" s="79"/>
      <c r="Z199" s="80"/>
      <c r="AA199" s="74"/>
      <c r="AB199" s="79"/>
      <c r="AC199" s="79"/>
      <c r="AD199" s="79"/>
      <c r="AE199" s="80"/>
      <c r="AF199" s="129"/>
      <c r="AG199" s="89"/>
      <c r="AH199" s="89"/>
      <c r="AI199" s="89"/>
      <c r="AJ199" s="89"/>
      <c r="AK199" s="89"/>
      <c r="AL199" s="129"/>
      <c r="AM199" s="336"/>
      <c r="AN199" s="337"/>
      <c r="AO199" s="391"/>
      <c r="AP199" s="337"/>
      <c r="AQ199" s="391"/>
      <c r="AR199" s="337"/>
      <c r="AS199" s="391"/>
      <c r="AT199" s="337"/>
      <c r="AU199" s="391"/>
      <c r="AV199" s="337"/>
      <c r="AW199" s="129"/>
      <c r="AX199" s="89"/>
      <c r="AY199" s="89"/>
      <c r="AZ199" s="89"/>
      <c r="BA199" s="89"/>
      <c r="BB199" s="89"/>
      <c r="BC199" s="129"/>
      <c r="BD199" s="393"/>
      <c r="BE199" s="393"/>
      <c r="BF199" s="393"/>
      <c r="BG199" s="393"/>
      <c r="BH199" s="393"/>
      <c r="BI199" s="55"/>
      <c r="BJ199" s="338"/>
      <c r="BK199" s="338"/>
      <c r="BL199" s="338"/>
      <c r="BM199" s="339"/>
      <c r="BN199" s="396"/>
      <c r="BO199" s="396"/>
      <c r="BP199" s="396"/>
      <c r="BQ199" s="396"/>
      <c r="BR199" s="396"/>
      <c r="BS199" s="129"/>
      <c r="BT199" s="129"/>
      <c r="BU199" s="340"/>
      <c r="BV199" s="335"/>
    </row>
    <row r="200" spans="1:74" s="8" customFormat="1" hidden="1" outlineLevel="1">
      <c r="A200" s="78"/>
      <c r="B200" s="81"/>
      <c r="C200" s="79"/>
      <c r="D200" s="79"/>
      <c r="E200" s="79"/>
      <c r="F200" s="80"/>
      <c r="G200" s="74"/>
      <c r="H200" s="79"/>
      <c r="I200" s="79"/>
      <c r="J200" s="79"/>
      <c r="K200" s="80"/>
      <c r="L200" s="74"/>
      <c r="M200" s="79"/>
      <c r="N200" s="79"/>
      <c r="O200" s="79"/>
      <c r="P200" s="80"/>
      <c r="Q200" s="74"/>
      <c r="R200" s="79"/>
      <c r="S200" s="79"/>
      <c r="T200" s="79"/>
      <c r="U200" s="80"/>
      <c r="V200" s="74"/>
      <c r="W200" s="79"/>
      <c r="X200" s="82"/>
      <c r="Y200" s="79"/>
      <c r="Z200" s="80"/>
      <c r="AA200" s="74"/>
      <c r="AB200" s="79"/>
      <c r="AC200" s="79"/>
      <c r="AD200" s="79"/>
      <c r="AE200" s="80"/>
      <c r="AF200" s="129"/>
      <c r="AG200" s="89"/>
      <c r="AH200" s="89"/>
      <c r="AI200" s="89"/>
      <c r="AJ200" s="89"/>
      <c r="AK200" s="89"/>
      <c r="AL200" s="129"/>
      <c r="AM200" s="336"/>
      <c r="AN200" s="337"/>
      <c r="AO200" s="391"/>
      <c r="AP200" s="337"/>
      <c r="AQ200" s="391"/>
      <c r="AR200" s="337"/>
      <c r="AS200" s="391"/>
      <c r="AT200" s="337"/>
      <c r="AU200" s="391"/>
      <c r="AV200" s="337"/>
      <c r="AW200" s="129"/>
      <c r="AX200" s="89"/>
      <c r="AY200" s="89"/>
      <c r="AZ200" s="89"/>
      <c r="BA200" s="89"/>
      <c r="BB200" s="89"/>
      <c r="BC200" s="129"/>
      <c r="BD200" s="393"/>
      <c r="BE200" s="393"/>
      <c r="BF200" s="393"/>
      <c r="BG200" s="393"/>
      <c r="BH200" s="393"/>
      <c r="BI200" s="55"/>
      <c r="BJ200" s="338"/>
      <c r="BK200" s="338"/>
      <c r="BL200" s="338"/>
      <c r="BM200" s="339"/>
      <c r="BN200" s="396"/>
      <c r="BO200" s="396"/>
      <c r="BP200" s="396"/>
      <c r="BQ200" s="396"/>
      <c r="BR200" s="396"/>
      <c r="BS200" s="129"/>
      <c r="BT200" s="129"/>
      <c r="BU200" s="340"/>
      <c r="BV200" s="335"/>
    </row>
    <row r="201" spans="1:74" s="8" customFormat="1" hidden="1" outlineLevel="1">
      <c r="A201" s="78"/>
      <c r="B201" s="81"/>
      <c r="C201" s="79"/>
      <c r="D201" s="79"/>
      <c r="E201" s="79"/>
      <c r="F201" s="80"/>
      <c r="G201" s="74"/>
      <c r="H201" s="79"/>
      <c r="I201" s="79"/>
      <c r="J201" s="79"/>
      <c r="K201" s="80"/>
      <c r="L201" s="74"/>
      <c r="M201" s="79"/>
      <c r="N201" s="79"/>
      <c r="O201" s="79"/>
      <c r="P201" s="80"/>
      <c r="Q201" s="74"/>
      <c r="R201" s="79"/>
      <c r="S201" s="79"/>
      <c r="T201" s="79"/>
      <c r="U201" s="80"/>
      <c r="V201" s="74"/>
      <c r="W201" s="79"/>
      <c r="X201" s="82"/>
      <c r="Y201" s="79"/>
      <c r="Z201" s="80"/>
      <c r="AA201" s="74"/>
      <c r="AB201" s="79"/>
      <c r="AC201" s="79"/>
      <c r="AD201" s="79"/>
      <c r="AE201" s="80"/>
      <c r="AF201" s="129"/>
      <c r="AG201" s="89"/>
      <c r="AH201" s="89"/>
      <c r="AI201" s="89"/>
      <c r="AJ201" s="89"/>
      <c r="AK201" s="89"/>
      <c r="AL201" s="129"/>
      <c r="AM201" s="337"/>
      <c r="AN201" s="337"/>
      <c r="AO201" s="391"/>
      <c r="AP201" s="337"/>
      <c r="AQ201" s="391"/>
      <c r="AR201" s="337"/>
      <c r="AS201" s="391"/>
      <c r="AT201" s="337"/>
      <c r="AU201" s="391"/>
      <c r="AV201" s="337"/>
      <c r="AW201" s="129"/>
      <c r="AX201" s="89"/>
      <c r="AY201" s="89"/>
      <c r="AZ201" s="89"/>
      <c r="BA201" s="89"/>
      <c r="BB201" s="89"/>
      <c r="BC201" s="129"/>
      <c r="BD201" s="393"/>
      <c r="BE201" s="393"/>
      <c r="BF201" s="393"/>
      <c r="BG201" s="393"/>
      <c r="BH201" s="393"/>
      <c r="BI201" s="55"/>
      <c r="BJ201" s="338"/>
      <c r="BK201" s="338"/>
      <c r="BL201" s="338"/>
      <c r="BM201" s="339"/>
      <c r="BN201" s="396"/>
      <c r="BO201" s="396"/>
      <c r="BP201" s="396"/>
      <c r="BQ201" s="396"/>
      <c r="BR201" s="396"/>
      <c r="BS201" s="129"/>
      <c r="BT201" s="129"/>
      <c r="BU201" s="340"/>
      <c r="BV201" s="335"/>
    </row>
    <row r="202" spans="1:74" s="8" customFormat="1" collapsed="1">
      <c r="A202" s="341" t="s">
        <v>475</v>
      </c>
      <c r="B202" s="342">
        <f t="shared" ref="B202:Q202" si="98">SUM(B12:B201)</f>
        <v>0</v>
      </c>
      <c r="C202" s="343">
        <f t="shared" si="98"/>
        <v>94144881.028422207</v>
      </c>
      <c r="D202" s="343">
        <f t="shared" si="98"/>
        <v>100015209.40482174</v>
      </c>
      <c r="E202" s="343">
        <f t="shared" si="98"/>
        <v>104844745.73728685</v>
      </c>
      <c r="F202" s="344">
        <f t="shared" si="98"/>
        <v>109261657.83166458</v>
      </c>
      <c r="G202" s="345">
        <f t="shared" si="98"/>
        <v>419239</v>
      </c>
      <c r="H202" s="343">
        <f t="shared" si="98"/>
        <v>456081.65094795974</v>
      </c>
      <c r="I202" s="343">
        <f t="shared" si="98"/>
        <v>468263.40491382376</v>
      </c>
      <c r="J202" s="343">
        <f t="shared" si="98"/>
        <v>475585.06576110434</v>
      </c>
      <c r="K202" s="344">
        <f t="shared" si="98"/>
        <v>480869.88245626952</v>
      </c>
      <c r="L202" s="345">
        <f t="shared" si="98"/>
        <v>0</v>
      </c>
      <c r="M202" s="343">
        <f t="shared" si="98"/>
        <v>868811.38000000012</v>
      </c>
      <c r="N202" s="343">
        <f t="shared" si="98"/>
        <v>942041.33000000019</v>
      </c>
      <c r="O202" s="343">
        <f t="shared" si="98"/>
        <v>1015271.2800000007</v>
      </c>
      <c r="P202" s="344">
        <f t="shared" si="98"/>
        <v>1088501.2300000002</v>
      </c>
      <c r="Q202" s="345">
        <f t="shared" si="98"/>
        <v>3274896</v>
      </c>
      <c r="R202" s="343">
        <f t="shared" ref="R202:AE202" si="99">SUM(R12:R201)</f>
        <v>3274896</v>
      </c>
      <c r="S202" s="343">
        <f t="shared" si="99"/>
        <v>3274896</v>
      </c>
      <c r="T202" s="343">
        <f t="shared" si="99"/>
        <v>3274896</v>
      </c>
      <c r="U202" s="344">
        <f t="shared" si="99"/>
        <v>3274896</v>
      </c>
      <c r="V202" s="345">
        <f t="shared" si="99"/>
        <v>43297114.464000016</v>
      </c>
      <c r="W202" s="343">
        <f t="shared" si="99"/>
        <v>43297114.464000016</v>
      </c>
      <c r="X202" s="344">
        <f t="shared" si="99"/>
        <v>43297114.464000016</v>
      </c>
      <c r="Y202" s="343">
        <f t="shared" si="99"/>
        <v>43297114.464000016</v>
      </c>
      <c r="Z202" s="344">
        <f t="shared" si="99"/>
        <v>43297114.464000016</v>
      </c>
      <c r="AA202" s="345">
        <f t="shared" si="99"/>
        <v>2343274.2737280009</v>
      </c>
      <c r="AB202" s="343">
        <f t="shared" si="99"/>
        <v>2343274.2737280009</v>
      </c>
      <c r="AC202" s="343">
        <f t="shared" si="99"/>
        <v>2343274.2737280009</v>
      </c>
      <c r="AD202" s="343">
        <f t="shared" si="99"/>
        <v>2343274.2737280009</v>
      </c>
      <c r="AE202" s="344">
        <f t="shared" si="99"/>
        <v>2343274.2737280009</v>
      </c>
      <c r="AF202" s="129"/>
      <c r="AG202" s="426">
        <f>SUM(AG12:AG201)</f>
        <v>3694135</v>
      </c>
      <c r="AH202" s="426">
        <f>SUM(AH12:AH201)</f>
        <v>98744670.05937019</v>
      </c>
      <c r="AI202" s="426">
        <f>SUM(AI12:AI201)</f>
        <v>104700410.13973558</v>
      </c>
      <c r="AJ202" s="426">
        <f>SUM(AJ12:AJ201)</f>
        <v>109610498.08304793</v>
      </c>
      <c r="AK202" s="426">
        <f>SUM(AK12:AK201)</f>
        <v>114105924.94412085</v>
      </c>
      <c r="AL202" s="129"/>
      <c r="AM202" s="55"/>
      <c r="AN202" s="346">
        <f>SUM(AN12:AN201)</f>
        <v>19.940972222222218</v>
      </c>
      <c r="AO202" s="346"/>
      <c r="AP202" s="346">
        <f>SUM(AP12:AP201)</f>
        <v>4457.989959208071</v>
      </c>
      <c r="AQ202" s="347"/>
      <c r="AR202" s="346">
        <f>SUM(AR12:AR201)</f>
        <v>4735.3647142901755</v>
      </c>
      <c r="AS202" s="347"/>
      <c r="AT202" s="346">
        <f>SUM(AT12:AT201)</f>
        <v>4963.9595415225822</v>
      </c>
      <c r="AU202" s="347"/>
      <c r="AV202" s="346">
        <f>SUM(AV12:AV201)</f>
        <v>5173.2123673720889</v>
      </c>
      <c r="AW202" s="129"/>
      <c r="AX202" s="426">
        <f>SUM(AX12:AX201)</f>
        <v>45640388.737728015</v>
      </c>
      <c r="AY202" s="426">
        <f>SUM(AY12:AY201)</f>
        <v>45640388.737728015</v>
      </c>
      <c r="AZ202" s="426">
        <f>SUM(AZ12:AZ201)</f>
        <v>45640388.737728015</v>
      </c>
      <c r="BA202" s="426">
        <f>SUM(BA12:BA201)</f>
        <v>45640388.737728015</v>
      </c>
      <c r="BB202" s="426">
        <f>SUM(BB12:BB201)</f>
        <v>45640388.737728015</v>
      </c>
      <c r="BC202" s="129"/>
      <c r="BD202" s="394">
        <f>SUM(BD12:BD201)</f>
        <v>123.78724315068484</v>
      </c>
      <c r="BE202" s="395">
        <f>SUM(BE12:BE201)</f>
        <v>4561.8362301365323</v>
      </c>
      <c r="BF202" s="395">
        <f>SUM(BF12:BF201)</f>
        <v>4839.2109852186359</v>
      </c>
      <c r="BG202" s="395">
        <f>SUM(BG12:BG201)</f>
        <v>5067.8058124510417</v>
      </c>
      <c r="BH202" s="395">
        <f>SUM(BH12:BH201)</f>
        <v>5277.0586383005466</v>
      </c>
      <c r="BI202" s="348"/>
      <c r="BJ202" s="338">
        <f>SUM(BJ12:BJ201)</f>
        <v>1447.2472329315067</v>
      </c>
      <c r="BK202" s="338">
        <f>SUM(BK12:BK201)</f>
        <v>626.23458941761896</v>
      </c>
      <c r="BL202" s="338"/>
      <c r="BM202" s="86"/>
      <c r="BN202" s="394">
        <f>SUM(BN12:BN201)</f>
        <v>23.241171993911717</v>
      </c>
      <c r="BO202" s="395">
        <f>SUM(BO12:BO201)</f>
        <v>594.49168755349353</v>
      </c>
      <c r="BP202" s="395">
        <f>SUM(BP12:BP201)</f>
        <v>625.3662740077541</v>
      </c>
      <c r="BQ202" s="395">
        <f>SUM(BQ12:BQ201)</f>
        <v>650.56979233443178</v>
      </c>
      <c r="BR202" s="395">
        <f>SUM(BR12:BR201)</f>
        <v>673.49725574194451</v>
      </c>
      <c r="BS202" s="129"/>
      <c r="BT202" s="129"/>
      <c r="BU202" s="340"/>
      <c r="BV202" s="335"/>
    </row>
    <row r="203" spans="1:74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  <c r="W203" s="87"/>
      <c r="X203" s="87"/>
      <c r="Y203" s="87"/>
      <c r="Z203" s="87"/>
      <c r="AA203" s="481">
        <f>+AA202/Z202</f>
        <v>5.4120795409503528E-2</v>
      </c>
      <c r="AB203" s="87"/>
      <c r="AC203" s="87"/>
      <c r="AD203" s="87"/>
      <c r="AE203" s="87"/>
      <c r="AF203" s="87"/>
      <c r="AG203" s="87"/>
      <c r="AH203" s="339">
        <f>+(AK202-AH202)/AH202</f>
        <v>0.15556540799128415</v>
      </c>
      <c r="AI203" s="87"/>
      <c r="AJ203" s="87"/>
      <c r="AK203" s="87"/>
      <c r="AL203" s="87"/>
      <c r="AM203" s="152"/>
      <c r="AN203" s="152"/>
      <c r="AO203" s="152"/>
      <c r="AP203" s="152"/>
      <c r="AQ203" s="152"/>
      <c r="AR203" s="152"/>
      <c r="AS203" s="152"/>
      <c r="AT203" s="152"/>
      <c r="AU203" s="152"/>
      <c r="AV203" s="152"/>
      <c r="AW203" s="87"/>
      <c r="AX203" s="87"/>
      <c r="AY203" s="339"/>
      <c r="AZ203" s="87"/>
      <c r="BA203" s="87"/>
      <c r="BB203" s="87"/>
      <c r="BC203" s="87"/>
      <c r="BD203" s="184"/>
      <c r="BE203" s="175"/>
      <c r="BF203" s="175"/>
      <c r="BG203" s="175"/>
      <c r="BH203" s="175"/>
      <c r="BI203" s="87"/>
      <c r="BN203" s="97"/>
      <c r="BO203" s="94"/>
      <c r="BP203" s="94"/>
      <c r="BQ203" s="94"/>
      <c r="BR203" s="94"/>
    </row>
    <row r="204" spans="1:74">
      <c r="A204" s="94"/>
      <c r="B204" s="94"/>
      <c r="C204" s="94"/>
      <c r="D204" s="94"/>
      <c r="E204" s="94"/>
      <c r="F204" s="94"/>
      <c r="G204" s="94"/>
      <c r="H204" s="94"/>
      <c r="I204" s="94"/>
      <c r="J204" s="94"/>
      <c r="K204" s="94"/>
      <c r="L204" s="94"/>
      <c r="M204" s="94"/>
      <c r="N204" s="94"/>
      <c r="O204" s="94"/>
      <c r="P204" s="94"/>
      <c r="Q204" s="94"/>
      <c r="R204" s="94"/>
      <c r="S204" s="94"/>
      <c r="T204" s="94"/>
      <c r="U204" s="94"/>
      <c r="V204" s="94"/>
      <c r="W204" s="94"/>
      <c r="X204" s="186"/>
      <c r="Y204" s="94"/>
      <c r="Z204" s="94"/>
      <c r="AA204" s="178"/>
      <c r="AB204" s="94"/>
      <c r="AC204" s="94"/>
      <c r="AD204" s="94"/>
      <c r="AE204" s="94"/>
      <c r="AF204" s="153" t="s">
        <v>34</v>
      </c>
      <c r="AG204" s="154">
        <f>+AVERAGE(AG202:AK202)</f>
        <v>86171127.645254925</v>
      </c>
      <c r="AH204" s="154">
        <f>+AG204</f>
        <v>86171127.645254925</v>
      </c>
      <c r="AI204" s="154">
        <f>+AH204</f>
        <v>86171127.645254925</v>
      </c>
      <c r="AJ204" s="154">
        <f>+AI204</f>
        <v>86171127.645254925</v>
      </c>
      <c r="AK204" s="154">
        <f>+AJ204</f>
        <v>86171127.645254925</v>
      </c>
      <c r="AL204" s="87"/>
      <c r="AM204" s="152"/>
      <c r="AN204" s="152"/>
      <c r="AO204" s="152"/>
      <c r="AP204" s="152"/>
      <c r="AQ204" s="152"/>
      <c r="AR204" s="152"/>
      <c r="AS204" s="152"/>
      <c r="AT204" s="152"/>
      <c r="AU204" s="152"/>
      <c r="AV204" s="152"/>
      <c r="AW204" s="87"/>
      <c r="AX204" s="87"/>
      <c r="AY204" s="87"/>
      <c r="AZ204" s="87"/>
      <c r="BA204" s="87"/>
      <c r="BB204" s="87"/>
      <c r="BC204" s="87"/>
      <c r="BD204" s="174"/>
      <c r="BE204" s="175"/>
      <c r="BF204" s="175"/>
      <c r="BG204" s="175"/>
      <c r="BH204" s="175"/>
      <c r="BI204" s="87"/>
      <c r="BN204" s="97"/>
      <c r="BO204" s="94"/>
      <c r="BP204" s="94"/>
      <c r="BQ204" s="94"/>
      <c r="BR204" s="94"/>
    </row>
    <row r="205" spans="1:74">
      <c r="A205" s="94"/>
      <c r="B205" s="94"/>
      <c r="G205" s="94"/>
      <c r="H205" s="94"/>
      <c r="I205" s="94"/>
      <c r="J205" s="94"/>
      <c r="K205" s="94"/>
      <c r="L205" s="94"/>
      <c r="M205" s="94"/>
      <c r="N205" s="94"/>
      <c r="O205" s="94"/>
      <c r="P205" s="94"/>
      <c r="Q205" s="94"/>
      <c r="R205" s="94"/>
      <c r="S205" s="94"/>
      <c r="T205" s="94"/>
      <c r="U205" s="94"/>
      <c r="V205" s="94"/>
      <c r="W205" s="94"/>
      <c r="X205" s="186"/>
      <c r="Y205" s="94"/>
      <c r="Z205" s="94"/>
      <c r="AA205" s="94"/>
      <c r="AB205" s="94"/>
      <c r="AC205" s="94"/>
      <c r="AD205" s="94"/>
      <c r="AE205" s="94"/>
      <c r="AF205" s="94"/>
      <c r="AG205" s="94"/>
      <c r="AH205" s="94"/>
      <c r="AI205" s="94"/>
      <c r="AJ205" s="94"/>
      <c r="AK205" s="94"/>
      <c r="AL205" s="94"/>
      <c r="AM205" s="152"/>
      <c r="AN205" s="152"/>
      <c r="AO205" s="152"/>
      <c r="AP205" s="152"/>
      <c r="AQ205" s="152"/>
      <c r="AR205" s="152"/>
      <c r="AS205" s="152"/>
      <c r="AT205" s="152"/>
      <c r="AU205" s="152"/>
      <c r="AV205" s="152"/>
      <c r="AW205" s="94"/>
      <c r="AX205" s="94"/>
      <c r="AY205" s="94"/>
      <c r="AZ205" s="94"/>
      <c r="BA205" s="94"/>
      <c r="BB205" s="94"/>
      <c r="BC205" s="94"/>
      <c r="BD205" s="174"/>
      <c r="BE205" s="175"/>
      <c r="BF205" s="175"/>
      <c r="BG205" s="175"/>
      <c r="BH205" s="175"/>
      <c r="BN205" s="97"/>
      <c r="BO205" s="94"/>
      <c r="BP205" s="94"/>
      <c r="BQ205" s="94"/>
      <c r="BR205" s="94"/>
    </row>
    <row r="206" spans="1:74">
      <c r="A206" s="94"/>
      <c r="B206" s="94"/>
      <c r="G206" s="94"/>
      <c r="H206" s="94"/>
      <c r="I206" s="94"/>
      <c r="J206" s="94"/>
      <c r="K206" s="94"/>
      <c r="L206" s="94"/>
      <c r="M206" s="94"/>
      <c r="N206" s="94"/>
      <c r="O206" s="94"/>
      <c r="P206" s="94"/>
      <c r="Q206" s="94"/>
      <c r="R206" s="94"/>
      <c r="S206" s="94"/>
      <c r="T206" s="94"/>
      <c r="U206" s="94"/>
      <c r="V206" s="94"/>
      <c r="W206" s="94"/>
      <c r="X206" s="94"/>
      <c r="Y206" s="94"/>
      <c r="Z206" s="94"/>
      <c r="AA206" s="94"/>
      <c r="AB206" s="94"/>
      <c r="AC206" s="94"/>
      <c r="AD206" s="94"/>
      <c r="AE206" s="94"/>
      <c r="AF206" s="94"/>
      <c r="AG206" s="94"/>
      <c r="AH206" s="94"/>
      <c r="AI206" s="94"/>
      <c r="AJ206" s="94"/>
      <c r="AK206" s="94"/>
      <c r="AL206" s="94"/>
      <c r="AM206" s="152"/>
      <c r="AN206" s="152"/>
      <c r="AO206" s="152"/>
      <c r="AP206" s="152"/>
      <c r="AQ206" s="152"/>
      <c r="AR206" s="152"/>
      <c r="AS206" s="152"/>
      <c r="AT206" s="152"/>
      <c r="AU206" s="152"/>
      <c r="AV206" s="152"/>
      <c r="AW206" s="94"/>
      <c r="AX206" s="94"/>
      <c r="AY206" s="94"/>
      <c r="AZ206" s="94"/>
      <c r="BA206" s="94"/>
      <c r="BB206" s="94"/>
      <c r="BC206" s="94"/>
      <c r="BD206" s="174"/>
      <c r="BE206" s="175"/>
      <c r="BF206" s="175"/>
      <c r="BG206" s="175"/>
      <c r="BH206" s="175"/>
      <c r="BN206" s="97"/>
      <c r="BO206" s="94"/>
      <c r="BP206" s="94"/>
      <c r="BQ206" s="94"/>
      <c r="BR206" s="94"/>
    </row>
    <row r="207" spans="1:74">
      <c r="A207" s="94"/>
      <c r="B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/>
      <c r="Q207" s="94"/>
      <c r="R207" s="94"/>
      <c r="S207" s="94"/>
      <c r="T207" s="94"/>
      <c r="U207" s="94"/>
      <c r="V207" s="94"/>
      <c r="W207" s="94"/>
      <c r="X207" s="94"/>
      <c r="Y207" s="94"/>
      <c r="Z207" s="94"/>
      <c r="AA207" s="94"/>
      <c r="AB207" s="94"/>
      <c r="AC207" s="94"/>
      <c r="AD207" s="94"/>
      <c r="AE207" s="94"/>
      <c r="AF207" s="94"/>
      <c r="AG207" s="94"/>
      <c r="AH207" s="94"/>
      <c r="AI207" s="94"/>
      <c r="AJ207" s="94"/>
      <c r="AK207" s="94"/>
      <c r="AL207" s="94"/>
      <c r="AM207" s="152"/>
      <c r="AN207" s="152"/>
      <c r="AO207" s="152"/>
      <c r="AP207" s="152"/>
      <c r="AQ207" s="152"/>
      <c r="AR207" s="152"/>
      <c r="AS207" s="152"/>
      <c r="AT207" s="152"/>
      <c r="AU207" s="152"/>
      <c r="AV207" s="152"/>
      <c r="AW207" s="94"/>
      <c r="AX207" s="94"/>
      <c r="AY207" s="94"/>
      <c r="AZ207" s="94"/>
      <c r="BA207" s="94"/>
      <c r="BB207" s="94"/>
      <c r="BC207" s="94"/>
      <c r="BD207" s="174"/>
      <c r="BE207" s="175"/>
      <c r="BF207" s="175"/>
      <c r="BG207" s="175"/>
      <c r="BH207" s="175"/>
      <c r="BN207" s="97"/>
      <c r="BO207" s="94"/>
      <c r="BP207" s="94"/>
      <c r="BQ207" s="94"/>
      <c r="BR207" s="94"/>
    </row>
    <row r="208" spans="1:74">
      <c r="A208" s="94"/>
      <c r="B208" s="94"/>
      <c r="O208" s="94"/>
      <c r="P208" s="94"/>
      <c r="Q208" s="94"/>
      <c r="R208" s="94"/>
      <c r="S208" s="94"/>
      <c r="T208" s="94"/>
      <c r="U208" s="94"/>
      <c r="V208" s="94"/>
      <c r="W208" s="94"/>
      <c r="X208" s="94"/>
      <c r="Y208" s="94"/>
      <c r="Z208" s="94"/>
      <c r="AA208" s="94"/>
      <c r="AB208" s="94"/>
      <c r="AC208" s="94"/>
      <c r="AD208" s="94"/>
      <c r="AE208" s="94"/>
      <c r="AF208" s="94"/>
      <c r="AG208" s="94"/>
      <c r="AH208" s="94"/>
      <c r="AI208" s="94"/>
      <c r="AJ208" s="94"/>
      <c r="AK208" s="94"/>
      <c r="AL208" s="94"/>
      <c r="AM208" s="152"/>
      <c r="AN208" s="152"/>
      <c r="AO208" s="152"/>
      <c r="AP208" s="152"/>
      <c r="AQ208" s="152"/>
      <c r="AR208" s="152"/>
      <c r="AS208" s="152"/>
      <c r="AT208" s="152"/>
      <c r="AU208" s="152"/>
      <c r="AV208" s="152"/>
      <c r="AW208" s="94"/>
      <c r="AX208" s="94"/>
      <c r="AY208" s="94"/>
      <c r="AZ208" s="94"/>
      <c r="BA208" s="94"/>
      <c r="BB208" s="94"/>
      <c r="BC208" s="94"/>
      <c r="BD208" s="174"/>
      <c r="BE208" s="175"/>
      <c r="BF208" s="175"/>
      <c r="BG208" s="175"/>
      <c r="BH208" s="175"/>
      <c r="BN208" s="97"/>
      <c r="BO208" s="94"/>
      <c r="BP208" s="94"/>
      <c r="BQ208" s="94"/>
      <c r="BR208" s="94"/>
    </row>
    <row r="209" spans="1:70">
      <c r="A209" s="94"/>
      <c r="B209" s="94"/>
      <c r="K209" s="94"/>
      <c r="L209" s="94"/>
      <c r="M209" s="94"/>
      <c r="N209" s="94"/>
      <c r="O209" s="94"/>
      <c r="P209" s="94"/>
      <c r="Q209" s="94"/>
      <c r="R209" s="94"/>
      <c r="S209" s="94"/>
      <c r="T209" s="94"/>
      <c r="U209" s="94"/>
      <c r="V209" s="94"/>
      <c r="W209" s="94"/>
      <c r="X209" s="94"/>
      <c r="Y209" s="94"/>
      <c r="Z209" s="94"/>
      <c r="AA209" s="94"/>
      <c r="AB209" s="94"/>
      <c r="AC209" s="94"/>
      <c r="AD209" s="94"/>
      <c r="AE209" s="94"/>
      <c r="AF209" s="94"/>
      <c r="AG209" s="94"/>
      <c r="AH209" s="94"/>
      <c r="AI209" s="94"/>
      <c r="AJ209" s="94"/>
      <c r="AK209" s="94"/>
      <c r="AL209" s="94"/>
      <c r="AM209" s="152"/>
      <c r="AN209" s="152"/>
      <c r="AO209" s="152"/>
      <c r="AP209" s="152"/>
      <c r="AQ209" s="152"/>
      <c r="AR209" s="152"/>
      <c r="AS209" s="152"/>
      <c r="AT209" s="152"/>
      <c r="AU209" s="152"/>
      <c r="AV209" s="152"/>
      <c r="AW209" s="94"/>
      <c r="AX209" s="94"/>
      <c r="AY209" s="94"/>
      <c r="AZ209" s="94"/>
      <c r="BA209" s="94"/>
      <c r="BB209" s="94"/>
      <c r="BC209" s="94"/>
      <c r="BD209" s="174"/>
      <c r="BE209" s="175"/>
      <c r="BF209" s="175"/>
      <c r="BG209" s="175"/>
      <c r="BH209" s="175"/>
      <c r="BN209" s="97"/>
      <c r="BO209" s="94"/>
      <c r="BP209" s="94"/>
      <c r="BQ209" s="94"/>
      <c r="BR209" s="94"/>
    </row>
    <row r="210" spans="1:70">
      <c r="A210" s="94"/>
      <c r="B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/>
      <c r="Q210" s="94"/>
      <c r="R210" s="94"/>
      <c r="S210" s="94"/>
      <c r="T210" s="94"/>
      <c r="U210" s="94"/>
      <c r="V210" s="94"/>
      <c r="W210" s="94"/>
      <c r="X210" s="94"/>
      <c r="Y210" s="94"/>
      <c r="Z210" s="94"/>
      <c r="AA210" s="94"/>
      <c r="AB210" s="94"/>
      <c r="AC210" s="94"/>
      <c r="AD210" s="94"/>
      <c r="AE210" s="94"/>
      <c r="AF210" s="94"/>
      <c r="AG210" s="94"/>
      <c r="AH210" s="94"/>
      <c r="AI210" s="94"/>
      <c r="AJ210" s="94"/>
      <c r="AK210" s="94"/>
      <c r="AL210" s="94"/>
      <c r="AM210" s="152"/>
      <c r="AN210" s="152"/>
      <c r="AO210" s="152"/>
      <c r="AP210" s="152"/>
      <c r="AQ210" s="152"/>
      <c r="AR210" s="152"/>
      <c r="AS210" s="152"/>
      <c r="AT210" s="152"/>
      <c r="AU210" s="152"/>
      <c r="AV210" s="152"/>
      <c r="AW210" s="94"/>
      <c r="AX210" s="94"/>
      <c r="AY210" s="94"/>
      <c r="AZ210" s="94"/>
      <c r="BA210" s="94"/>
      <c r="BB210" s="94"/>
      <c r="BC210" s="94"/>
      <c r="BD210" s="174"/>
      <c r="BE210" s="175"/>
      <c r="BF210" s="175"/>
      <c r="BG210" s="175"/>
      <c r="BH210" s="175"/>
      <c r="BN210" s="97"/>
      <c r="BO210" s="94"/>
      <c r="BP210" s="94"/>
      <c r="BQ210" s="94"/>
      <c r="BR210" s="94"/>
    </row>
    <row r="211" spans="1:70">
      <c r="A211" s="94"/>
      <c r="B211" s="94"/>
      <c r="C211" s="94"/>
      <c r="D211" s="94"/>
      <c r="E211" s="94"/>
      <c r="F211" s="94"/>
      <c r="G211" s="94"/>
      <c r="H211" s="94"/>
      <c r="I211" s="94"/>
      <c r="J211" s="94"/>
      <c r="K211" s="94"/>
      <c r="L211" s="94"/>
      <c r="M211" s="94"/>
      <c r="N211" s="94"/>
      <c r="O211" s="94"/>
      <c r="P211" s="94"/>
      <c r="Q211" s="94"/>
      <c r="R211" s="94"/>
      <c r="S211" s="94"/>
      <c r="T211" s="94"/>
      <c r="U211" s="94"/>
      <c r="V211" s="94"/>
      <c r="W211" s="94"/>
      <c r="X211" s="94"/>
      <c r="Y211" s="94"/>
      <c r="Z211" s="94"/>
      <c r="AA211" s="94"/>
      <c r="AB211" s="94"/>
      <c r="AC211" s="94"/>
      <c r="AD211" s="94"/>
      <c r="AE211" s="94"/>
      <c r="AF211" s="94"/>
      <c r="AG211" s="94"/>
      <c r="AH211" s="94"/>
      <c r="AI211" s="94"/>
      <c r="AJ211" s="94"/>
      <c r="AK211" s="94"/>
      <c r="AL211" s="94"/>
      <c r="AM211" s="152"/>
      <c r="AN211" s="152"/>
      <c r="AO211" s="152"/>
      <c r="AP211" s="152"/>
      <c r="AQ211" s="152"/>
      <c r="AR211" s="152"/>
      <c r="AS211" s="152"/>
      <c r="AT211" s="152"/>
      <c r="AU211" s="152"/>
      <c r="AV211" s="152"/>
      <c r="AW211" s="94"/>
      <c r="AX211" s="94"/>
      <c r="AY211" s="94"/>
      <c r="AZ211" s="94"/>
      <c r="BA211" s="94"/>
      <c r="BB211" s="94"/>
      <c r="BC211" s="94"/>
      <c r="BD211" s="174"/>
      <c r="BE211" s="175"/>
      <c r="BF211" s="175"/>
      <c r="BG211" s="175"/>
      <c r="BH211" s="175"/>
      <c r="BN211" s="97"/>
      <c r="BO211" s="94"/>
      <c r="BP211" s="94"/>
      <c r="BQ211" s="94"/>
      <c r="BR211" s="94"/>
    </row>
    <row r="212" spans="1:70">
      <c r="A212" s="94"/>
      <c r="B212" s="94"/>
      <c r="C212" s="94"/>
      <c r="D212" s="94"/>
      <c r="E212" s="94"/>
      <c r="F212" s="94"/>
      <c r="G212" s="94"/>
      <c r="H212" s="94"/>
      <c r="I212" s="94"/>
      <c r="J212" s="94"/>
      <c r="K212" s="94"/>
      <c r="L212" s="94"/>
      <c r="M212" s="94"/>
      <c r="N212" s="94"/>
      <c r="O212" s="94"/>
      <c r="P212" s="94"/>
      <c r="Q212" s="94"/>
      <c r="R212" s="94"/>
      <c r="S212" s="94"/>
      <c r="T212" s="94"/>
      <c r="U212" s="94"/>
      <c r="V212" s="94"/>
      <c r="W212" s="94"/>
      <c r="X212" s="94"/>
      <c r="Y212" s="94"/>
      <c r="Z212" s="94"/>
      <c r="AA212" s="94"/>
      <c r="AB212" s="94"/>
      <c r="AC212" s="94"/>
      <c r="AD212" s="94"/>
      <c r="AE212" s="94"/>
      <c r="AF212" s="94"/>
      <c r="AG212" s="94"/>
      <c r="AH212" s="94"/>
      <c r="AI212" s="94"/>
      <c r="AJ212" s="94"/>
      <c r="AK212" s="94"/>
      <c r="AL212" s="94"/>
      <c r="AM212" s="152"/>
      <c r="AN212" s="152"/>
      <c r="AO212" s="152"/>
      <c r="AP212" s="152"/>
      <c r="AQ212" s="152"/>
      <c r="AR212" s="152"/>
      <c r="AS212" s="152"/>
      <c r="AT212" s="152"/>
      <c r="AU212" s="152"/>
      <c r="AV212" s="152"/>
      <c r="AW212" s="94"/>
      <c r="AX212" s="94"/>
      <c r="AY212" s="94"/>
      <c r="AZ212" s="94"/>
      <c r="BA212" s="94"/>
      <c r="BB212" s="94"/>
      <c r="BC212" s="94"/>
      <c r="BD212" s="174"/>
      <c r="BE212" s="175"/>
      <c r="BF212" s="175"/>
      <c r="BG212" s="175"/>
      <c r="BH212" s="175"/>
      <c r="BN212" s="97"/>
      <c r="BO212" s="94"/>
      <c r="BP212" s="94"/>
      <c r="BQ212" s="94"/>
      <c r="BR212" s="94"/>
    </row>
    <row r="213" spans="1:70">
      <c r="A213" s="94"/>
      <c r="B213" s="94"/>
      <c r="C213" s="94"/>
      <c r="D213" s="94"/>
      <c r="E213" s="94"/>
      <c r="F213" s="94"/>
      <c r="G213" s="94"/>
      <c r="H213" s="94"/>
      <c r="I213" s="94"/>
      <c r="J213" s="94"/>
      <c r="K213" s="94"/>
      <c r="L213" s="94"/>
      <c r="M213" s="94"/>
      <c r="N213" s="94"/>
      <c r="O213" s="94"/>
      <c r="P213" s="94"/>
      <c r="Q213" s="94"/>
      <c r="R213" s="94"/>
      <c r="S213" s="94"/>
      <c r="T213" s="94"/>
      <c r="U213" s="94"/>
      <c r="V213" s="94"/>
      <c r="W213" s="94"/>
      <c r="X213" s="94"/>
      <c r="Y213" s="94"/>
      <c r="Z213" s="94"/>
      <c r="AA213" s="94"/>
      <c r="AB213" s="94"/>
      <c r="AC213" s="94"/>
      <c r="AD213" s="94"/>
      <c r="AE213" s="94"/>
      <c r="AF213" s="94"/>
      <c r="AG213" s="94"/>
      <c r="AH213" s="94"/>
      <c r="AI213" s="94"/>
      <c r="AJ213" s="94"/>
      <c r="AK213" s="94"/>
      <c r="AL213" s="94"/>
      <c r="AM213" s="152"/>
      <c r="AN213" s="152"/>
      <c r="AO213" s="152"/>
      <c r="AP213" s="152"/>
      <c r="AQ213" s="152"/>
      <c r="AR213" s="152"/>
      <c r="AS213" s="152"/>
      <c r="AT213" s="152"/>
      <c r="AU213" s="152"/>
      <c r="AV213" s="152"/>
      <c r="AW213" s="94"/>
      <c r="AX213" s="94"/>
      <c r="AY213" s="94"/>
      <c r="AZ213" s="94"/>
      <c r="BA213" s="94"/>
      <c r="BB213" s="94"/>
      <c r="BC213" s="94"/>
      <c r="BD213" s="174"/>
      <c r="BE213" s="175"/>
      <c r="BF213" s="175"/>
      <c r="BG213" s="175"/>
      <c r="BH213" s="175"/>
      <c r="BN213" s="97"/>
      <c r="BO213" s="94"/>
      <c r="BP213" s="94"/>
      <c r="BQ213" s="94"/>
      <c r="BR213" s="94"/>
    </row>
    <row r="214" spans="1:70">
      <c r="A214" s="94"/>
      <c r="B214" s="94"/>
      <c r="C214" s="94"/>
      <c r="D214" s="94"/>
      <c r="E214" s="94"/>
      <c r="F214" s="94"/>
      <c r="G214" s="94"/>
      <c r="H214" s="94"/>
      <c r="I214" s="94"/>
      <c r="J214" s="94"/>
      <c r="K214" s="94"/>
      <c r="L214" s="94"/>
      <c r="M214" s="94"/>
      <c r="N214" s="94"/>
      <c r="O214" s="94"/>
      <c r="P214" s="94"/>
      <c r="Q214" s="94"/>
      <c r="R214" s="94"/>
      <c r="S214" s="94"/>
      <c r="T214" s="94"/>
      <c r="U214" s="94"/>
      <c r="V214" s="94"/>
      <c r="W214" s="94"/>
      <c r="X214" s="94"/>
      <c r="Y214" s="94"/>
      <c r="Z214" s="94"/>
      <c r="AA214" s="94"/>
      <c r="AB214" s="94"/>
      <c r="AC214" s="94"/>
      <c r="AD214" s="94"/>
      <c r="AE214" s="94"/>
      <c r="AF214" s="94"/>
      <c r="AG214" s="94"/>
      <c r="AH214" s="94"/>
      <c r="AI214" s="94"/>
      <c r="AJ214" s="94"/>
      <c r="AK214" s="94"/>
      <c r="AL214" s="94"/>
      <c r="AM214" s="152"/>
      <c r="AN214" s="152"/>
      <c r="AO214" s="152"/>
      <c r="AP214" s="152"/>
      <c r="AQ214" s="152"/>
      <c r="AR214" s="152"/>
      <c r="AS214" s="152"/>
      <c r="AT214" s="152"/>
      <c r="AU214" s="152"/>
      <c r="AV214" s="152"/>
      <c r="AW214" s="94"/>
      <c r="AX214" s="94"/>
      <c r="AY214" s="94"/>
      <c r="AZ214" s="94"/>
      <c r="BA214" s="94"/>
      <c r="BB214" s="94"/>
      <c r="BC214" s="94"/>
      <c r="BD214" s="174"/>
      <c r="BE214" s="175"/>
      <c r="BF214" s="175"/>
      <c r="BG214" s="175"/>
      <c r="BH214" s="175"/>
      <c r="BN214" s="97"/>
      <c r="BO214" s="94"/>
      <c r="BP214" s="94"/>
      <c r="BQ214" s="94"/>
      <c r="BR214" s="94"/>
    </row>
    <row r="215" spans="1:70">
      <c r="A215" s="94"/>
      <c r="B215" s="94"/>
      <c r="C215" s="94"/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94"/>
      <c r="O215" s="94"/>
      <c r="P215" s="94"/>
      <c r="Q215" s="94"/>
      <c r="R215" s="94"/>
      <c r="S215" s="94"/>
      <c r="T215" s="94"/>
      <c r="U215" s="94"/>
      <c r="V215" s="94"/>
      <c r="W215" s="94"/>
      <c r="X215" s="94"/>
      <c r="Y215" s="94"/>
      <c r="Z215" s="94"/>
      <c r="AA215" s="94"/>
      <c r="AB215" s="94"/>
      <c r="AC215" s="94"/>
      <c r="AD215" s="94"/>
      <c r="AE215" s="94"/>
      <c r="AF215" s="94"/>
      <c r="AG215" s="94"/>
      <c r="AH215" s="94"/>
      <c r="AI215" s="94"/>
      <c r="AJ215" s="94"/>
      <c r="AK215" s="94"/>
      <c r="AL215" s="94"/>
      <c r="AM215" s="152"/>
      <c r="AN215" s="152"/>
      <c r="AO215" s="152"/>
      <c r="AP215" s="152"/>
      <c r="AQ215" s="152"/>
      <c r="AR215" s="152"/>
      <c r="AS215" s="152"/>
      <c r="AT215" s="152"/>
      <c r="AU215" s="152"/>
      <c r="AV215" s="152"/>
      <c r="AW215" s="94"/>
      <c r="AX215" s="94"/>
      <c r="AY215" s="94"/>
      <c r="AZ215" s="94"/>
      <c r="BA215" s="94"/>
      <c r="BB215" s="94"/>
      <c r="BC215" s="94"/>
      <c r="BD215" s="174"/>
      <c r="BE215" s="175"/>
      <c r="BF215" s="175"/>
      <c r="BG215" s="175"/>
      <c r="BH215" s="175"/>
      <c r="BN215" s="97"/>
      <c r="BO215" s="94"/>
      <c r="BP215" s="94"/>
      <c r="BQ215" s="94"/>
      <c r="BR215" s="94"/>
    </row>
    <row r="216" spans="1:70">
      <c r="A216" s="94"/>
      <c r="B216" s="94"/>
      <c r="C216" s="94"/>
      <c r="D216" s="94"/>
      <c r="E216" s="94"/>
      <c r="F216" s="94"/>
      <c r="G216" s="94"/>
      <c r="H216" s="94"/>
      <c r="I216" s="94"/>
      <c r="J216" s="94"/>
      <c r="K216" s="94"/>
      <c r="L216" s="94"/>
      <c r="M216" s="94"/>
      <c r="N216" s="94"/>
      <c r="O216" s="94"/>
      <c r="P216" s="94"/>
      <c r="Q216" s="94"/>
      <c r="R216" s="94"/>
      <c r="S216" s="94"/>
      <c r="T216" s="94"/>
      <c r="U216" s="94"/>
      <c r="V216" s="94"/>
      <c r="W216" s="94"/>
      <c r="X216" s="94"/>
      <c r="Y216" s="94"/>
      <c r="Z216" s="94"/>
      <c r="AA216" s="94"/>
      <c r="AB216" s="94"/>
      <c r="AC216" s="94"/>
      <c r="AD216" s="94"/>
      <c r="AE216" s="94"/>
      <c r="AF216" s="94"/>
      <c r="AG216" s="94"/>
      <c r="AH216" s="94"/>
      <c r="AI216" s="94"/>
      <c r="AJ216" s="94"/>
      <c r="AK216" s="94"/>
      <c r="AL216" s="94"/>
      <c r="AM216" s="152"/>
      <c r="AN216" s="152"/>
      <c r="AO216" s="152"/>
      <c r="AP216" s="152"/>
      <c r="AQ216" s="152"/>
      <c r="AR216" s="152"/>
      <c r="AS216" s="152"/>
      <c r="AT216" s="152"/>
      <c r="AU216" s="152"/>
      <c r="AV216" s="152"/>
      <c r="AW216" s="94"/>
      <c r="AX216" s="94"/>
      <c r="AY216" s="94"/>
      <c r="AZ216" s="94"/>
      <c r="BA216" s="94"/>
      <c r="BB216" s="94"/>
      <c r="BC216" s="94"/>
      <c r="BD216" s="174"/>
      <c r="BE216" s="175"/>
      <c r="BF216" s="175"/>
      <c r="BG216" s="175"/>
      <c r="BH216" s="175"/>
      <c r="BN216" s="97"/>
      <c r="BO216" s="94"/>
      <c r="BP216" s="94"/>
      <c r="BQ216" s="94"/>
      <c r="BR216" s="94"/>
    </row>
    <row r="217" spans="1:70">
      <c r="A217" s="94"/>
      <c r="B217" s="94"/>
      <c r="C217" s="94"/>
      <c r="D217" s="94"/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94"/>
      <c r="P217" s="94"/>
      <c r="Q217" s="94"/>
      <c r="R217" s="94"/>
      <c r="S217" s="94"/>
      <c r="T217" s="94"/>
      <c r="U217" s="94"/>
      <c r="V217" s="94"/>
      <c r="W217" s="94"/>
      <c r="X217" s="94"/>
      <c r="Y217" s="94"/>
      <c r="Z217" s="94"/>
      <c r="AA217" s="94"/>
      <c r="AB217" s="94"/>
      <c r="AC217" s="94"/>
      <c r="AD217" s="94"/>
      <c r="AE217" s="94"/>
      <c r="AF217" s="94"/>
      <c r="AG217" s="94"/>
      <c r="AH217" s="94"/>
      <c r="AI217" s="94"/>
      <c r="AJ217" s="94"/>
      <c r="AK217" s="94"/>
      <c r="AL217" s="94"/>
      <c r="AM217" s="152"/>
      <c r="AN217" s="152"/>
      <c r="AO217" s="152"/>
      <c r="AP217" s="152"/>
      <c r="AQ217" s="152"/>
      <c r="AR217" s="152"/>
      <c r="AS217" s="152"/>
      <c r="AT217" s="152"/>
      <c r="AU217" s="152"/>
      <c r="AV217" s="152"/>
      <c r="AW217" s="94"/>
      <c r="AX217" s="94"/>
      <c r="AY217" s="94"/>
      <c r="AZ217" s="94"/>
      <c r="BA217" s="94"/>
      <c r="BB217" s="94"/>
      <c r="BC217" s="94"/>
      <c r="BD217" s="174"/>
      <c r="BE217" s="175"/>
      <c r="BF217" s="175"/>
      <c r="BG217" s="175"/>
      <c r="BH217" s="175"/>
      <c r="BN217" s="97"/>
      <c r="BO217" s="94"/>
      <c r="BP217" s="94"/>
      <c r="BQ217" s="94"/>
      <c r="BR217" s="94"/>
    </row>
    <row r="218" spans="1:70">
      <c r="A218" s="94"/>
      <c r="B218" s="94"/>
      <c r="C218" s="94"/>
      <c r="D218" s="94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4"/>
      <c r="P218" s="94"/>
      <c r="Q218" s="94"/>
      <c r="R218" s="94"/>
      <c r="S218" s="94"/>
      <c r="T218" s="94"/>
      <c r="U218" s="94"/>
      <c r="V218" s="94"/>
      <c r="W218" s="94"/>
      <c r="X218" s="94"/>
      <c r="Y218" s="94"/>
      <c r="Z218" s="94"/>
      <c r="AA218" s="94"/>
      <c r="AB218" s="94"/>
      <c r="AC218" s="94"/>
      <c r="AD218" s="94"/>
      <c r="AE218" s="94"/>
      <c r="AF218" s="94"/>
      <c r="AG218" s="94"/>
      <c r="AH218" s="94"/>
      <c r="AI218" s="94"/>
      <c r="AJ218" s="94"/>
      <c r="AK218" s="94"/>
      <c r="AL218" s="94"/>
      <c r="AM218" s="152"/>
      <c r="AN218" s="152"/>
      <c r="AO218" s="152"/>
      <c r="AP218" s="152"/>
      <c r="AQ218" s="152"/>
      <c r="AR218" s="152"/>
      <c r="AS218" s="152"/>
      <c r="AT218" s="152"/>
      <c r="AU218" s="152"/>
      <c r="AV218" s="152"/>
      <c r="AW218" s="94"/>
      <c r="AX218" s="94"/>
      <c r="AY218" s="94"/>
      <c r="AZ218" s="94"/>
      <c r="BA218" s="94"/>
      <c r="BB218" s="94"/>
      <c r="BC218" s="94"/>
      <c r="BD218" s="174"/>
      <c r="BE218" s="175"/>
      <c r="BF218" s="175"/>
      <c r="BG218" s="175"/>
      <c r="BH218" s="175"/>
      <c r="BN218" s="97"/>
      <c r="BO218" s="94"/>
      <c r="BP218" s="94"/>
      <c r="BQ218" s="94"/>
      <c r="BR218" s="94"/>
    </row>
    <row r="219" spans="1:70">
      <c r="A219" s="94"/>
      <c r="B219" s="94"/>
      <c r="C219" s="94"/>
      <c r="D219" s="94"/>
      <c r="E219" s="94"/>
      <c r="F219" s="94"/>
      <c r="G219" s="94"/>
      <c r="H219" s="94"/>
      <c r="I219" s="94"/>
      <c r="J219" s="94"/>
      <c r="K219" s="94"/>
      <c r="L219" s="94"/>
      <c r="M219" s="94"/>
      <c r="N219" s="94"/>
      <c r="O219" s="94"/>
      <c r="P219" s="94"/>
      <c r="Q219" s="94"/>
      <c r="R219" s="94"/>
      <c r="S219" s="94"/>
      <c r="T219" s="94"/>
      <c r="U219" s="94"/>
      <c r="V219" s="94"/>
      <c r="W219" s="94"/>
      <c r="X219" s="94"/>
      <c r="Y219" s="94"/>
      <c r="Z219" s="94"/>
      <c r="AA219" s="94"/>
      <c r="AB219" s="94"/>
      <c r="AC219" s="94"/>
      <c r="AD219" s="94"/>
      <c r="AE219" s="94"/>
      <c r="AF219" s="94"/>
      <c r="AG219" s="94"/>
      <c r="AH219" s="94"/>
      <c r="AI219" s="94"/>
      <c r="AJ219" s="94"/>
      <c r="AK219" s="94"/>
      <c r="AL219" s="94"/>
      <c r="AM219" s="152"/>
      <c r="AN219" s="152"/>
      <c r="AO219" s="152"/>
      <c r="AP219" s="152"/>
      <c r="AQ219" s="152"/>
      <c r="AR219" s="152"/>
      <c r="AS219" s="152"/>
      <c r="AT219" s="152"/>
      <c r="AU219" s="152"/>
      <c r="AV219" s="152"/>
      <c r="AW219" s="94"/>
      <c r="AX219" s="94"/>
      <c r="AY219" s="94"/>
      <c r="AZ219" s="94"/>
      <c r="BA219" s="94"/>
      <c r="BB219" s="94"/>
      <c r="BC219" s="94"/>
      <c r="BD219" s="174"/>
      <c r="BE219" s="175"/>
      <c r="BF219" s="175"/>
      <c r="BG219" s="175"/>
      <c r="BH219" s="175"/>
      <c r="BN219" s="97"/>
      <c r="BO219" s="94"/>
      <c r="BP219" s="94"/>
      <c r="BQ219" s="94"/>
      <c r="BR219" s="94"/>
    </row>
    <row r="220" spans="1:70">
      <c r="A220" s="94"/>
      <c r="B220" s="94"/>
      <c r="C220" s="94"/>
      <c r="D220" s="94"/>
      <c r="E220" s="94"/>
      <c r="F220" s="94"/>
      <c r="G220" s="94"/>
      <c r="H220" s="94"/>
      <c r="I220" s="94"/>
      <c r="J220" s="94"/>
      <c r="K220" s="94"/>
      <c r="L220" s="94"/>
      <c r="M220" s="94"/>
      <c r="N220" s="94"/>
      <c r="O220" s="94"/>
      <c r="P220" s="94"/>
      <c r="Q220" s="94"/>
      <c r="R220" s="94"/>
      <c r="S220" s="94"/>
      <c r="T220" s="94"/>
      <c r="U220" s="94"/>
      <c r="V220" s="94"/>
      <c r="W220" s="94"/>
      <c r="X220" s="94"/>
      <c r="Y220" s="94"/>
      <c r="Z220" s="94"/>
      <c r="AA220" s="94"/>
      <c r="AB220" s="94"/>
      <c r="AC220" s="94"/>
      <c r="AD220" s="94"/>
      <c r="AE220" s="94"/>
      <c r="AF220" s="94"/>
      <c r="AG220" s="94"/>
      <c r="AH220" s="94"/>
      <c r="AI220" s="94"/>
      <c r="AJ220" s="94"/>
      <c r="AK220" s="94"/>
      <c r="AL220" s="94"/>
      <c r="AM220" s="152"/>
      <c r="AN220" s="152"/>
      <c r="AO220" s="152"/>
      <c r="AP220" s="152"/>
      <c r="AQ220" s="152"/>
      <c r="AR220" s="152"/>
      <c r="AS220" s="152"/>
      <c r="AT220" s="152"/>
      <c r="AU220" s="152"/>
      <c r="AV220" s="152"/>
      <c r="AW220" s="94"/>
      <c r="AX220" s="94"/>
      <c r="AY220" s="94"/>
      <c r="AZ220" s="94"/>
      <c r="BA220" s="94"/>
      <c r="BB220" s="94"/>
      <c r="BC220" s="94"/>
      <c r="BD220" s="174"/>
      <c r="BE220" s="175"/>
      <c r="BF220" s="175"/>
      <c r="BG220" s="175"/>
      <c r="BH220" s="175"/>
      <c r="BN220" s="97"/>
      <c r="BO220" s="94"/>
      <c r="BP220" s="94"/>
      <c r="BQ220" s="94"/>
      <c r="BR220" s="94"/>
    </row>
    <row r="221" spans="1:70">
      <c r="A221" s="94"/>
      <c r="B221" s="94"/>
      <c r="C221" s="94"/>
      <c r="D221" s="94"/>
      <c r="E221" s="94"/>
      <c r="F221" s="94"/>
      <c r="G221" s="94"/>
      <c r="H221" s="94"/>
      <c r="I221" s="94"/>
      <c r="J221" s="94"/>
      <c r="K221" s="94"/>
      <c r="L221" s="94"/>
      <c r="M221" s="94"/>
      <c r="N221" s="94"/>
      <c r="O221" s="94"/>
      <c r="P221" s="94"/>
      <c r="Q221" s="94"/>
      <c r="R221" s="94"/>
      <c r="S221" s="94"/>
      <c r="T221" s="94"/>
      <c r="U221" s="94"/>
      <c r="V221" s="94"/>
      <c r="W221" s="94"/>
      <c r="X221" s="94"/>
      <c r="Y221" s="94"/>
      <c r="Z221" s="94"/>
      <c r="AA221" s="94"/>
      <c r="AB221" s="94"/>
      <c r="AC221" s="94"/>
      <c r="AD221" s="94"/>
      <c r="AE221" s="94"/>
      <c r="AF221" s="94"/>
      <c r="AG221" s="94"/>
      <c r="AH221" s="94"/>
      <c r="AI221" s="94"/>
      <c r="AJ221" s="94"/>
      <c r="AK221" s="94"/>
      <c r="AL221" s="94"/>
      <c r="AM221" s="152"/>
      <c r="AN221" s="152"/>
      <c r="AO221" s="152"/>
      <c r="AP221" s="152"/>
      <c r="AQ221" s="152"/>
      <c r="AR221" s="152"/>
      <c r="AS221" s="152"/>
      <c r="AT221" s="152"/>
      <c r="AU221" s="152"/>
      <c r="AV221" s="152"/>
      <c r="AW221" s="94"/>
      <c r="AX221" s="94"/>
      <c r="AY221" s="94"/>
      <c r="AZ221" s="94"/>
      <c r="BA221" s="94"/>
      <c r="BB221" s="94"/>
      <c r="BC221" s="94"/>
      <c r="BD221" s="174"/>
      <c r="BE221" s="175"/>
      <c r="BF221" s="175"/>
      <c r="BG221" s="175"/>
      <c r="BH221" s="175"/>
      <c r="BN221" s="97"/>
      <c r="BO221" s="94"/>
      <c r="BP221" s="94"/>
      <c r="BQ221" s="94"/>
      <c r="BR221" s="94"/>
    </row>
    <row r="222" spans="1:70">
      <c r="A222" s="94"/>
      <c r="B222" s="94"/>
      <c r="C222" s="94"/>
      <c r="D222" s="94"/>
      <c r="E222" s="94"/>
      <c r="F222" s="94"/>
      <c r="G222" s="94"/>
      <c r="H222" s="94"/>
      <c r="I222" s="94"/>
      <c r="J222" s="94"/>
      <c r="K222" s="94"/>
      <c r="L222" s="94"/>
      <c r="M222" s="94"/>
      <c r="N222" s="94"/>
      <c r="O222" s="94"/>
      <c r="P222" s="94"/>
      <c r="Q222" s="94"/>
      <c r="R222" s="94"/>
      <c r="S222" s="94"/>
      <c r="T222" s="94"/>
      <c r="U222" s="94"/>
      <c r="V222" s="94"/>
      <c r="W222" s="94"/>
      <c r="X222" s="94"/>
      <c r="Y222" s="94"/>
      <c r="Z222" s="94"/>
      <c r="AA222" s="94"/>
      <c r="AB222" s="94"/>
      <c r="AC222" s="94"/>
      <c r="AD222" s="94"/>
      <c r="AE222" s="94"/>
      <c r="AF222" s="94"/>
      <c r="AG222" s="94"/>
      <c r="AH222" s="94"/>
      <c r="AI222" s="94"/>
      <c r="AJ222" s="94"/>
      <c r="AK222" s="94"/>
      <c r="AL222" s="94"/>
      <c r="AM222" s="152"/>
      <c r="AN222" s="152"/>
      <c r="AO222" s="152"/>
      <c r="AP222" s="152"/>
      <c r="AQ222" s="152"/>
      <c r="AR222" s="152"/>
      <c r="AS222" s="152"/>
      <c r="AT222" s="152"/>
      <c r="AU222" s="152"/>
      <c r="AV222" s="152"/>
      <c r="AW222" s="94"/>
      <c r="AX222" s="94"/>
      <c r="AY222" s="94"/>
      <c r="AZ222" s="94"/>
      <c r="BA222" s="94"/>
      <c r="BB222" s="94"/>
      <c r="BC222" s="94"/>
      <c r="BD222" s="174"/>
      <c r="BE222" s="175"/>
      <c r="BF222" s="175"/>
      <c r="BG222" s="175"/>
      <c r="BH222" s="175"/>
      <c r="BN222" s="97"/>
      <c r="BO222" s="94"/>
      <c r="BP222" s="94"/>
      <c r="BQ222" s="94"/>
      <c r="BR222" s="94"/>
    </row>
    <row r="223" spans="1:70">
      <c r="A223" s="94"/>
      <c r="B223" s="94"/>
      <c r="C223" s="94"/>
      <c r="D223" s="94"/>
      <c r="E223" s="94"/>
      <c r="F223" s="94"/>
      <c r="G223" s="94"/>
      <c r="H223" s="94"/>
      <c r="I223" s="94"/>
      <c r="J223" s="94"/>
      <c r="K223" s="94"/>
      <c r="L223" s="94"/>
      <c r="M223" s="94"/>
      <c r="N223" s="94"/>
      <c r="O223" s="94"/>
      <c r="P223" s="94"/>
      <c r="Q223" s="94"/>
      <c r="R223" s="94"/>
      <c r="S223" s="94"/>
      <c r="T223" s="94"/>
      <c r="U223" s="94"/>
      <c r="V223" s="94"/>
      <c r="W223" s="94"/>
      <c r="X223" s="94"/>
      <c r="Y223" s="94"/>
      <c r="Z223" s="94"/>
      <c r="AA223" s="94"/>
      <c r="AB223" s="94"/>
      <c r="AC223" s="94"/>
      <c r="AD223" s="94"/>
      <c r="AE223" s="94"/>
      <c r="AF223" s="94"/>
      <c r="AG223" s="94"/>
      <c r="AH223" s="94"/>
      <c r="AI223" s="94"/>
      <c r="AJ223" s="94"/>
      <c r="AK223" s="94"/>
      <c r="AL223" s="94"/>
      <c r="AM223" s="152"/>
      <c r="AN223" s="152"/>
      <c r="AO223" s="152"/>
      <c r="AP223" s="152"/>
      <c r="AQ223" s="152"/>
      <c r="AR223" s="152"/>
      <c r="AS223" s="152"/>
      <c r="AT223" s="152"/>
      <c r="AU223" s="152"/>
      <c r="AV223" s="152"/>
      <c r="AW223" s="94"/>
      <c r="AX223" s="94"/>
      <c r="AY223" s="94"/>
      <c r="AZ223" s="94"/>
      <c r="BA223" s="94"/>
      <c r="BB223" s="94"/>
      <c r="BC223" s="94"/>
      <c r="BD223" s="174"/>
      <c r="BE223" s="175"/>
      <c r="BF223" s="175"/>
      <c r="BG223" s="175"/>
      <c r="BH223" s="175"/>
      <c r="BN223" s="97"/>
      <c r="BO223" s="94"/>
      <c r="BP223" s="94"/>
      <c r="BQ223" s="94"/>
      <c r="BR223" s="94"/>
    </row>
    <row r="224" spans="1:70">
      <c r="A224" s="94"/>
      <c r="B224" s="94"/>
      <c r="C224" s="94"/>
      <c r="D224" s="94"/>
      <c r="E224" s="94"/>
      <c r="F224" s="94"/>
      <c r="G224" s="94"/>
      <c r="H224" s="94"/>
      <c r="I224" s="94"/>
      <c r="J224" s="94"/>
      <c r="K224" s="94"/>
      <c r="L224" s="94"/>
      <c r="M224" s="94"/>
      <c r="N224" s="94"/>
      <c r="O224" s="94"/>
      <c r="P224" s="94"/>
      <c r="Q224" s="94"/>
      <c r="R224" s="94"/>
      <c r="S224" s="94"/>
      <c r="T224" s="94"/>
      <c r="U224" s="94"/>
      <c r="V224" s="94"/>
      <c r="W224" s="94"/>
      <c r="X224" s="94"/>
      <c r="Y224" s="94"/>
      <c r="Z224" s="94"/>
      <c r="AA224" s="94"/>
      <c r="AB224" s="94"/>
      <c r="AC224" s="94"/>
      <c r="AD224" s="94"/>
      <c r="AE224" s="94"/>
      <c r="AF224" s="94"/>
      <c r="AG224" s="94"/>
      <c r="AH224" s="94"/>
      <c r="AI224" s="94"/>
      <c r="AJ224" s="94"/>
      <c r="AK224" s="94"/>
      <c r="AL224" s="94"/>
      <c r="AM224" s="152"/>
      <c r="AN224" s="152"/>
      <c r="AO224" s="152"/>
      <c r="AP224" s="152"/>
      <c r="AQ224" s="152"/>
      <c r="AR224" s="152"/>
      <c r="AS224" s="152"/>
      <c r="AT224" s="152"/>
      <c r="AU224" s="152"/>
      <c r="AV224" s="152"/>
      <c r="AW224" s="94"/>
      <c r="AX224" s="94"/>
      <c r="AY224" s="94"/>
      <c r="AZ224" s="94"/>
      <c r="BA224" s="94"/>
      <c r="BB224" s="94"/>
      <c r="BC224" s="94"/>
      <c r="BD224" s="174"/>
      <c r="BE224" s="175"/>
      <c r="BF224" s="175"/>
      <c r="BG224" s="175"/>
      <c r="BH224" s="175"/>
      <c r="BN224" s="97"/>
      <c r="BO224" s="94"/>
      <c r="BP224" s="94"/>
      <c r="BQ224" s="94"/>
      <c r="BR224" s="94"/>
    </row>
    <row r="225" spans="1:70">
      <c r="A225" s="94"/>
      <c r="B225" s="94"/>
      <c r="C225" s="94"/>
      <c r="D225" s="94"/>
      <c r="E225" s="94"/>
      <c r="F225" s="94"/>
      <c r="G225" s="94"/>
      <c r="H225" s="94"/>
      <c r="I225" s="94"/>
      <c r="J225" s="94"/>
      <c r="K225" s="94"/>
      <c r="L225" s="94"/>
      <c r="M225" s="94"/>
      <c r="N225" s="94"/>
      <c r="O225" s="94"/>
      <c r="P225" s="94"/>
      <c r="Q225" s="94"/>
      <c r="R225" s="94"/>
      <c r="S225" s="94"/>
      <c r="T225" s="94"/>
      <c r="U225" s="94"/>
      <c r="V225" s="94"/>
      <c r="W225" s="94"/>
      <c r="X225" s="94"/>
      <c r="Y225" s="94"/>
      <c r="Z225" s="94"/>
      <c r="AA225" s="94"/>
      <c r="AB225" s="94"/>
      <c r="AC225" s="94"/>
      <c r="AD225" s="94"/>
      <c r="AE225" s="94"/>
      <c r="AF225" s="94"/>
      <c r="AG225" s="94"/>
      <c r="AH225" s="94"/>
      <c r="AI225" s="94"/>
      <c r="AJ225" s="94"/>
      <c r="AK225" s="94"/>
      <c r="AL225" s="94"/>
      <c r="AM225" s="152"/>
      <c r="AN225" s="152"/>
      <c r="AO225" s="152"/>
      <c r="AP225" s="152"/>
      <c r="AQ225" s="152"/>
      <c r="AR225" s="152"/>
      <c r="AS225" s="152"/>
      <c r="AT225" s="152"/>
      <c r="AU225" s="152"/>
      <c r="AV225" s="152"/>
      <c r="AW225" s="94"/>
      <c r="AX225" s="94"/>
      <c r="AY225" s="94"/>
      <c r="AZ225" s="94"/>
      <c r="BA225" s="94"/>
      <c r="BB225" s="94"/>
      <c r="BC225" s="94"/>
      <c r="BD225" s="174"/>
      <c r="BE225" s="175"/>
      <c r="BF225" s="175"/>
      <c r="BG225" s="175"/>
      <c r="BH225" s="175"/>
      <c r="BN225" s="97"/>
      <c r="BO225" s="94"/>
      <c r="BP225" s="94"/>
      <c r="BQ225" s="94"/>
      <c r="BR225" s="94"/>
    </row>
    <row r="226" spans="1:70">
      <c r="A226" s="94"/>
      <c r="B226" s="94"/>
      <c r="C226" s="94"/>
      <c r="D226" s="94"/>
      <c r="E226" s="94"/>
      <c r="F226" s="94"/>
      <c r="G226" s="94"/>
      <c r="H226" s="94"/>
      <c r="I226" s="94"/>
      <c r="J226" s="94"/>
      <c r="K226" s="94"/>
      <c r="L226" s="94"/>
      <c r="M226" s="94"/>
      <c r="N226" s="94"/>
      <c r="O226" s="94"/>
      <c r="P226" s="94"/>
      <c r="Q226" s="94"/>
      <c r="R226" s="94"/>
      <c r="S226" s="94"/>
      <c r="T226" s="94"/>
      <c r="U226" s="94"/>
      <c r="V226" s="94"/>
      <c r="W226" s="94"/>
      <c r="X226" s="94"/>
      <c r="Y226" s="94"/>
      <c r="Z226" s="94"/>
      <c r="AA226" s="94"/>
      <c r="AB226" s="94"/>
      <c r="AC226" s="94"/>
      <c r="AD226" s="94"/>
      <c r="AE226" s="94"/>
      <c r="AF226" s="94"/>
      <c r="AG226" s="94"/>
      <c r="AH226" s="94"/>
      <c r="AI226" s="94"/>
      <c r="AJ226" s="94"/>
      <c r="AK226" s="94"/>
      <c r="AL226" s="94"/>
      <c r="AM226" s="152"/>
      <c r="AN226" s="152"/>
      <c r="AO226" s="152"/>
      <c r="AP226" s="152"/>
      <c r="AQ226" s="152"/>
      <c r="AR226" s="152"/>
      <c r="AS226" s="152"/>
      <c r="AT226" s="152"/>
      <c r="AU226" s="152"/>
      <c r="AV226" s="152"/>
      <c r="AW226" s="94"/>
      <c r="AX226" s="94"/>
      <c r="AY226" s="94"/>
      <c r="AZ226" s="94"/>
      <c r="BA226" s="94"/>
      <c r="BB226" s="94"/>
      <c r="BC226" s="94"/>
      <c r="BD226" s="174"/>
      <c r="BE226" s="175"/>
      <c r="BF226" s="175"/>
      <c r="BG226" s="175"/>
      <c r="BH226" s="175"/>
      <c r="BN226" s="97"/>
      <c r="BO226" s="94"/>
      <c r="BP226" s="94"/>
      <c r="BQ226" s="94"/>
      <c r="BR226" s="94"/>
    </row>
    <row r="227" spans="1:70">
      <c r="A227" s="94"/>
      <c r="B227" s="94"/>
      <c r="C227" s="94"/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4"/>
      <c r="P227" s="94"/>
      <c r="Q227" s="94"/>
      <c r="R227" s="94"/>
      <c r="S227" s="94"/>
      <c r="T227" s="94"/>
      <c r="U227" s="94"/>
      <c r="V227" s="94"/>
      <c r="W227" s="94"/>
      <c r="X227" s="94"/>
      <c r="Y227" s="94"/>
      <c r="Z227" s="94"/>
      <c r="AA227" s="94"/>
      <c r="AB227" s="94"/>
      <c r="AC227" s="94"/>
      <c r="AD227" s="94"/>
      <c r="AE227" s="94"/>
      <c r="AF227" s="94"/>
      <c r="AG227" s="94"/>
      <c r="AH227" s="94"/>
      <c r="AI227" s="94"/>
      <c r="AJ227" s="94"/>
      <c r="AK227" s="94"/>
      <c r="AL227" s="94"/>
      <c r="AM227" s="152"/>
      <c r="AN227" s="152"/>
      <c r="AO227" s="152"/>
      <c r="AP227" s="152"/>
      <c r="AQ227" s="152"/>
      <c r="AR227" s="152"/>
      <c r="AS227" s="152"/>
      <c r="AT227" s="152"/>
      <c r="AU227" s="152"/>
      <c r="AV227" s="152"/>
      <c r="AW227" s="94"/>
      <c r="AX227" s="94"/>
      <c r="AY227" s="94"/>
      <c r="AZ227" s="94"/>
      <c r="BA227" s="94"/>
      <c r="BB227" s="94"/>
      <c r="BC227" s="94"/>
      <c r="BD227" s="174"/>
      <c r="BE227" s="175"/>
      <c r="BF227" s="175"/>
      <c r="BG227" s="175"/>
      <c r="BH227" s="175"/>
      <c r="BN227" s="97"/>
      <c r="BO227" s="94"/>
      <c r="BP227" s="94"/>
      <c r="BQ227" s="94"/>
      <c r="BR227" s="94"/>
    </row>
    <row r="228" spans="1:70">
      <c r="A228" s="94"/>
      <c r="B228" s="94"/>
      <c r="C228" s="94"/>
      <c r="D228" s="94"/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4"/>
      <c r="P228" s="94"/>
      <c r="Q228" s="94"/>
      <c r="R228" s="94"/>
      <c r="S228" s="94"/>
      <c r="T228" s="94"/>
      <c r="U228" s="94"/>
      <c r="V228" s="94"/>
      <c r="W228" s="94"/>
      <c r="X228" s="94"/>
      <c r="Y228" s="94"/>
      <c r="Z228" s="94"/>
      <c r="AA228" s="94"/>
      <c r="AB228" s="94"/>
      <c r="AC228" s="94"/>
      <c r="AD228" s="94"/>
      <c r="AE228" s="94"/>
      <c r="AF228" s="94"/>
      <c r="AG228" s="94"/>
      <c r="AH228" s="94"/>
      <c r="AI228" s="94"/>
      <c r="AJ228" s="94"/>
      <c r="AK228" s="94"/>
      <c r="AL228" s="94"/>
      <c r="AM228" s="152"/>
      <c r="AN228" s="152"/>
      <c r="AO228" s="152"/>
      <c r="AP228" s="152"/>
      <c r="AQ228" s="152"/>
      <c r="AR228" s="152"/>
      <c r="AS228" s="152"/>
      <c r="AT228" s="152"/>
      <c r="AU228" s="152"/>
      <c r="AV228" s="152"/>
      <c r="AW228" s="94"/>
      <c r="AX228" s="94"/>
      <c r="AY228" s="94"/>
      <c r="AZ228" s="94"/>
      <c r="BA228" s="94"/>
      <c r="BB228" s="94"/>
      <c r="BC228" s="94"/>
      <c r="BD228" s="174"/>
      <c r="BE228" s="175"/>
      <c r="BF228" s="175"/>
      <c r="BG228" s="175"/>
      <c r="BH228" s="175"/>
      <c r="BN228" s="97"/>
      <c r="BO228" s="94"/>
      <c r="BP228" s="94"/>
      <c r="BQ228" s="94"/>
      <c r="BR228" s="94"/>
    </row>
    <row r="229" spans="1:70">
      <c r="A229" s="94"/>
      <c r="B229" s="94"/>
      <c r="C229" s="94"/>
      <c r="D229" s="94"/>
      <c r="E229" s="94"/>
      <c r="F229" s="94"/>
      <c r="G229" s="94"/>
      <c r="H229" s="94"/>
      <c r="I229" s="94"/>
      <c r="J229" s="94"/>
      <c r="K229" s="94"/>
      <c r="L229" s="94"/>
      <c r="M229" s="94"/>
      <c r="N229" s="94"/>
      <c r="O229" s="94"/>
      <c r="P229" s="94"/>
      <c r="Q229" s="94"/>
      <c r="R229" s="94"/>
      <c r="S229" s="94"/>
      <c r="T229" s="94"/>
      <c r="U229" s="94"/>
      <c r="V229" s="94"/>
      <c r="W229" s="94"/>
      <c r="X229" s="94"/>
      <c r="Y229" s="94"/>
      <c r="Z229" s="94"/>
      <c r="AA229" s="94"/>
      <c r="AB229" s="94"/>
      <c r="AC229" s="94"/>
      <c r="AD229" s="94"/>
      <c r="AE229" s="94"/>
      <c r="AF229" s="94"/>
      <c r="AG229" s="94"/>
      <c r="AH229" s="94"/>
      <c r="AI229" s="94"/>
      <c r="AJ229" s="94"/>
      <c r="AK229" s="94"/>
      <c r="AL229" s="94"/>
      <c r="AM229" s="152"/>
      <c r="AN229" s="152"/>
      <c r="AO229" s="152"/>
      <c r="AP229" s="152"/>
      <c r="AQ229" s="152"/>
      <c r="AR229" s="152"/>
      <c r="AS229" s="152"/>
      <c r="AT229" s="152"/>
      <c r="AU229" s="152"/>
      <c r="AV229" s="152"/>
      <c r="AW229" s="94"/>
      <c r="AX229" s="94"/>
      <c r="AY229" s="94"/>
      <c r="AZ229" s="94"/>
      <c r="BA229" s="94"/>
      <c r="BB229" s="94"/>
      <c r="BC229" s="94"/>
      <c r="BD229" s="174"/>
      <c r="BE229" s="175"/>
      <c r="BF229" s="175"/>
      <c r="BG229" s="175"/>
      <c r="BH229" s="175"/>
      <c r="BN229" s="97"/>
      <c r="BO229" s="94"/>
      <c r="BP229" s="94"/>
      <c r="BQ229" s="94"/>
      <c r="BR229" s="94"/>
    </row>
    <row r="230" spans="1:70">
      <c r="A230" s="94"/>
      <c r="B230" s="94"/>
      <c r="C230" s="94"/>
      <c r="D230" s="94"/>
      <c r="E230" s="94"/>
      <c r="F230" s="94"/>
      <c r="G230" s="94"/>
      <c r="H230" s="94"/>
      <c r="I230" s="94"/>
      <c r="J230" s="94"/>
      <c r="K230" s="94"/>
      <c r="L230" s="94"/>
      <c r="M230" s="94"/>
      <c r="N230" s="94"/>
      <c r="O230" s="94"/>
      <c r="P230" s="94"/>
      <c r="Q230" s="94"/>
      <c r="R230" s="94"/>
      <c r="S230" s="94"/>
      <c r="T230" s="94"/>
      <c r="U230" s="94"/>
      <c r="V230" s="94"/>
      <c r="W230" s="94"/>
      <c r="X230" s="94"/>
      <c r="Y230" s="94"/>
      <c r="Z230" s="94"/>
      <c r="AA230" s="94"/>
      <c r="AB230" s="94"/>
      <c r="AC230" s="94"/>
      <c r="AD230" s="94"/>
      <c r="AE230" s="94"/>
      <c r="AF230" s="94"/>
      <c r="AG230" s="94"/>
      <c r="AH230" s="94"/>
      <c r="AI230" s="94"/>
      <c r="AJ230" s="94"/>
      <c r="AK230" s="94"/>
      <c r="AL230" s="94"/>
      <c r="AM230" s="152"/>
      <c r="AN230" s="152"/>
      <c r="AO230" s="152"/>
      <c r="AP230" s="152"/>
      <c r="AQ230" s="152"/>
      <c r="AR230" s="152"/>
      <c r="AS230" s="152"/>
      <c r="AT230" s="152"/>
      <c r="AU230" s="152"/>
      <c r="AV230" s="152"/>
      <c r="AW230" s="94"/>
      <c r="AX230" s="94"/>
      <c r="AY230" s="94"/>
      <c r="AZ230" s="94"/>
      <c r="BA230" s="94"/>
      <c r="BB230" s="94"/>
      <c r="BC230" s="94"/>
      <c r="BD230" s="174"/>
      <c r="BE230" s="175"/>
      <c r="BF230" s="175"/>
      <c r="BG230" s="175"/>
      <c r="BH230" s="175"/>
      <c r="BN230" s="97"/>
      <c r="BO230" s="94"/>
      <c r="BP230" s="94"/>
      <c r="BQ230" s="94"/>
      <c r="BR230" s="94"/>
    </row>
    <row r="231" spans="1:70">
      <c r="A231" s="94"/>
      <c r="B231" s="94"/>
      <c r="C231" s="94"/>
      <c r="D231" s="94"/>
      <c r="E231" s="94"/>
      <c r="F231" s="94"/>
      <c r="G231" s="94"/>
      <c r="H231" s="94"/>
      <c r="I231" s="94"/>
      <c r="J231" s="94"/>
      <c r="K231" s="94"/>
      <c r="L231" s="94"/>
      <c r="M231" s="94"/>
      <c r="N231" s="94"/>
      <c r="O231" s="94"/>
      <c r="P231" s="94"/>
      <c r="Q231" s="94"/>
      <c r="R231" s="94"/>
      <c r="S231" s="94"/>
      <c r="T231" s="94"/>
      <c r="U231" s="94"/>
      <c r="V231" s="94"/>
      <c r="W231" s="94"/>
      <c r="X231" s="94"/>
      <c r="Y231" s="94"/>
      <c r="Z231" s="94"/>
      <c r="AA231" s="94"/>
      <c r="AB231" s="94"/>
      <c r="AC231" s="94"/>
      <c r="AD231" s="94"/>
      <c r="AE231" s="94"/>
      <c r="AF231" s="94"/>
      <c r="AG231" s="94"/>
      <c r="AH231" s="94"/>
      <c r="AI231" s="94"/>
      <c r="AJ231" s="94"/>
      <c r="AK231" s="94"/>
      <c r="AL231" s="94"/>
      <c r="AM231" s="152"/>
      <c r="AN231" s="152"/>
      <c r="AO231" s="152"/>
      <c r="AP231" s="152"/>
      <c r="AQ231" s="152"/>
      <c r="AR231" s="152"/>
      <c r="AS231" s="152"/>
      <c r="AT231" s="152"/>
      <c r="AU231" s="152"/>
      <c r="AV231" s="152"/>
      <c r="AW231" s="94"/>
      <c r="AX231" s="94"/>
      <c r="AY231" s="94"/>
      <c r="AZ231" s="94"/>
      <c r="BA231" s="94"/>
      <c r="BB231" s="94"/>
      <c r="BC231" s="94"/>
      <c r="BD231" s="174"/>
      <c r="BE231" s="175"/>
      <c r="BF231" s="175"/>
      <c r="BG231" s="175"/>
      <c r="BH231" s="175"/>
      <c r="BN231" s="97"/>
      <c r="BO231" s="94"/>
      <c r="BP231" s="94"/>
      <c r="BQ231" s="94"/>
      <c r="BR231" s="94"/>
    </row>
    <row r="232" spans="1:70">
      <c r="A232" s="94"/>
      <c r="B232" s="94"/>
      <c r="C232" s="94"/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94"/>
      <c r="O232" s="94"/>
      <c r="P232" s="94"/>
      <c r="Q232" s="94"/>
      <c r="R232" s="94"/>
      <c r="S232" s="94"/>
      <c r="T232" s="94"/>
      <c r="U232" s="94"/>
      <c r="V232" s="94"/>
      <c r="W232" s="94"/>
      <c r="X232" s="94"/>
      <c r="Y232" s="94"/>
      <c r="Z232" s="94"/>
      <c r="AA232" s="94"/>
      <c r="AB232" s="94"/>
      <c r="AC232" s="94"/>
      <c r="AD232" s="94"/>
      <c r="AE232" s="94"/>
      <c r="AF232" s="94"/>
      <c r="AG232" s="94"/>
      <c r="AH232" s="94"/>
      <c r="AI232" s="94"/>
      <c r="AJ232" s="94"/>
      <c r="AK232" s="94"/>
      <c r="AL232" s="94"/>
      <c r="AM232" s="152"/>
      <c r="AN232" s="152"/>
      <c r="AO232" s="152"/>
      <c r="AP232" s="152"/>
      <c r="AQ232" s="152"/>
      <c r="AR232" s="152"/>
      <c r="AS232" s="152"/>
      <c r="AT232" s="152"/>
      <c r="AU232" s="152"/>
      <c r="AV232" s="152"/>
      <c r="AW232" s="94"/>
      <c r="AX232" s="94"/>
      <c r="AY232" s="94"/>
      <c r="AZ232" s="94"/>
      <c r="BA232" s="94"/>
      <c r="BB232" s="94"/>
      <c r="BC232" s="94"/>
      <c r="BD232" s="174"/>
      <c r="BE232" s="175"/>
      <c r="BF232" s="175"/>
      <c r="BG232" s="175"/>
      <c r="BH232" s="175"/>
      <c r="BN232" s="97"/>
      <c r="BO232" s="94"/>
      <c r="BP232" s="94"/>
      <c r="BQ232" s="94"/>
      <c r="BR232" s="94"/>
    </row>
    <row r="234" spans="1:70">
      <c r="AO234" s="390"/>
    </row>
  </sheetData>
  <phoneticPr fontId="3" type="noConversion"/>
  <conditionalFormatting sqref="AM12:AM201 AO12:AO201 AQ12:AQ201 AS12:AS201 AU12:AU201">
    <cfRule type="cellIs" dxfId="0" priority="1" stopIfTrue="1" operator="lessThan">
      <formula>1.5</formula>
    </cfRule>
  </conditionalFormatting>
  <pageMargins left="0.2" right="0.2" top="0.28999999999999998" bottom="0.25" header="0.17" footer="0.16"/>
  <pageSetup paperSize="8" scale="27" orientation="landscape" r:id="rId1"/>
  <headerFooter alignWithMargins="0"/>
  <colBreaks count="2" manualBreakCount="2">
    <brk id="16" max="1048575" man="1"/>
    <brk id="31" max="1048575" man="1"/>
  </colBreaks>
  <ignoredErrors>
    <ignoredError sqref="AA12:AA152" formula="1"/>
  </ignoredErrors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>
  <sheetPr enableFormatConditionsCalculation="0">
    <tabColor indexed="43"/>
  </sheetPr>
  <dimension ref="A1:Y204"/>
  <sheetViews>
    <sheetView zoomScale="75" zoomScaleNormal="75" workbookViewId="0">
      <selection activeCell="A2" sqref="A2"/>
    </sheetView>
  </sheetViews>
  <sheetFormatPr defaultRowHeight="12.75" outlineLevelRow="1"/>
  <cols>
    <col min="1" max="1" width="23" style="87" customWidth="1"/>
    <col min="2" max="2" width="21.85546875" style="87" bestFit="1" customWidth="1"/>
    <col min="3" max="7" width="11.7109375" style="122" customWidth="1"/>
    <col min="8" max="9" width="9.140625" style="122"/>
    <col min="10" max="13" width="12" style="122" customWidth="1"/>
    <col min="14" max="15" width="9.140625" style="122"/>
    <col min="16" max="19" width="12.85546875" style="122" customWidth="1"/>
    <col min="20" max="20" width="9.140625" style="75"/>
    <col min="21" max="21" width="9.140625" style="87"/>
    <col min="22" max="25" width="11.85546875" style="87" customWidth="1"/>
    <col min="26" max="16384" width="9.140625" style="75"/>
  </cols>
  <sheetData>
    <row r="1" spans="1:25">
      <c r="A1" s="91" t="s">
        <v>321</v>
      </c>
      <c r="B1" s="123"/>
      <c r="I1" s="75"/>
      <c r="T1" s="87"/>
      <c r="U1" s="123"/>
      <c r="V1" s="123"/>
      <c r="W1" s="123"/>
      <c r="X1" s="123"/>
      <c r="Y1" s="123"/>
    </row>
    <row r="2" spans="1:25">
      <c r="A2" s="91"/>
      <c r="B2" s="123"/>
      <c r="I2" s="555" t="s">
        <v>85</v>
      </c>
      <c r="J2" s="555"/>
      <c r="K2" s="555"/>
      <c r="L2" s="555"/>
      <c r="M2" s="555"/>
      <c r="T2" s="87"/>
      <c r="U2" s="123"/>
      <c r="V2" s="123"/>
      <c r="W2" s="123"/>
      <c r="X2" s="123"/>
      <c r="Y2" s="123"/>
    </row>
    <row r="3" spans="1:25">
      <c r="A3" s="91"/>
      <c r="B3" s="123"/>
      <c r="I3" s="556" t="s">
        <v>84</v>
      </c>
      <c r="J3" s="556"/>
      <c r="K3" s="556"/>
      <c r="L3" s="556"/>
      <c r="M3" s="556"/>
      <c r="T3" s="87"/>
      <c r="U3" s="123"/>
      <c r="V3" s="123"/>
      <c r="W3" s="123"/>
      <c r="X3" s="123"/>
      <c r="Y3" s="123"/>
    </row>
    <row r="4" spans="1:25" s="129" customFormat="1">
      <c r="C4" s="327" t="s">
        <v>86</v>
      </c>
      <c r="D4" s="415"/>
      <c r="E4" s="415"/>
      <c r="F4" s="415"/>
      <c r="G4" s="416"/>
      <c r="I4" s="327" t="s">
        <v>77</v>
      </c>
      <c r="J4" s="415"/>
      <c r="K4" s="415"/>
      <c r="L4" s="415"/>
      <c r="M4" s="416"/>
      <c r="N4" s="429"/>
      <c r="O4" s="327" t="s">
        <v>75</v>
      </c>
      <c r="P4" s="415"/>
      <c r="Q4" s="415"/>
      <c r="R4" s="415"/>
      <c r="S4" s="416"/>
      <c r="T4" s="429"/>
      <c r="U4" s="327" t="s">
        <v>54</v>
      </c>
      <c r="V4" s="415"/>
      <c r="W4" s="415"/>
      <c r="X4" s="415"/>
      <c r="Y4" s="416"/>
    </row>
    <row r="5" spans="1:25" s="129" customFormat="1">
      <c r="C5" s="327">
        <v>2001</v>
      </c>
      <c r="D5" s="328">
        <v>2010</v>
      </c>
      <c r="E5" s="328">
        <v>2020</v>
      </c>
      <c r="F5" s="328">
        <v>2030</v>
      </c>
      <c r="G5" s="329">
        <v>2040</v>
      </c>
      <c r="I5" s="327">
        <v>2001</v>
      </c>
      <c r="J5" s="328">
        <v>2010</v>
      </c>
      <c r="K5" s="328">
        <v>2020</v>
      </c>
      <c r="L5" s="328">
        <v>2030</v>
      </c>
      <c r="M5" s="329">
        <v>2040</v>
      </c>
      <c r="N5" s="334"/>
      <c r="O5" s="327">
        <v>2001</v>
      </c>
      <c r="P5" s="328">
        <v>2010</v>
      </c>
      <c r="Q5" s="328">
        <v>2020</v>
      </c>
      <c r="R5" s="328">
        <v>2030</v>
      </c>
      <c r="S5" s="329">
        <v>2040</v>
      </c>
      <c r="T5" s="334"/>
      <c r="U5" s="327">
        <v>2001</v>
      </c>
      <c r="V5" s="328">
        <v>2010</v>
      </c>
      <c r="W5" s="328">
        <v>2020</v>
      </c>
      <c r="X5" s="328">
        <v>2030</v>
      </c>
      <c r="Y5" s="329">
        <v>2040</v>
      </c>
    </row>
    <row r="6" spans="1:25" s="129" customFormat="1">
      <c r="C6" s="417"/>
      <c r="D6" s="418"/>
      <c r="E6" s="418"/>
      <c r="F6" s="418"/>
      <c r="G6" s="419"/>
      <c r="I6" s="417"/>
      <c r="J6" s="418"/>
      <c r="K6" s="418"/>
      <c r="L6" s="418"/>
      <c r="M6" s="419"/>
      <c r="N6" s="421"/>
      <c r="O6" s="417"/>
      <c r="P6" s="418"/>
      <c r="Q6" s="418"/>
      <c r="R6" s="418"/>
      <c r="S6" s="419"/>
      <c r="T6" s="421"/>
      <c r="U6" s="417"/>
      <c r="V6" s="418"/>
      <c r="W6" s="418"/>
      <c r="X6" s="418"/>
      <c r="Y6" s="419"/>
    </row>
    <row r="7" spans="1:25" s="129" customFormat="1">
      <c r="C7" s="420"/>
      <c r="D7" s="421"/>
      <c r="E7" s="421"/>
      <c r="F7" s="421"/>
      <c r="G7" s="422"/>
      <c r="I7" s="420"/>
      <c r="J7" s="421"/>
      <c r="K7" s="421"/>
      <c r="L7" s="421"/>
      <c r="M7" s="422"/>
      <c r="N7" s="421"/>
      <c r="O7" s="420"/>
      <c r="P7" s="421"/>
      <c r="Q7" s="421"/>
      <c r="R7" s="421"/>
      <c r="S7" s="422"/>
      <c r="T7" s="421"/>
      <c r="U7" s="420"/>
      <c r="V7" s="421"/>
      <c r="W7" s="421"/>
      <c r="X7" s="421"/>
      <c r="Y7" s="422"/>
    </row>
    <row r="8" spans="1:25" s="129" customFormat="1">
      <c r="C8" s="420"/>
      <c r="D8" s="421"/>
      <c r="E8" s="421"/>
      <c r="F8" s="421"/>
      <c r="G8" s="422"/>
      <c r="I8" s="420"/>
      <c r="J8" s="421"/>
      <c r="K8" s="421"/>
      <c r="L8" s="421"/>
      <c r="M8" s="422"/>
      <c r="N8" s="421"/>
      <c r="O8" s="420"/>
      <c r="P8" s="421"/>
      <c r="Q8" s="421"/>
      <c r="R8" s="421"/>
      <c r="S8" s="422"/>
      <c r="T8" s="421"/>
      <c r="U8" s="420"/>
      <c r="V8" s="421"/>
      <c r="W8" s="421"/>
      <c r="X8" s="421"/>
      <c r="Y8" s="422"/>
    </row>
    <row r="9" spans="1:25" s="129" customFormat="1">
      <c r="C9" s="420"/>
      <c r="D9" s="421"/>
      <c r="E9" s="421"/>
      <c r="F9" s="421"/>
      <c r="G9" s="422"/>
      <c r="I9" s="420"/>
      <c r="J9" s="421"/>
      <c r="K9" s="421"/>
      <c r="L9" s="421"/>
      <c r="M9" s="422"/>
      <c r="N9" s="421"/>
      <c r="O9" s="420"/>
      <c r="P9" s="421"/>
      <c r="Q9" s="421"/>
      <c r="R9" s="421"/>
      <c r="S9" s="422"/>
      <c r="T9" s="421"/>
      <c r="U9" s="420"/>
      <c r="V9" s="421"/>
      <c r="W9" s="421"/>
      <c r="X9" s="421"/>
      <c r="Y9" s="422"/>
    </row>
    <row r="10" spans="1:25" s="129" customFormat="1">
      <c r="C10" s="423"/>
      <c r="D10" s="424"/>
      <c r="E10" s="424"/>
      <c r="F10" s="424"/>
      <c r="G10" s="425"/>
      <c r="I10" s="423"/>
      <c r="J10" s="424"/>
      <c r="K10" s="424"/>
      <c r="L10" s="424"/>
      <c r="M10" s="425"/>
      <c r="N10" s="421"/>
      <c r="O10" s="423"/>
      <c r="P10" s="424"/>
      <c r="Q10" s="424"/>
      <c r="R10" s="424"/>
      <c r="S10" s="425"/>
      <c r="T10" s="421"/>
      <c r="U10" s="423"/>
      <c r="V10" s="424"/>
      <c r="W10" s="424"/>
      <c r="X10" s="424"/>
      <c r="Y10" s="425"/>
    </row>
    <row r="11" spans="1:25" s="129" customFormat="1"/>
    <row r="12" spans="1:25" s="129" customFormat="1">
      <c r="A12" s="327" t="s">
        <v>280</v>
      </c>
      <c r="B12" s="333" t="s">
        <v>21</v>
      </c>
      <c r="C12" s="327">
        <v>2001</v>
      </c>
      <c r="D12" s="328">
        <v>2010</v>
      </c>
      <c r="E12" s="328">
        <v>2020</v>
      </c>
      <c r="F12" s="328">
        <v>2030</v>
      </c>
      <c r="G12" s="329">
        <v>2040</v>
      </c>
      <c r="I12" s="327">
        <v>2001</v>
      </c>
      <c r="J12" s="328">
        <v>2010</v>
      </c>
      <c r="K12" s="328">
        <v>2020</v>
      </c>
      <c r="L12" s="328">
        <v>2030</v>
      </c>
      <c r="M12" s="329">
        <v>2040</v>
      </c>
      <c r="N12" s="334"/>
      <c r="O12" s="327">
        <v>2001</v>
      </c>
      <c r="P12" s="328">
        <v>2010</v>
      </c>
      <c r="Q12" s="328">
        <v>2020</v>
      </c>
      <c r="R12" s="328">
        <v>2030</v>
      </c>
      <c r="S12" s="329">
        <v>2040</v>
      </c>
      <c r="T12" s="334"/>
      <c r="U12" s="327">
        <v>2001</v>
      </c>
      <c r="V12" s="328">
        <v>2010</v>
      </c>
      <c r="W12" s="328">
        <v>2020</v>
      </c>
      <c r="X12" s="328">
        <v>2030</v>
      </c>
      <c r="Y12" s="329">
        <v>2040</v>
      </c>
    </row>
    <row r="13" spans="1:25" s="129" customFormat="1">
      <c r="A13" s="436" t="s">
        <v>478</v>
      </c>
      <c r="B13" s="437" t="str">
        <f>+'TABELLA FB2'!A12</f>
        <v>Agra</v>
      </c>
      <c r="C13" s="89"/>
      <c r="D13" s="89">
        <f>+'TABELLA FB4'!AH12</f>
        <v>43626.665378092417</v>
      </c>
      <c r="E13" s="89">
        <f>+'TABELLA FB4'!AI12</f>
        <v>44481.212658873803</v>
      </c>
      <c r="F13" s="89">
        <f>+'TABELLA FB4'!AJ12</f>
        <v>45341.850066198895</v>
      </c>
      <c r="G13" s="89">
        <f>+'TABELLA FB4'!AK12</f>
        <v>46204.914671927654</v>
      </c>
      <c r="I13" s="89"/>
      <c r="J13" s="89">
        <f>MIN(V13,20%*D13)</f>
        <v>0</v>
      </c>
      <c r="K13" s="89">
        <f>MIN(W13,20%*E13)</f>
        <v>0</v>
      </c>
      <c r="L13" s="89">
        <f>MIN(X13,20%*F13)</f>
        <v>0</v>
      </c>
      <c r="M13" s="89">
        <f>MIN(Y13,20%*G13)</f>
        <v>0</v>
      </c>
      <c r="N13" s="88"/>
      <c r="O13" s="89"/>
      <c r="P13" s="89">
        <f>+D13+J13</f>
        <v>43626.665378092417</v>
      </c>
      <c r="Q13" s="89">
        <f>+E13+K13</f>
        <v>44481.212658873803</v>
      </c>
      <c r="R13" s="89">
        <f>+F13+L13</f>
        <v>45341.850066198895</v>
      </c>
      <c r="S13" s="89">
        <f>+G13+M13</f>
        <v>46204.914671927654</v>
      </c>
      <c r="T13" s="88"/>
      <c r="U13" s="89"/>
      <c r="V13" s="89">
        <f>+'TABELLA FB4'!AY12</f>
        <v>0</v>
      </c>
      <c r="W13" s="89">
        <f>+'TABELLA FB4'!AZ12</f>
        <v>0</v>
      </c>
      <c r="X13" s="89">
        <f>+'TABELLA FB4'!BA12</f>
        <v>0</v>
      </c>
      <c r="Y13" s="89">
        <f>+'TABELLA FB4'!BB12</f>
        <v>0</v>
      </c>
    </row>
    <row r="14" spans="1:25" s="129" customFormat="1">
      <c r="A14" s="432" t="s">
        <v>479</v>
      </c>
      <c r="B14" s="433" t="str">
        <f>+'TABELLA FB2'!A13</f>
        <v>Albizzate</v>
      </c>
      <c r="C14" s="89"/>
      <c r="D14" s="89">
        <f>+'TABELLA FB4'!AH13</f>
        <v>528861.18434827693</v>
      </c>
      <c r="E14" s="89">
        <f>+'TABELLA FB4'!AI13</f>
        <v>548831.39991375362</v>
      </c>
      <c r="F14" s="89">
        <f>+'TABELLA FB4'!AJ13</f>
        <v>566914.29277121439</v>
      </c>
      <c r="G14" s="89">
        <f>+'TABELLA FB4'!AK13</f>
        <v>584245.86489205062</v>
      </c>
      <c r="I14" s="89"/>
      <c r="J14" s="89">
        <f t="shared" ref="J14:J77" si="0">MIN(V14,20%*D14)</f>
        <v>105772.23686965539</v>
      </c>
      <c r="K14" s="89">
        <f t="shared" ref="K14:K77" si="1">MIN(W14,20%*E14)</f>
        <v>109766.27998275073</v>
      </c>
      <c r="L14" s="89">
        <f t="shared" ref="L14:L77" si="2">MIN(X14,20%*F14)</f>
        <v>113382.85855424288</v>
      </c>
      <c r="M14" s="89">
        <f t="shared" ref="M14:M77" si="3">MIN(Y14,20%*G14)</f>
        <v>116849.17297841013</v>
      </c>
      <c r="N14" s="88"/>
      <c r="O14" s="89"/>
      <c r="P14" s="89">
        <f t="shared" ref="P14:P77" si="4">+D14+J14</f>
        <v>634633.42121793237</v>
      </c>
      <c r="Q14" s="89">
        <f t="shared" ref="Q14:Q77" si="5">+E14+K14</f>
        <v>658597.67989650439</v>
      </c>
      <c r="R14" s="89">
        <f t="shared" ref="R14:R77" si="6">+F14+L14</f>
        <v>680297.15132545726</v>
      </c>
      <c r="S14" s="89">
        <f t="shared" ref="S14:S77" si="7">+G14+M14</f>
        <v>701095.03787046077</v>
      </c>
      <c r="T14" s="88"/>
      <c r="U14" s="89"/>
      <c r="V14" s="89">
        <f>+'TABELLA FB4'!AY13</f>
        <v>312526.94400000002</v>
      </c>
      <c r="W14" s="89">
        <f>+'TABELLA FB4'!AZ13</f>
        <v>312526.94400000002</v>
      </c>
      <c r="X14" s="89">
        <f>+'TABELLA FB4'!BA13</f>
        <v>312526.94400000002</v>
      </c>
      <c r="Y14" s="89">
        <f>+'TABELLA FB4'!BB13</f>
        <v>312526.94400000002</v>
      </c>
    </row>
    <row r="15" spans="1:25" s="129" customFormat="1">
      <c r="A15" s="436" t="s">
        <v>478</v>
      </c>
      <c r="B15" s="437" t="str">
        <f>+'TABELLA FB2'!A14</f>
        <v>Angera</v>
      </c>
      <c r="C15" s="89"/>
      <c r="D15" s="89">
        <f>+'TABELLA FB4'!AH14</f>
        <v>647212.81867542979</v>
      </c>
      <c r="E15" s="89">
        <f>+'TABELLA FB4'!AI14</f>
        <v>685531.25215541467</v>
      </c>
      <c r="F15" s="89">
        <f>+'TABELLA FB4'!AJ14</f>
        <v>718683.17483508377</v>
      </c>
      <c r="G15" s="89">
        <f>+'TABELLA FB4'!AK14</f>
        <v>749762.36009802041</v>
      </c>
      <c r="I15" s="89"/>
      <c r="J15" s="89">
        <f t="shared" si="0"/>
        <v>129442.56373508596</v>
      </c>
      <c r="K15" s="89">
        <f t="shared" si="1"/>
        <v>137106.25043108294</v>
      </c>
      <c r="L15" s="89">
        <f t="shared" si="2"/>
        <v>143736.63496701675</v>
      </c>
      <c r="M15" s="89">
        <f t="shared" si="3"/>
        <v>149952.47201960409</v>
      </c>
      <c r="N15" s="88"/>
      <c r="O15" s="89"/>
      <c r="P15" s="89">
        <f t="shared" si="4"/>
        <v>776655.3824105158</v>
      </c>
      <c r="Q15" s="89">
        <f t="shared" si="5"/>
        <v>822637.50258649758</v>
      </c>
      <c r="R15" s="89">
        <f t="shared" si="6"/>
        <v>862419.80980210053</v>
      </c>
      <c r="S15" s="89">
        <f t="shared" si="7"/>
        <v>899714.83211762446</v>
      </c>
      <c r="T15" s="88"/>
      <c r="U15" s="89"/>
      <c r="V15" s="89">
        <f>+'TABELLA FB4'!AY14</f>
        <v>254302.848</v>
      </c>
      <c r="W15" s="89">
        <f>+'TABELLA FB4'!AZ14</f>
        <v>254302.848</v>
      </c>
      <c r="X15" s="89">
        <f>+'TABELLA FB4'!BA14</f>
        <v>254302.848</v>
      </c>
      <c r="Y15" s="89">
        <f>+'TABELLA FB4'!BB14</f>
        <v>254302.848</v>
      </c>
    </row>
    <row r="16" spans="1:25" s="129" customFormat="1">
      <c r="A16" s="436" t="s">
        <v>478</v>
      </c>
      <c r="B16" s="437" t="str">
        <f>+'TABELLA FB2'!A15</f>
        <v>Arcisate</v>
      </c>
      <c r="C16" s="89"/>
      <c r="D16" s="89">
        <f>+'TABELLA FB4'!AH15</f>
        <v>1144797.8624867222</v>
      </c>
      <c r="E16" s="89">
        <f>+'TABELLA FB4'!AI15</f>
        <v>1219242.5809153793</v>
      </c>
      <c r="F16" s="89">
        <f>+'TABELLA FB4'!AJ15</f>
        <v>1280806.2596536644</v>
      </c>
      <c r="G16" s="89">
        <f>+'TABELLA FB4'!AK15</f>
        <v>1337213.9383582447</v>
      </c>
      <c r="I16" s="89"/>
      <c r="J16" s="89">
        <f t="shared" si="0"/>
        <v>228959.57249734446</v>
      </c>
      <c r="K16" s="89">
        <f t="shared" si="1"/>
        <v>243848.51618307587</v>
      </c>
      <c r="L16" s="89">
        <f t="shared" si="2"/>
        <v>256161.25193073289</v>
      </c>
      <c r="M16" s="89">
        <f t="shared" si="3"/>
        <v>267442.78767164896</v>
      </c>
      <c r="N16" s="88"/>
      <c r="O16" s="89"/>
      <c r="P16" s="89">
        <f t="shared" si="4"/>
        <v>1373757.4349840665</v>
      </c>
      <c r="Q16" s="89">
        <f t="shared" si="5"/>
        <v>1463091.0970984553</v>
      </c>
      <c r="R16" s="89">
        <f t="shared" si="6"/>
        <v>1536967.5115843974</v>
      </c>
      <c r="S16" s="89">
        <f t="shared" si="7"/>
        <v>1604656.7260298936</v>
      </c>
      <c r="T16" s="88"/>
      <c r="U16" s="89"/>
      <c r="V16" s="89">
        <f>+'TABELLA FB4'!AY15</f>
        <v>514176.76800000004</v>
      </c>
      <c r="W16" s="89">
        <f>+'TABELLA FB4'!AZ15</f>
        <v>514176.76800000004</v>
      </c>
      <c r="X16" s="89">
        <f>+'TABELLA FB4'!BA15</f>
        <v>514176.76800000004</v>
      </c>
      <c r="Y16" s="89">
        <f>+'TABELLA FB4'!BB15</f>
        <v>514176.76800000004</v>
      </c>
    </row>
    <row r="17" spans="1:25" s="129" customFormat="1">
      <c r="A17" s="432" t="s">
        <v>479</v>
      </c>
      <c r="B17" s="433" t="str">
        <f>+'TABELLA FB2'!A16</f>
        <v>Arsago Seprio</v>
      </c>
      <c r="C17" s="89"/>
      <c r="D17" s="89">
        <f>+'TABELLA FB4'!AH16</f>
        <v>477954.33452604391</v>
      </c>
      <c r="E17" s="89">
        <f>+'TABELLA FB4'!AI16</f>
        <v>543939.19146450399</v>
      </c>
      <c r="F17" s="89">
        <f>+'TABELLA FB4'!AJ16</f>
        <v>568450.50439099281</v>
      </c>
      <c r="G17" s="89">
        <f>+'TABELLA FB4'!AK16</f>
        <v>590706.507285823</v>
      </c>
      <c r="I17" s="89"/>
      <c r="J17" s="89">
        <f t="shared" si="0"/>
        <v>95590.866905208793</v>
      </c>
      <c r="K17" s="89">
        <f t="shared" si="1"/>
        <v>108787.83829290081</v>
      </c>
      <c r="L17" s="89">
        <f t="shared" si="2"/>
        <v>113690.10087819857</v>
      </c>
      <c r="M17" s="89">
        <f t="shared" si="3"/>
        <v>118141.30145716461</v>
      </c>
      <c r="N17" s="88"/>
      <c r="O17" s="89"/>
      <c r="P17" s="89">
        <f t="shared" si="4"/>
        <v>573545.20143125276</v>
      </c>
      <c r="Q17" s="89">
        <f t="shared" si="5"/>
        <v>652727.02975740482</v>
      </c>
      <c r="R17" s="89">
        <f t="shared" si="6"/>
        <v>682140.60526919132</v>
      </c>
      <c r="S17" s="89">
        <f t="shared" si="7"/>
        <v>708847.80874298757</v>
      </c>
      <c r="T17" s="88"/>
      <c r="U17" s="89"/>
      <c r="V17" s="89">
        <f>+'TABELLA FB4'!AY16</f>
        <v>291427.20000000001</v>
      </c>
      <c r="W17" s="89">
        <f>+'TABELLA FB4'!AZ16</f>
        <v>291427.20000000001</v>
      </c>
      <c r="X17" s="89">
        <f>+'TABELLA FB4'!BA16</f>
        <v>291427.20000000001</v>
      </c>
      <c r="Y17" s="89">
        <f>+'TABELLA FB4'!BB16</f>
        <v>291427.20000000001</v>
      </c>
    </row>
    <row r="18" spans="1:25" s="129" customFormat="1">
      <c r="A18" s="434" t="s">
        <v>480</v>
      </c>
      <c r="B18" s="435" t="str">
        <f>+'TABELLA FB2'!A17</f>
        <v>Azzate</v>
      </c>
      <c r="C18" s="89"/>
      <c r="D18" s="89">
        <f>+'TABELLA FB4'!AH17</f>
        <v>431026.02781728981</v>
      </c>
      <c r="E18" s="89">
        <f>+'TABELLA FB4'!AI17</f>
        <v>459777.54143853352</v>
      </c>
      <c r="F18" s="89">
        <f>+'TABELLA FB4'!AJ17</f>
        <v>481727.48312591703</v>
      </c>
      <c r="G18" s="89">
        <f>+'TABELLA FB4'!AK17</f>
        <v>500894.42254969454</v>
      </c>
      <c r="I18" s="89"/>
      <c r="J18" s="89">
        <f t="shared" si="0"/>
        <v>86205.205563457974</v>
      </c>
      <c r="K18" s="89">
        <f t="shared" si="1"/>
        <v>91955.508287706703</v>
      </c>
      <c r="L18" s="89">
        <f t="shared" si="2"/>
        <v>96345.496625183412</v>
      </c>
      <c r="M18" s="89">
        <f t="shared" si="3"/>
        <v>100178.88450993891</v>
      </c>
      <c r="N18" s="88"/>
      <c r="O18" s="89"/>
      <c r="P18" s="89">
        <f t="shared" si="4"/>
        <v>517231.23338074778</v>
      </c>
      <c r="Q18" s="89">
        <f t="shared" si="5"/>
        <v>551733.04972624022</v>
      </c>
      <c r="R18" s="89">
        <f t="shared" si="6"/>
        <v>578072.97975110041</v>
      </c>
      <c r="S18" s="89">
        <f t="shared" si="7"/>
        <v>601073.30705963343</v>
      </c>
      <c r="T18" s="88"/>
      <c r="U18" s="89"/>
      <c r="V18" s="89">
        <f>+'TABELLA FB4'!AY17</f>
        <v>136291.68</v>
      </c>
      <c r="W18" s="89">
        <f>+'TABELLA FB4'!AZ17</f>
        <v>136291.68</v>
      </c>
      <c r="X18" s="89">
        <f>+'TABELLA FB4'!BA17</f>
        <v>136291.68</v>
      </c>
      <c r="Y18" s="89">
        <f>+'TABELLA FB4'!BB17</f>
        <v>136291.68</v>
      </c>
    </row>
    <row r="19" spans="1:25" s="129" customFormat="1">
      <c r="A19" s="436" t="s">
        <v>478</v>
      </c>
      <c r="B19" s="437" t="str">
        <f>+'TABELLA FB2'!A18</f>
        <v>Azzio</v>
      </c>
      <c r="C19" s="89"/>
      <c r="D19" s="89">
        <f>+'TABELLA FB4'!AH18</f>
        <v>74650.792756409821</v>
      </c>
      <c r="E19" s="89">
        <f>+'TABELLA FB4'!AI18</f>
        <v>78254.117435823238</v>
      </c>
      <c r="F19" s="89">
        <f>+'TABELLA FB4'!AJ18</f>
        <v>81154.719487048715</v>
      </c>
      <c r="G19" s="89">
        <f>+'TABELLA FB4'!AK18</f>
        <v>83770.824514553009</v>
      </c>
      <c r="I19" s="89"/>
      <c r="J19" s="89">
        <f t="shared" si="0"/>
        <v>14930.158551281966</v>
      </c>
      <c r="K19" s="89">
        <f t="shared" si="1"/>
        <v>15650.823487164649</v>
      </c>
      <c r="L19" s="89">
        <f t="shared" si="2"/>
        <v>16230.943897409743</v>
      </c>
      <c r="M19" s="89">
        <f t="shared" si="3"/>
        <v>16754.164902910601</v>
      </c>
      <c r="N19" s="88"/>
      <c r="O19" s="89"/>
      <c r="P19" s="89">
        <f t="shared" si="4"/>
        <v>89580.951307691779</v>
      </c>
      <c r="Q19" s="89">
        <f t="shared" si="5"/>
        <v>93904.94092298788</v>
      </c>
      <c r="R19" s="89">
        <f t="shared" si="6"/>
        <v>97385.663384458458</v>
      </c>
      <c r="S19" s="89">
        <f t="shared" si="7"/>
        <v>100524.98941746361</v>
      </c>
      <c r="T19" s="88"/>
      <c r="U19" s="89"/>
      <c r="V19" s="89">
        <f>+'TABELLA FB4'!AY18</f>
        <v>80045.279999999999</v>
      </c>
      <c r="W19" s="89">
        <f>+'TABELLA FB4'!AZ18</f>
        <v>80045.279999999999</v>
      </c>
      <c r="X19" s="89">
        <f>+'TABELLA FB4'!BA18</f>
        <v>80045.279999999999</v>
      </c>
      <c r="Y19" s="89">
        <f>+'TABELLA FB4'!BB18</f>
        <v>80045.279999999999</v>
      </c>
    </row>
    <row r="20" spans="1:25" s="129" customFormat="1">
      <c r="A20" s="434" t="s">
        <v>480</v>
      </c>
      <c r="B20" s="435" t="str">
        <f>+'TABELLA FB2'!A19</f>
        <v>Barasso</v>
      </c>
      <c r="C20" s="89"/>
      <c r="D20" s="89">
        <f>+'TABELLA FB4'!AH19</f>
        <v>177599.15632283641</v>
      </c>
      <c r="E20" s="89">
        <f>+'TABELLA FB4'!AI19</f>
        <v>183244.24210416109</v>
      </c>
      <c r="F20" s="89">
        <f>+'TABELLA FB4'!AJ19</f>
        <v>188214.32256149195</v>
      </c>
      <c r="G20" s="89">
        <f>+'TABELLA FB4'!AK19</f>
        <v>192913.37671884149</v>
      </c>
      <c r="I20" s="89"/>
      <c r="J20" s="89">
        <f t="shared" si="0"/>
        <v>35519.831264567285</v>
      </c>
      <c r="K20" s="89">
        <f t="shared" si="1"/>
        <v>36648.848420832219</v>
      </c>
      <c r="L20" s="89">
        <f t="shared" si="2"/>
        <v>37642.864512298394</v>
      </c>
      <c r="M20" s="89">
        <f t="shared" si="3"/>
        <v>38582.6753437683</v>
      </c>
      <c r="N20" s="88"/>
      <c r="O20" s="89"/>
      <c r="P20" s="89">
        <f t="shared" si="4"/>
        <v>213118.98758740368</v>
      </c>
      <c r="Q20" s="89">
        <f t="shared" si="5"/>
        <v>219893.09052499331</v>
      </c>
      <c r="R20" s="89">
        <f t="shared" si="6"/>
        <v>225857.18707379035</v>
      </c>
      <c r="S20" s="89">
        <f t="shared" si="7"/>
        <v>231496.05206260979</v>
      </c>
      <c r="T20" s="88"/>
      <c r="U20" s="89"/>
      <c r="V20" s="89">
        <f>+'TABELLA FB4'!AY19</f>
        <v>128467.296</v>
      </c>
      <c r="W20" s="89">
        <f>+'TABELLA FB4'!AZ19</f>
        <v>128467.296</v>
      </c>
      <c r="X20" s="89">
        <f>+'TABELLA FB4'!BA19</f>
        <v>128467.296</v>
      </c>
      <c r="Y20" s="89">
        <f>+'TABELLA FB4'!BB19</f>
        <v>128467.296</v>
      </c>
    </row>
    <row r="21" spans="1:25" s="129" customFormat="1">
      <c r="A21" s="436" t="s">
        <v>478</v>
      </c>
      <c r="B21" s="437" t="str">
        <f>+'TABELLA FB2'!A20</f>
        <v>Bardello</v>
      </c>
      <c r="C21" s="89"/>
      <c r="D21" s="89">
        <f>+'TABELLA FB4'!AH20</f>
        <v>150149.22762502037</v>
      </c>
      <c r="E21" s="89">
        <f>+'TABELLA FB4'!AI20</f>
        <v>163562.01573596973</v>
      </c>
      <c r="F21" s="89">
        <f>+'TABELLA FB4'!AJ20</f>
        <v>173485.65299990517</v>
      </c>
      <c r="G21" s="89">
        <f>+'TABELLA FB4'!AK20</f>
        <v>181963.58737199922</v>
      </c>
      <c r="I21" s="89"/>
      <c r="J21" s="89">
        <f t="shared" si="0"/>
        <v>30029.845525004075</v>
      </c>
      <c r="K21" s="89">
        <f t="shared" si="1"/>
        <v>32712.403147193949</v>
      </c>
      <c r="L21" s="89">
        <f t="shared" si="2"/>
        <v>34697.130599981036</v>
      </c>
      <c r="M21" s="89">
        <f t="shared" si="3"/>
        <v>36392.717474399848</v>
      </c>
      <c r="N21" s="88"/>
      <c r="O21" s="89"/>
      <c r="P21" s="89">
        <f t="shared" si="4"/>
        <v>180179.07315002446</v>
      </c>
      <c r="Q21" s="89">
        <f t="shared" si="5"/>
        <v>196274.41888316369</v>
      </c>
      <c r="R21" s="89">
        <f t="shared" si="6"/>
        <v>208182.7835998862</v>
      </c>
      <c r="S21" s="89">
        <f t="shared" si="7"/>
        <v>218356.30484639906</v>
      </c>
      <c r="T21" s="88"/>
      <c r="U21" s="89"/>
      <c r="V21" s="89">
        <f>+'TABELLA FB4'!AY20</f>
        <v>100827.07200000001</v>
      </c>
      <c r="W21" s="89">
        <f>+'TABELLA FB4'!AZ20</f>
        <v>100827.07200000001</v>
      </c>
      <c r="X21" s="89">
        <f>+'TABELLA FB4'!BA20</f>
        <v>100827.07200000001</v>
      </c>
      <c r="Y21" s="89">
        <f>+'TABELLA FB4'!BB20</f>
        <v>100827.07200000001</v>
      </c>
    </row>
    <row r="22" spans="1:25" s="129" customFormat="1">
      <c r="A22" s="436" t="s">
        <v>478</v>
      </c>
      <c r="B22" s="437" t="str">
        <f>+'TABELLA FB2'!A21</f>
        <v>Bedero Valcuvia</v>
      </c>
      <c r="C22" s="89"/>
      <c r="D22" s="89">
        <f>+'TABELLA FB4'!AH21</f>
        <v>65837.27144894893</v>
      </c>
      <c r="E22" s="89">
        <f>+'TABELLA FB4'!AI21</f>
        <v>69657.571377016633</v>
      </c>
      <c r="F22" s="89">
        <f>+'TABELLA FB4'!AJ21</f>
        <v>72624.372617874033</v>
      </c>
      <c r="G22" s="89">
        <f>+'TABELLA FB4'!AK21</f>
        <v>75243.539893363326</v>
      </c>
      <c r="I22" s="89"/>
      <c r="J22" s="89">
        <f t="shared" si="0"/>
        <v>9923.9040000000005</v>
      </c>
      <c r="K22" s="89">
        <f t="shared" si="1"/>
        <v>9923.9040000000005</v>
      </c>
      <c r="L22" s="89">
        <f t="shared" si="2"/>
        <v>9923.9040000000005</v>
      </c>
      <c r="M22" s="89">
        <f t="shared" si="3"/>
        <v>9923.9040000000005</v>
      </c>
      <c r="N22" s="88"/>
      <c r="O22" s="89"/>
      <c r="P22" s="89">
        <f t="shared" si="4"/>
        <v>75761.175448948925</v>
      </c>
      <c r="Q22" s="89">
        <f t="shared" si="5"/>
        <v>79581.475377016628</v>
      </c>
      <c r="R22" s="89">
        <f t="shared" si="6"/>
        <v>82548.276617874028</v>
      </c>
      <c r="S22" s="89">
        <f t="shared" si="7"/>
        <v>85167.443893363321</v>
      </c>
      <c r="T22" s="88"/>
      <c r="U22" s="89"/>
      <c r="V22" s="89">
        <f>+'TABELLA FB4'!AY21</f>
        <v>9923.9040000000005</v>
      </c>
      <c r="W22" s="89">
        <f>+'TABELLA FB4'!AZ21</f>
        <v>9923.9040000000005</v>
      </c>
      <c r="X22" s="89">
        <f>+'TABELLA FB4'!BA21</f>
        <v>9923.9040000000005</v>
      </c>
      <c r="Y22" s="89">
        <f>+'TABELLA FB4'!BB21</f>
        <v>9923.9040000000005</v>
      </c>
    </row>
    <row r="23" spans="1:25" s="129" customFormat="1">
      <c r="A23" s="436" t="s">
        <v>478</v>
      </c>
      <c r="B23" s="437" t="str">
        <f>+'TABELLA FB2'!A22</f>
        <v>Besano</v>
      </c>
      <c r="C23" s="89"/>
      <c r="D23" s="89">
        <f>+'TABELLA FB4'!AH22</f>
        <v>242903.2032187093</v>
      </c>
      <c r="E23" s="89">
        <f>+'TABELLA FB4'!AI22</f>
        <v>251190.74937918552</v>
      </c>
      <c r="F23" s="89">
        <f>+'TABELLA FB4'!AJ22</f>
        <v>258417.1084026832</v>
      </c>
      <c r="G23" s="89">
        <f>+'TABELLA FB4'!AK22</f>
        <v>265217.29371167818</v>
      </c>
      <c r="I23" s="89"/>
      <c r="J23" s="89">
        <f t="shared" si="0"/>
        <v>10333.439999999999</v>
      </c>
      <c r="K23" s="89">
        <f t="shared" si="1"/>
        <v>10333.439999999999</v>
      </c>
      <c r="L23" s="89">
        <f t="shared" si="2"/>
        <v>10333.439999999999</v>
      </c>
      <c r="M23" s="89">
        <f t="shared" si="3"/>
        <v>10333.439999999999</v>
      </c>
      <c r="N23" s="88"/>
      <c r="O23" s="89"/>
      <c r="P23" s="89">
        <f t="shared" si="4"/>
        <v>253236.6432187093</v>
      </c>
      <c r="Q23" s="89">
        <f t="shared" si="5"/>
        <v>261524.18937918553</v>
      </c>
      <c r="R23" s="89">
        <f t="shared" si="6"/>
        <v>268750.54840268317</v>
      </c>
      <c r="S23" s="89">
        <f t="shared" si="7"/>
        <v>275550.73371167819</v>
      </c>
      <c r="T23" s="88"/>
      <c r="U23" s="89"/>
      <c r="V23" s="89">
        <f>+'TABELLA FB4'!AY22</f>
        <v>10333.439999999999</v>
      </c>
      <c r="W23" s="89">
        <f>+'TABELLA FB4'!AZ22</f>
        <v>10333.439999999999</v>
      </c>
      <c r="X23" s="89">
        <f>+'TABELLA FB4'!BA22</f>
        <v>10333.439999999999</v>
      </c>
      <c r="Y23" s="89">
        <f>+'TABELLA FB4'!BB22</f>
        <v>10333.439999999999</v>
      </c>
    </row>
    <row r="24" spans="1:25" s="129" customFormat="1">
      <c r="A24" s="432" t="s">
        <v>479</v>
      </c>
      <c r="B24" s="433" t="str">
        <f>+'TABELLA FB2'!A23</f>
        <v>Besnate</v>
      </c>
      <c r="C24" s="89"/>
      <c r="D24" s="89">
        <f>+'TABELLA FB4'!AH23</f>
        <v>547838.40384026896</v>
      </c>
      <c r="E24" s="89">
        <f>+'TABELLA FB4'!AI23</f>
        <v>575221.18643268233</v>
      </c>
      <c r="F24" s="89">
        <f>+'TABELLA FB4'!AJ23</f>
        <v>598269.95334171003</v>
      </c>
      <c r="G24" s="89">
        <f>+'TABELLA FB4'!AK23</f>
        <v>619581.52535817493</v>
      </c>
      <c r="I24" s="89"/>
      <c r="J24" s="89">
        <f t="shared" si="0"/>
        <v>109567.6807680538</v>
      </c>
      <c r="K24" s="89">
        <f t="shared" si="1"/>
        <v>115044.23728653647</v>
      </c>
      <c r="L24" s="89">
        <f t="shared" si="2"/>
        <v>119653.99066834201</v>
      </c>
      <c r="M24" s="89">
        <f t="shared" si="3"/>
        <v>123916.305071635</v>
      </c>
      <c r="N24" s="88"/>
      <c r="O24" s="89"/>
      <c r="P24" s="89">
        <f t="shared" si="4"/>
        <v>657406.08460832271</v>
      </c>
      <c r="Q24" s="89">
        <f t="shared" si="5"/>
        <v>690265.42371921882</v>
      </c>
      <c r="R24" s="89">
        <f t="shared" si="6"/>
        <v>717923.94401005202</v>
      </c>
      <c r="S24" s="89">
        <f t="shared" si="7"/>
        <v>743497.83042980987</v>
      </c>
      <c r="T24" s="88"/>
      <c r="U24" s="89"/>
      <c r="V24" s="89">
        <f>+'TABELLA FB4'!AY23</f>
        <v>469187.424</v>
      </c>
      <c r="W24" s="89">
        <f>+'TABELLA FB4'!AZ23</f>
        <v>469187.424</v>
      </c>
      <c r="X24" s="89">
        <f>+'TABELLA FB4'!BA23</f>
        <v>469187.424</v>
      </c>
      <c r="Y24" s="89">
        <f>+'TABELLA FB4'!BB23</f>
        <v>469187.424</v>
      </c>
    </row>
    <row r="25" spans="1:25" s="129" customFormat="1">
      <c r="A25" s="436" t="s">
        <v>478</v>
      </c>
      <c r="B25" s="437" t="str">
        <f>+'TABELLA FB2'!A24</f>
        <v>Besozzo</v>
      </c>
      <c r="C25" s="89"/>
      <c r="D25" s="89">
        <f>+'TABELLA FB4'!AH24</f>
        <v>989860.02089306084</v>
      </c>
      <c r="E25" s="89">
        <f>+'TABELLA FB4'!AI24</f>
        <v>1061283.6745244379</v>
      </c>
      <c r="F25" s="89">
        <f>+'TABELLA FB4'!AJ24</f>
        <v>1205778.2356884198</v>
      </c>
      <c r="G25" s="89">
        <f>+'TABELLA FB4'!AK24</f>
        <v>1264723.9902813861</v>
      </c>
      <c r="I25" s="89"/>
      <c r="J25" s="89">
        <f t="shared" si="0"/>
        <v>197972.00417861217</v>
      </c>
      <c r="K25" s="89">
        <f t="shared" si="1"/>
        <v>212256.73490488759</v>
      </c>
      <c r="L25" s="89">
        <f t="shared" si="2"/>
        <v>241155.64713768396</v>
      </c>
      <c r="M25" s="89">
        <f t="shared" si="3"/>
        <v>252944.79805627721</v>
      </c>
      <c r="N25" s="88"/>
      <c r="O25" s="89"/>
      <c r="P25" s="89">
        <f t="shared" si="4"/>
        <v>1187832.0250716731</v>
      </c>
      <c r="Q25" s="89">
        <f t="shared" si="5"/>
        <v>1273540.4094293255</v>
      </c>
      <c r="R25" s="89">
        <f t="shared" si="6"/>
        <v>1446933.8828261038</v>
      </c>
      <c r="S25" s="89">
        <f t="shared" si="7"/>
        <v>1517668.7883376633</v>
      </c>
      <c r="T25" s="88"/>
      <c r="U25" s="89"/>
      <c r="V25" s="89">
        <f>+'TABELLA FB4'!AY24</f>
        <v>343306.94399999996</v>
      </c>
      <c r="W25" s="89">
        <f>+'TABELLA FB4'!AZ24</f>
        <v>343306.94399999996</v>
      </c>
      <c r="X25" s="89">
        <f>+'TABELLA FB4'!BA24</f>
        <v>343306.94399999996</v>
      </c>
      <c r="Y25" s="89">
        <f>+'TABELLA FB4'!BB24</f>
        <v>343306.94399999996</v>
      </c>
    </row>
    <row r="26" spans="1:25" s="129" customFormat="1">
      <c r="A26" s="436" t="s">
        <v>478</v>
      </c>
      <c r="B26" s="437" t="str">
        <f>+'TABELLA FB2'!A25</f>
        <v>Biandronno</v>
      </c>
      <c r="C26" s="89"/>
      <c r="D26" s="89">
        <f>+'TABELLA FB4'!AH25</f>
        <v>322885.66081348364</v>
      </c>
      <c r="E26" s="89">
        <f>+'TABELLA FB4'!AI25</f>
        <v>333918.22595221672</v>
      </c>
      <c r="F26" s="89">
        <f>+'TABELLA FB4'!AJ25</f>
        <v>343766.63731017278</v>
      </c>
      <c r="G26" s="89">
        <f>+'TABELLA FB4'!AK25</f>
        <v>353139.95040102344</v>
      </c>
      <c r="I26" s="89"/>
      <c r="J26" s="89">
        <f t="shared" si="0"/>
        <v>64577.132162696733</v>
      </c>
      <c r="K26" s="89">
        <f t="shared" si="1"/>
        <v>66783.645190443349</v>
      </c>
      <c r="L26" s="89">
        <f t="shared" si="2"/>
        <v>68753.327462034562</v>
      </c>
      <c r="M26" s="89">
        <f t="shared" si="3"/>
        <v>70627.99008020469</v>
      </c>
      <c r="N26" s="88"/>
      <c r="O26" s="89"/>
      <c r="P26" s="89">
        <f t="shared" si="4"/>
        <v>387462.79297618038</v>
      </c>
      <c r="Q26" s="89">
        <f t="shared" si="5"/>
        <v>400701.87114266003</v>
      </c>
      <c r="R26" s="89">
        <f t="shared" si="6"/>
        <v>412519.96477220731</v>
      </c>
      <c r="S26" s="89">
        <f t="shared" si="7"/>
        <v>423767.94048122811</v>
      </c>
      <c r="T26" s="88"/>
      <c r="U26" s="89"/>
      <c r="V26" s="89">
        <f>+'TABELLA FB4'!AY25</f>
        <v>232952.54399999999</v>
      </c>
      <c r="W26" s="89">
        <f>+'TABELLA FB4'!AZ25</f>
        <v>232952.54399999999</v>
      </c>
      <c r="X26" s="89">
        <f>+'TABELLA FB4'!BA25</f>
        <v>232952.54399999999</v>
      </c>
      <c r="Y26" s="89">
        <f>+'TABELLA FB4'!BB25</f>
        <v>232952.54399999999</v>
      </c>
    </row>
    <row r="27" spans="1:25" s="129" customFormat="1">
      <c r="A27" s="436" t="s">
        <v>478</v>
      </c>
      <c r="B27" s="437" t="str">
        <f>+'TABELLA FB2'!A26</f>
        <v>Bisuschio</v>
      </c>
      <c r="C27" s="89"/>
      <c r="D27" s="89">
        <f>+'TABELLA FB4'!AH26</f>
        <v>418369.82336287684</v>
      </c>
      <c r="E27" s="89">
        <f>+'TABELLA FB4'!AI26</f>
        <v>439282.08389189956</v>
      </c>
      <c r="F27" s="89">
        <f>+'TABELLA FB4'!AJ26</f>
        <v>455925.69766380644</v>
      </c>
      <c r="G27" s="89">
        <f>+'TABELLA FB4'!AK26</f>
        <v>470838.56724375667</v>
      </c>
      <c r="I27" s="89"/>
      <c r="J27" s="89">
        <f t="shared" si="0"/>
        <v>83673.96467257537</v>
      </c>
      <c r="K27" s="89">
        <f t="shared" si="1"/>
        <v>86208.191999999995</v>
      </c>
      <c r="L27" s="89">
        <f t="shared" si="2"/>
        <v>86208.191999999995</v>
      </c>
      <c r="M27" s="89">
        <f t="shared" si="3"/>
        <v>86208.191999999995</v>
      </c>
      <c r="N27" s="88"/>
      <c r="O27" s="89"/>
      <c r="P27" s="89">
        <f t="shared" si="4"/>
        <v>502043.78803545219</v>
      </c>
      <c r="Q27" s="89">
        <f t="shared" si="5"/>
        <v>525490.2758918996</v>
      </c>
      <c r="R27" s="89">
        <f t="shared" si="6"/>
        <v>542133.88966380642</v>
      </c>
      <c r="S27" s="89">
        <f t="shared" si="7"/>
        <v>557046.75924375665</v>
      </c>
      <c r="T27" s="88"/>
      <c r="U27" s="89"/>
      <c r="V27" s="89">
        <f>+'TABELLA FB4'!AY26</f>
        <v>86208.191999999995</v>
      </c>
      <c r="W27" s="89">
        <f>+'TABELLA FB4'!AZ26</f>
        <v>86208.191999999995</v>
      </c>
      <c r="X27" s="89">
        <f>+'TABELLA FB4'!BA26</f>
        <v>86208.191999999995</v>
      </c>
      <c r="Y27" s="89">
        <f>+'TABELLA FB4'!BB26</f>
        <v>86208.191999999995</v>
      </c>
    </row>
    <row r="28" spans="1:25" s="129" customFormat="1">
      <c r="A28" s="434" t="s">
        <v>480</v>
      </c>
      <c r="B28" s="435" t="str">
        <f>+'TABELLA FB2'!A27</f>
        <v>Bodio Lomnago</v>
      </c>
      <c r="C28" s="89"/>
      <c r="D28" s="89">
        <f>+'TABELLA FB4'!AH27</f>
        <v>210656.54915626539</v>
      </c>
      <c r="E28" s="89">
        <f>+'TABELLA FB4'!AI27</f>
        <v>217653.02890805076</v>
      </c>
      <c r="F28" s="89">
        <f>+'TABELLA FB4'!AJ27</f>
        <v>223763.27656057943</v>
      </c>
      <c r="G28" s="89">
        <f>+'TABELLA FB4'!AK27</f>
        <v>229517.53941359531</v>
      </c>
      <c r="I28" s="89"/>
      <c r="J28" s="89">
        <f t="shared" si="0"/>
        <v>42131.309831253078</v>
      </c>
      <c r="K28" s="89">
        <f t="shared" si="1"/>
        <v>43530.605781610153</v>
      </c>
      <c r="L28" s="89">
        <f t="shared" si="2"/>
        <v>44752.655312115887</v>
      </c>
      <c r="M28" s="89">
        <f t="shared" si="3"/>
        <v>45903.507882719066</v>
      </c>
      <c r="N28" s="88"/>
      <c r="O28" s="89"/>
      <c r="P28" s="89">
        <f t="shared" si="4"/>
        <v>252787.85898751847</v>
      </c>
      <c r="Q28" s="89">
        <f t="shared" si="5"/>
        <v>261183.63468966092</v>
      </c>
      <c r="R28" s="89">
        <f t="shared" si="6"/>
        <v>268515.93187269534</v>
      </c>
      <c r="S28" s="89">
        <f t="shared" si="7"/>
        <v>275421.04729631438</v>
      </c>
      <c r="T28" s="88"/>
      <c r="U28" s="89"/>
      <c r="V28" s="89">
        <f>+'TABELLA FB4'!AY27</f>
        <v>290239.19999999995</v>
      </c>
      <c r="W28" s="89">
        <f>+'TABELLA FB4'!AZ27</f>
        <v>290239.19999999995</v>
      </c>
      <c r="X28" s="89">
        <f>+'TABELLA FB4'!BA27</f>
        <v>290239.19999999995</v>
      </c>
      <c r="Y28" s="89">
        <f>+'TABELLA FB4'!BB27</f>
        <v>290239.19999999995</v>
      </c>
    </row>
    <row r="29" spans="1:25" s="129" customFormat="1">
      <c r="A29" s="436" t="s">
        <v>478</v>
      </c>
      <c r="B29" s="437" t="str">
        <f>+'TABELLA FB2'!A28</f>
        <v>Brebbia</v>
      </c>
      <c r="C29" s="89"/>
      <c r="D29" s="89">
        <f>+'TABELLA FB4'!AH28</f>
        <v>334603.99782790564</v>
      </c>
      <c r="E29" s="89">
        <f>+'TABELLA FB4'!AI28</f>
        <v>352404.92476228205</v>
      </c>
      <c r="F29" s="89">
        <f>+'TABELLA FB4'!AJ28</f>
        <v>366546.50662873103</v>
      </c>
      <c r="G29" s="89">
        <f>+'TABELLA FB4'!AK28</f>
        <v>379202.91198146716</v>
      </c>
      <c r="I29" s="89"/>
      <c r="J29" s="89">
        <f t="shared" si="0"/>
        <v>66920.799565581125</v>
      </c>
      <c r="K29" s="89">
        <f t="shared" si="1"/>
        <v>70480.98495245642</v>
      </c>
      <c r="L29" s="89">
        <f t="shared" si="2"/>
        <v>73309.301325746215</v>
      </c>
      <c r="M29" s="89">
        <f t="shared" si="3"/>
        <v>75840.582396293437</v>
      </c>
      <c r="N29" s="88"/>
      <c r="O29" s="89"/>
      <c r="P29" s="89">
        <f t="shared" si="4"/>
        <v>401524.79739348678</v>
      </c>
      <c r="Q29" s="89">
        <f t="shared" si="5"/>
        <v>422885.90971473849</v>
      </c>
      <c r="R29" s="89">
        <f t="shared" si="6"/>
        <v>439855.80795447726</v>
      </c>
      <c r="S29" s="89">
        <f t="shared" si="7"/>
        <v>455043.49437776057</v>
      </c>
      <c r="T29" s="88"/>
      <c r="U29" s="89"/>
      <c r="V29" s="89">
        <f>+'TABELLA FB4'!AY28</f>
        <v>353284.41600000003</v>
      </c>
      <c r="W29" s="89">
        <f>+'TABELLA FB4'!AZ28</f>
        <v>353284.41600000003</v>
      </c>
      <c r="X29" s="89">
        <f>+'TABELLA FB4'!BA28</f>
        <v>353284.41600000003</v>
      </c>
      <c r="Y29" s="89">
        <f>+'TABELLA FB4'!BB28</f>
        <v>353284.41600000003</v>
      </c>
    </row>
    <row r="30" spans="1:25" s="129" customFormat="1">
      <c r="A30" s="436" t="s">
        <v>478</v>
      </c>
      <c r="B30" s="437" t="str">
        <f>+'TABELLA FB2'!A29</f>
        <v>Bregano</v>
      </c>
      <c r="C30" s="89"/>
      <c r="D30" s="89">
        <f>+'TABELLA FB4'!AH29</f>
        <v>77183.760220461467</v>
      </c>
      <c r="E30" s="89">
        <f>+'TABELLA FB4'!AI29</f>
        <v>81398.586096746629</v>
      </c>
      <c r="F30" s="89">
        <f>+'TABELLA FB4'!AJ29</f>
        <v>84714.14879946057</v>
      </c>
      <c r="G30" s="89">
        <f>+'TABELLA FB4'!AK29</f>
        <v>87664.374952653801</v>
      </c>
      <c r="I30" s="89"/>
      <c r="J30" s="89">
        <f t="shared" si="0"/>
        <v>0</v>
      </c>
      <c r="K30" s="89">
        <f t="shared" si="1"/>
        <v>0</v>
      </c>
      <c r="L30" s="89">
        <f t="shared" si="2"/>
        <v>0</v>
      </c>
      <c r="M30" s="89">
        <f t="shared" si="3"/>
        <v>0</v>
      </c>
      <c r="N30" s="88"/>
      <c r="O30" s="89"/>
      <c r="P30" s="89">
        <f t="shared" si="4"/>
        <v>77183.760220461467</v>
      </c>
      <c r="Q30" s="89">
        <f t="shared" si="5"/>
        <v>81398.586096746629</v>
      </c>
      <c r="R30" s="89">
        <f t="shared" si="6"/>
        <v>84714.14879946057</v>
      </c>
      <c r="S30" s="89">
        <f t="shared" si="7"/>
        <v>87664.374952653801</v>
      </c>
      <c r="T30" s="88"/>
      <c r="U30" s="89"/>
      <c r="V30" s="89">
        <f>+'TABELLA FB4'!AY29</f>
        <v>0</v>
      </c>
      <c r="W30" s="89">
        <f>+'TABELLA FB4'!AZ29</f>
        <v>0</v>
      </c>
      <c r="X30" s="89">
        <f>+'TABELLA FB4'!BA29</f>
        <v>0</v>
      </c>
      <c r="Y30" s="89">
        <f>+'TABELLA FB4'!BB29</f>
        <v>0</v>
      </c>
    </row>
    <row r="31" spans="1:25" s="129" customFormat="1">
      <c r="A31" s="436" t="s">
        <v>478</v>
      </c>
      <c r="B31" s="437" t="str">
        <f>+'TABELLA FB2'!A30</f>
        <v>Brenta</v>
      </c>
      <c r="C31" s="89"/>
      <c r="D31" s="89">
        <f>+'TABELLA FB4'!AH30</f>
        <v>172846.27036688587</v>
      </c>
      <c r="E31" s="89">
        <f>+'TABELLA FB4'!AI30</f>
        <v>182186.65190699996</v>
      </c>
      <c r="F31" s="89">
        <f>+'TABELLA FB4'!AJ30</f>
        <v>189573.26471346873</v>
      </c>
      <c r="G31" s="89">
        <f>+'TABELLA FB4'!AK30</f>
        <v>196166.69379608927</v>
      </c>
      <c r="I31" s="89"/>
      <c r="J31" s="89">
        <f t="shared" si="0"/>
        <v>16186.175999999999</v>
      </c>
      <c r="K31" s="89">
        <f t="shared" si="1"/>
        <v>16186.175999999999</v>
      </c>
      <c r="L31" s="89">
        <f t="shared" si="2"/>
        <v>16186.175999999999</v>
      </c>
      <c r="M31" s="89">
        <f t="shared" si="3"/>
        <v>16186.175999999999</v>
      </c>
      <c r="N31" s="88"/>
      <c r="O31" s="89"/>
      <c r="P31" s="89">
        <f t="shared" si="4"/>
        <v>189032.44636688588</v>
      </c>
      <c r="Q31" s="89">
        <f t="shared" si="5"/>
        <v>198372.82790699997</v>
      </c>
      <c r="R31" s="89">
        <f t="shared" si="6"/>
        <v>205759.44071346874</v>
      </c>
      <c r="S31" s="89">
        <f t="shared" si="7"/>
        <v>212352.86979608928</v>
      </c>
      <c r="T31" s="88"/>
      <c r="U31" s="89"/>
      <c r="V31" s="89">
        <f>+'TABELLA FB4'!AY30</f>
        <v>16186.175999999999</v>
      </c>
      <c r="W31" s="89">
        <f>+'TABELLA FB4'!AZ30</f>
        <v>16186.175999999999</v>
      </c>
      <c r="X31" s="89">
        <f>+'TABELLA FB4'!BA30</f>
        <v>16186.175999999999</v>
      </c>
      <c r="Y31" s="89">
        <f>+'TABELLA FB4'!BB30</f>
        <v>16186.175999999999</v>
      </c>
    </row>
    <row r="32" spans="1:25" s="129" customFormat="1">
      <c r="A32" s="436" t="s">
        <v>478</v>
      </c>
      <c r="B32" s="437" t="str">
        <f>+'TABELLA FB2'!A31</f>
        <v>Brezzo di Bedero</v>
      </c>
      <c r="C32" s="89"/>
      <c r="D32" s="89">
        <f>+'TABELLA FB4'!AH31</f>
        <v>127104.7048640492</v>
      </c>
      <c r="E32" s="89">
        <f>+'TABELLA FB4'!AI31</f>
        <v>133140.66210689562</v>
      </c>
      <c r="F32" s="89">
        <f>+'TABELLA FB4'!AJ31</f>
        <v>137927.65940578547</v>
      </c>
      <c r="G32" s="89">
        <f>+'TABELLA FB4'!AK31</f>
        <v>142207.04160744356</v>
      </c>
      <c r="I32" s="89"/>
      <c r="J32" s="89">
        <f t="shared" si="0"/>
        <v>24280.127999999997</v>
      </c>
      <c r="K32" s="89">
        <f t="shared" si="1"/>
        <v>24280.127999999997</v>
      </c>
      <c r="L32" s="89">
        <f t="shared" si="2"/>
        <v>24280.127999999997</v>
      </c>
      <c r="M32" s="89">
        <f t="shared" si="3"/>
        <v>24280.127999999997</v>
      </c>
      <c r="N32" s="88"/>
      <c r="O32" s="89"/>
      <c r="P32" s="89">
        <f t="shared" si="4"/>
        <v>151384.83286404918</v>
      </c>
      <c r="Q32" s="89">
        <f t="shared" si="5"/>
        <v>157420.79010689561</v>
      </c>
      <c r="R32" s="89">
        <f t="shared" si="6"/>
        <v>162207.78740578546</v>
      </c>
      <c r="S32" s="89">
        <f t="shared" si="7"/>
        <v>166487.16960744356</v>
      </c>
      <c r="T32" s="88"/>
      <c r="U32" s="89"/>
      <c r="V32" s="89">
        <f>+'TABELLA FB4'!AY31</f>
        <v>24280.127999999997</v>
      </c>
      <c r="W32" s="89">
        <f>+'TABELLA FB4'!AZ31</f>
        <v>24280.127999999997</v>
      </c>
      <c r="X32" s="89">
        <f>+'TABELLA FB4'!BA31</f>
        <v>24280.127999999997</v>
      </c>
      <c r="Y32" s="89">
        <f>+'TABELLA FB4'!BB31</f>
        <v>24280.127999999997</v>
      </c>
    </row>
    <row r="33" spans="1:25" s="129" customFormat="1">
      <c r="A33" s="434" t="s">
        <v>480</v>
      </c>
      <c r="B33" s="435" t="str">
        <f>+'TABELLA FB2'!A32</f>
        <v>Brinzio</v>
      </c>
      <c r="C33" s="89"/>
      <c r="D33" s="89">
        <f>+'TABELLA FB4'!AH32</f>
        <v>88438.886670013977</v>
      </c>
      <c r="E33" s="89">
        <f>+'TABELLA FB4'!AI32</f>
        <v>93657.836242302059</v>
      </c>
      <c r="F33" s="89">
        <f>+'TABELLA FB4'!AJ32</f>
        <v>97721.920417049361</v>
      </c>
      <c r="G33" s="89">
        <f>+'TABELLA FB4'!AK32</f>
        <v>101315.66150437268</v>
      </c>
      <c r="I33" s="89"/>
      <c r="J33" s="89">
        <f t="shared" si="0"/>
        <v>0</v>
      </c>
      <c r="K33" s="89">
        <f t="shared" si="1"/>
        <v>0</v>
      </c>
      <c r="L33" s="89">
        <f t="shared" si="2"/>
        <v>0</v>
      </c>
      <c r="M33" s="89">
        <f t="shared" si="3"/>
        <v>0</v>
      </c>
      <c r="N33" s="88"/>
      <c r="O33" s="89"/>
      <c r="P33" s="89">
        <f t="shared" si="4"/>
        <v>88438.886670013977</v>
      </c>
      <c r="Q33" s="89">
        <f t="shared" si="5"/>
        <v>93657.836242302059</v>
      </c>
      <c r="R33" s="89">
        <f t="shared" si="6"/>
        <v>97721.920417049361</v>
      </c>
      <c r="S33" s="89">
        <f t="shared" si="7"/>
        <v>101315.66150437268</v>
      </c>
      <c r="T33" s="88"/>
      <c r="U33" s="89"/>
      <c r="V33" s="89">
        <f>+'TABELLA FB4'!AY32</f>
        <v>0</v>
      </c>
      <c r="W33" s="89">
        <f>+'TABELLA FB4'!AZ32</f>
        <v>0</v>
      </c>
      <c r="X33" s="89">
        <f>+'TABELLA FB4'!BA32</f>
        <v>0</v>
      </c>
      <c r="Y33" s="89">
        <f>+'TABELLA FB4'!BB32</f>
        <v>0</v>
      </c>
    </row>
    <row r="34" spans="1:25" s="129" customFormat="1">
      <c r="A34" s="436" t="s">
        <v>478</v>
      </c>
      <c r="B34" s="437" t="str">
        <f>+'TABELLA FB2'!A33</f>
        <v>Brissago-Valtravaglia</v>
      </c>
      <c r="C34" s="89"/>
      <c r="D34" s="89">
        <f>+'TABELLA FB4'!AH33</f>
        <v>133807.13382705901</v>
      </c>
      <c r="E34" s="89">
        <f>+'TABELLA FB4'!AI33</f>
        <v>145819.89457843406</v>
      </c>
      <c r="F34" s="89">
        <f>+'TABELLA FB4'!AJ33</f>
        <v>154677.91404592324</v>
      </c>
      <c r="G34" s="89">
        <f>+'TABELLA FB4'!AK33</f>
        <v>162225.76735946359</v>
      </c>
      <c r="I34" s="89"/>
      <c r="J34" s="89">
        <f t="shared" si="0"/>
        <v>26761.426765411801</v>
      </c>
      <c r="K34" s="89">
        <f t="shared" si="1"/>
        <v>29163.978915686814</v>
      </c>
      <c r="L34" s="89">
        <f t="shared" si="2"/>
        <v>30935.582809184649</v>
      </c>
      <c r="M34" s="89">
        <f t="shared" si="3"/>
        <v>32445.153471892718</v>
      </c>
      <c r="N34" s="88"/>
      <c r="O34" s="89"/>
      <c r="P34" s="89">
        <f t="shared" si="4"/>
        <v>160568.56059247081</v>
      </c>
      <c r="Q34" s="89">
        <f t="shared" si="5"/>
        <v>174983.87349412087</v>
      </c>
      <c r="R34" s="89">
        <f t="shared" si="6"/>
        <v>185613.49685510789</v>
      </c>
      <c r="S34" s="89">
        <f t="shared" si="7"/>
        <v>194670.92083135631</v>
      </c>
      <c r="T34" s="88"/>
      <c r="U34" s="89"/>
      <c r="V34" s="89">
        <f>+'TABELLA FB4'!AY33</f>
        <v>46617.983999999997</v>
      </c>
      <c r="W34" s="89">
        <f>+'TABELLA FB4'!AZ33</f>
        <v>46617.983999999997</v>
      </c>
      <c r="X34" s="89">
        <f>+'TABELLA FB4'!BA33</f>
        <v>46617.983999999997</v>
      </c>
      <c r="Y34" s="89">
        <f>+'TABELLA FB4'!BB33</f>
        <v>46617.983999999997</v>
      </c>
    </row>
    <row r="35" spans="1:25" s="129" customFormat="1">
      <c r="A35" s="434" t="s">
        <v>480</v>
      </c>
      <c r="B35" s="435" t="str">
        <f>+'TABELLA FB2'!A34</f>
        <v>Brunello</v>
      </c>
      <c r="C35" s="89"/>
      <c r="D35" s="89">
        <f>+'TABELLA FB4'!AH34</f>
        <v>108312.51963597165</v>
      </c>
      <c r="E35" s="89">
        <f>+'TABELLA FB4'!AI34</f>
        <v>114792.12278908734</v>
      </c>
      <c r="F35" s="89">
        <f>+'TABELLA FB4'!AJ34</f>
        <v>119933.72944857215</v>
      </c>
      <c r="G35" s="89">
        <f>+'TABELLA FB4'!AK34</f>
        <v>124530.52152827295</v>
      </c>
      <c r="I35" s="89"/>
      <c r="J35" s="89">
        <f t="shared" si="0"/>
        <v>21662.503927194331</v>
      </c>
      <c r="K35" s="89">
        <f t="shared" si="1"/>
        <v>22958.42455781747</v>
      </c>
      <c r="L35" s="89">
        <f t="shared" si="2"/>
        <v>23986.745889714432</v>
      </c>
      <c r="M35" s="89">
        <f t="shared" si="3"/>
        <v>24906.10430565459</v>
      </c>
      <c r="N35" s="88"/>
      <c r="O35" s="89"/>
      <c r="P35" s="89">
        <f t="shared" si="4"/>
        <v>129975.02356316597</v>
      </c>
      <c r="Q35" s="89">
        <f t="shared" si="5"/>
        <v>137750.54734690482</v>
      </c>
      <c r="R35" s="89">
        <f t="shared" si="6"/>
        <v>143920.47533828657</v>
      </c>
      <c r="S35" s="89">
        <f t="shared" si="7"/>
        <v>149436.62583392754</v>
      </c>
      <c r="T35" s="88"/>
      <c r="U35" s="89"/>
      <c r="V35" s="89">
        <f>+'TABELLA FB4'!AY34</f>
        <v>264759.83999999997</v>
      </c>
      <c r="W35" s="89">
        <f>+'TABELLA FB4'!AZ34</f>
        <v>264759.83999999997</v>
      </c>
      <c r="X35" s="89">
        <f>+'TABELLA FB4'!BA34</f>
        <v>264759.83999999997</v>
      </c>
      <c r="Y35" s="89">
        <f>+'TABELLA FB4'!BB34</f>
        <v>264759.83999999997</v>
      </c>
    </row>
    <row r="36" spans="1:25" s="129" customFormat="1">
      <c r="A36" s="436" t="s">
        <v>478</v>
      </c>
      <c r="B36" s="437" t="str">
        <f>+'TABELLA FB2'!A35</f>
        <v>Brusimpiano</v>
      </c>
      <c r="C36" s="89"/>
      <c r="D36" s="89">
        <f>+'TABELLA FB4'!AH35</f>
        <v>122768.72444391268</v>
      </c>
      <c r="E36" s="89">
        <f>+'TABELLA FB4'!AI35</f>
        <v>129070.53891605395</v>
      </c>
      <c r="F36" s="89">
        <f>+'TABELLA FB4'!AJ35</f>
        <v>134085.14448792255</v>
      </c>
      <c r="G36" s="89">
        <f>+'TABELLA FB4'!AK35</f>
        <v>138577.04394193736</v>
      </c>
      <c r="I36" s="89"/>
      <c r="J36" s="89">
        <f t="shared" si="0"/>
        <v>10036.224</v>
      </c>
      <c r="K36" s="89">
        <f t="shared" si="1"/>
        <v>10036.224</v>
      </c>
      <c r="L36" s="89">
        <f t="shared" si="2"/>
        <v>10036.224</v>
      </c>
      <c r="M36" s="89">
        <f t="shared" si="3"/>
        <v>10036.224</v>
      </c>
      <c r="N36" s="88"/>
      <c r="O36" s="89"/>
      <c r="P36" s="89">
        <f t="shared" si="4"/>
        <v>132804.94844391267</v>
      </c>
      <c r="Q36" s="89">
        <f t="shared" si="5"/>
        <v>139106.76291605394</v>
      </c>
      <c r="R36" s="89">
        <f t="shared" si="6"/>
        <v>144121.36848792253</v>
      </c>
      <c r="S36" s="89">
        <f t="shared" si="7"/>
        <v>148613.26794193735</v>
      </c>
      <c r="T36" s="88"/>
      <c r="U36" s="89"/>
      <c r="V36" s="89">
        <f>+'TABELLA FB4'!AY35</f>
        <v>10036.224</v>
      </c>
      <c r="W36" s="89">
        <f>+'TABELLA FB4'!AZ35</f>
        <v>10036.224</v>
      </c>
      <c r="X36" s="89">
        <f>+'TABELLA FB4'!BA35</f>
        <v>10036.224</v>
      </c>
      <c r="Y36" s="89">
        <f>+'TABELLA FB4'!BB35</f>
        <v>10036.224</v>
      </c>
    </row>
    <row r="37" spans="1:25" s="129" customFormat="1">
      <c r="A37" s="434" t="s">
        <v>480</v>
      </c>
      <c r="B37" s="435" t="str">
        <f>+'TABELLA FB2'!A36</f>
        <v>Buguggiate</v>
      </c>
      <c r="C37" s="89"/>
      <c r="D37" s="89">
        <f>+'TABELLA FB4'!AH36</f>
        <v>319867.99248888186</v>
      </c>
      <c r="E37" s="89">
        <f>+'TABELLA FB4'!AI36</f>
        <v>330557.52825373638</v>
      </c>
      <c r="F37" s="89">
        <f>+'TABELLA FB4'!AJ36</f>
        <v>339913.53435522452</v>
      </c>
      <c r="G37" s="89">
        <f>+'TABELLA FB4'!AK36</f>
        <v>348734.30241774581</v>
      </c>
      <c r="I37" s="89"/>
      <c r="J37" s="89">
        <f t="shared" si="0"/>
        <v>63973.598497776373</v>
      </c>
      <c r="K37" s="89">
        <f t="shared" si="1"/>
        <v>66111.505650747276</v>
      </c>
      <c r="L37" s="89">
        <f t="shared" si="2"/>
        <v>67982.706871044909</v>
      </c>
      <c r="M37" s="89">
        <f t="shared" si="3"/>
        <v>69746.860483549171</v>
      </c>
      <c r="N37" s="88"/>
      <c r="O37" s="89"/>
      <c r="P37" s="89">
        <f t="shared" si="4"/>
        <v>383841.59098665824</v>
      </c>
      <c r="Q37" s="89">
        <f t="shared" si="5"/>
        <v>396669.03390448366</v>
      </c>
      <c r="R37" s="89">
        <f t="shared" si="6"/>
        <v>407896.2412262694</v>
      </c>
      <c r="S37" s="89">
        <f t="shared" si="7"/>
        <v>418481.162901295</v>
      </c>
      <c r="T37" s="88"/>
      <c r="U37" s="89"/>
      <c r="V37" s="89">
        <f>+'TABELLA FB4'!AY36</f>
        <v>108459.648</v>
      </c>
      <c r="W37" s="89">
        <f>+'TABELLA FB4'!AZ36</f>
        <v>108459.648</v>
      </c>
      <c r="X37" s="89">
        <f>+'TABELLA FB4'!BA36</f>
        <v>108459.648</v>
      </c>
      <c r="Y37" s="89">
        <f>+'TABELLA FB4'!BB36</f>
        <v>108459.648</v>
      </c>
    </row>
    <row r="38" spans="1:25" s="129" customFormat="1">
      <c r="A38" s="432" t="s">
        <v>479</v>
      </c>
      <c r="B38" s="433" t="str">
        <f>+'TABELLA FB2'!A37</f>
        <v>Busto Arsizio</v>
      </c>
      <c r="C38" s="89"/>
      <c r="D38" s="89">
        <f>+'TABELLA FB4'!AH37</f>
        <v>10112537.537866214</v>
      </c>
      <c r="E38" s="89">
        <f>+'TABELLA FB4'!AI37</f>
        <v>10740593.560559325</v>
      </c>
      <c r="F38" s="89">
        <f>+'TABELLA FB4'!AJ37</f>
        <v>11277004.006516725</v>
      </c>
      <c r="G38" s="89">
        <f>+'TABELLA FB4'!AK37</f>
        <v>11777048.226645693</v>
      </c>
      <c r="I38" s="89"/>
      <c r="J38" s="89">
        <f t="shared" si="0"/>
        <v>2022507.507573243</v>
      </c>
      <c r="K38" s="89">
        <f t="shared" si="1"/>
        <v>2148118.7121118652</v>
      </c>
      <c r="L38" s="89">
        <f t="shared" si="2"/>
        <v>2255400.8013033452</v>
      </c>
      <c r="M38" s="89">
        <f t="shared" si="3"/>
        <v>2355409.6453291387</v>
      </c>
      <c r="N38" s="88"/>
      <c r="O38" s="89"/>
      <c r="P38" s="89">
        <f t="shared" si="4"/>
        <v>12135045.045439458</v>
      </c>
      <c r="Q38" s="89">
        <f t="shared" si="5"/>
        <v>12888712.272671189</v>
      </c>
      <c r="R38" s="89">
        <f t="shared" si="6"/>
        <v>13532404.807820071</v>
      </c>
      <c r="S38" s="89">
        <f t="shared" si="7"/>
        <v>14132457.871974831</v>
      </c>
      <c r="T38" s="88"/>
      <c r="U38" s="89"/>
      <c r="V38" s="89">
        <f>+'TABELLA FB4'!AY37</f>
        <v>2587725.7919999999</v>
      </c>
      <c r="W38" s="89">
        <f>+'TABELLA FB4'!AZ37</f>
        <v>2587725.7919999999</v>
      </c>
      <c r="X38" s="89">
        <f>+'TABELLA FB4'!BA37</f>
        <v>2587725.7919999999</v>
      </c>
      <c r="Y38" s="89">
        <f>+'TABELLA FB4'!BB37</f>
        <v>2587725.7919999999</v>
      </c>
    </row>
    <row r="39" spans="1:25" s="129" customFormat="1">
      <c r="A39" s="436" t="s">
        <v>478</v>
      </c>
      <c r="B39" s="437" t="str">
        <f>+'TABELLA FB2'!A38</f>
        <v>Cadegliano-Viconago</v>
      </c>
      <c r="C39" s="89"/>
      <c r="D39" s="89">
        <f>+'TABELLA FB4'!AH38</f>
        <v>196251.60988895857</v>
      </c>
      <c r="E39" s="89">
        <f>+'TABELLA FB4'!AI38</f>
        <v>202598.53976693467</v>
      </c>
      <c r="F39" s="89">
        <f>+'TABELLA FB4'!AJ38</f>
        <v>208110.74991806253</v>
      </c>
      <c r="G39" s="89">
        <f>+'TABELLA FB4'!AK38</f>
        <v>213287.29822723841</v>
      </c>
      <c r="I39" s="89"/>
      <c r="J39" s="89">
        <f t="shared" si="0"/>
        <v>0</v>
      </c>
      <c r="K39" s="89">
        <f t="shared" si="1"/>
        <v>0</v>
      </c>
      <c r="L39" s="89">
        <f t="shared" si="2"/>
        <v>0</v>
      </c>
      <c r="M39" s="89">
        <f t="shared" si="3"/>
        <v>0</v>
      </c>
      <c r="N39" s="88"/>
      <c r="O39" s="89"/>
      <c r="P39" s="89">
        <f t="shared" si="4"/>
        <v>196251.60988895857</v>
      </c>
      <c r="Q39" s="89">
        <f t="shared" si="5"/>
        <v>202598.53976693467</v>
      </c>
      <c r="R39" s="89">
        <f t="shared" si="6"/>
        <v>208110.74991806253</v>
      </c>
      <c r="S39" s="89">
        <f t="shared" si="7"/>
        <v>213287.29822723841</v>
      </c>
      <c r="T39" s="88"/>
      <c r="U39" s="89"/>
      <c r="V39" s="89">
        <f>+'TABELLA FB4'!AY38</f>
        <v>0</v>
      </c>
      <c r="W39" s="89">
        <f>+'TABELLA FB4'!AZ38</f>
        <v>0</v>
      </c>
      <c r="X39" s="89">
        <f>+'TABELLA FB4'!BA38</f>
        <v>0</v>
      </c>
      <c r="Y39" s="89">
        <f>+'TABELLA FB4'!BB38</f>
        <v>0</v>
      </c>
    </row>
    <row r="40" spans="1:25" s="129" customFormat="1">
      <c r="A40" s="436" t="s">
        <v>478</v>
      </c>
      <c r="B40" s="437" t="str">
        <f>+'TABELLA FB2'!A39</f>
        <v>Cadrezzate</v>
      </c>
      <c r="C40" s="89"/>
      <c r="D40" s="89">
        <f>+'TABELLA FB4'!AH39</f>
        <v>174923.7770361834</v>
      </c>
      <c r="E40" s="89">
        <f>+'TABELLA FB4'!AI39</f>
        <v>185273.02348234411</v>
      </c>
      <c r="F40" s="89">
        <f>+'TABELLA FB4'!AJ39</f>
        <v>193468.23933847493</v>
      </c>
      <c r="G40" s="89">
        <f>+'TABELLA FB4'!AK39</f>
        <v>200786.94171357775</v>
      </c>
      <c r="I40" s="89"/>
      <c r="J40" s="89">
        <f t="shared" si="0"/>
        <v>34984.755407236684</v>
      </c>
      <c r="K40" s="89">
        <f t="shared" si="1"/>
        <v>37054.604696468821</v>
      </c>
      <c r="L40" s="89">
        <f t="shared" si="2"/>
        <v>38693.647867694985</v>
      </c>
      <c r="M40" s="89">
        <f t="shared" si="3"/>
        <v>40157.388342715552</v>
      </c>
      <c r="N40" s="88"/>
      <c r="O40" s="89"/>
      <c r="P40" s="89">
        <f t="shared" si="4"/>
        <v>209908.53244342009</v>
      </c>
      <c r="Q40" s="89">
        <f t="shared" si="5"/>
        <v>222327.62817881294</v>
      </c>
      <c r="R40" s="89">
        <f t="shared" si="6"/>
        <v>232161.88720616992</v>
      </c>
      <c r="S40" s="89">
        <f t="shared" si="7"/>
        <v>240944.33005629329</v>
      </c>
      <c r="T40" s="88"/>
      <c r="U40" s="89"/>
      <c r="V40" s="89">
        <f>+'TABELLA FB4'!AY39</f>
        <v>85018.464000000007</v>
      </c>
      <c r="W40" s="89">
        <f>+'TABELLA FB4'!AZ39</f>
        <v>85018.464000000007</v>
      </c>
      <c r="X40" s="89">
        <f>+'TABELLA FB4'!BA39</f>
        <v>85018.464000000007</v>
      </c>
      <c r="Y40" s="89">
        <f>+'TABELLA FB4'!BB39</f>
        <v>85018.464000000007</v>
      </c>
    </row>
    <row r="41" spans="1:25" s="129" customFormat="1">
      <c r="A41" s="432" t="s">
        <v>479</v>
      </c>
      <c r="B41" s="433" t="str">
        <f>+'TABELLA FB2'!A40</f>
        <v>Cairate</v>
      </c>
      <c r="C41" s="89"/>
      <c r="D41" s="89">
        <f>+'TABELLA FB4'!AH40</f>
        <v>831033.74193776213</v>
      </c>
      <c r="E41" s="89">
        <f>+'TABELLA FB4'!AI40</f>
        <v>877519.65198867046</v>
      </c>
      <c r="F41" s="89">
        <f>+'TABELLA FB4'!AJ40</f>
        <v>915674.34206071624</v>
      </c>
      <c r="G41" s="89">
        <f>+'TABELLA FB4'!AK40</f>
        <v>950477.9896885684</v>
      </c>
      <c r="I41" s="89"/>
      <c r="J41" s="89">
        <f t="shared" si="0"/>
        <v>166206.74838755245</v>
      </c>
      <c r="K41" s="89">
        <f t="shared" si="1"/>
        <v>175503.9303977341</v>
      </c>
      <c r="L41" s="89">
        <f t="shared" si="2"/>
        <v>183134.86841214326</v>
      </c>
      <c r="M41" s="89">
        <f t="shared" si="3"/>
        <v>190095.5979377137</v>
      </c>
      <c r="N41" s="88"/>
      <c r="O41" s="89"/>
      <c r="P41" s="89">
        <f t="shared" si="4"/>
        <v>997240.49032531457</v>
      </c>
      <c r="Q41" s="89">
        <f t="shared" si="5"/>
        <v>1053023.5823864045</v>
      </c>
      <c r="R41" s="89">
        <f t="shared" si="6"/>
        <v>1098809.2104728594</v>
      </c>
      <c r="S41" s="89">
        <f t="shared" si="7"/>
        <v>1140573.5876262821</v>
      </c>
      <c r="T41" s="88"/>
      <c r="U41" s="89"/>
      <c r="V41" s="89">
        <f>+'TABELLA FB4'!AY40</f>
        <v>721198.94400000002</v>
      </c>
      <c r="W41" s="89">
        <f>+'TABELLA FB4'!AZ40</f>
        <v>721198.94400000002</v>
      </c>
      <c r="X41" s="89">
        <f>+'TABELLA FB4'!BA40</f>
        <v>721198.94400000002</v>
      </c>
      <c r="Y41" s="89">
        <f>+'TABELLA FB4'!BB40</f>
        <v>721198.94400000002</v>
      </c>
    </row>
    <row r="42" spans="1:25" s="129" customFormat="1">
      <c r="A42" s="436" t="s">
        <v>478</v>
      </c>
      <c r="B42" s="437" t="str">
        <f>+'TABELLA FB2'!A41</f>
        <v>Cantello</v>
      </c>
      <c r="C42" s="89"/>
      <c r="D42" s="89">
        <f>+'TABELLA FB4'!AH41</f>
        <v>451621.98558930878</v>
      </c>
      <c r="E42" s="89">
        <f>+'TABELLA FB4'!AI41</f>
        <v>470831.84686888376</v>
      </c>
      <c r="F42" s="89">
        <f>+'TABELLA FB4'!AJ41</f>
        <v>486873.86479314294</v>
      </c>
      <c r="G42" s="89">
        <f>+'TABELLA FB4'!AK41</f>
        <v>501638.43559025263</v>
      </c>
      <c r="I42" s="89"/>
      <c r="J42" s="89">
        <f t="shared" si="0"/>
        <v>90324.397117861765</v>
      </c>
      <c r="K42" s="89">
        <f t="shared" si="1"/>
        <v>94166.369373776761</v>
      </c>
      <c r="L42" s="89">
        <f t="shared" si="2"/>
        <v>97374.7729586286</v>
      </c>
      <c r="M42" s="89">
        <f t="shared" si="3"/>
        <v>100327.68711805053</v>
      </c>
      <c r="N42" s="88"/>
      <c r="O42" s="89"/>
      <c r="P42" s="89">
        <f t="shared" si="4"/>
        <v>541946.38270717056</v>
      </c>
      <c r="Q42" s="89">
        <f t="shared" si="5"/>
        <v>564998.21624266054</v>
      </c>
      <c r="R42" s="89">
        <f t="shared" si="6"/>
        <v>584248.6377517716</v>
      </c>
      <c r="S42" s="89">
        <f t="shared" si="7"/>
        <v>601966.12270830316</v>
      </c>
      <c r="T42" s="88"/>
      <c r="U42" s="89"/>
      <c r="V42" s="89">
        <f>+'TABELLA FB4'!AY41</f>
        <v>233305.05600000004</v>
      </c>
      <c r="W42" s="89">
        <f>+'TABELLA FB4'!AZ41</f>
        <v>233305.05600000004</v>
      </c>
      <c r="X42" s="89">
        <f>+'TABELLA FB4'!BA41</f>
        <v>233305.05600000004</v>
      </c>
      <c r="Y42" s="89">
        <f>+'TABELLA FB4'!BB41</f>
        <v>233305.05600000004</v>
      </c>
    </row>
    <row r="43" spans="1:25" s="129" customFormat="1">
      <c r="A43" s="436" t="s">
        <v>478</v>
      </c>
      <c r="B43" s="437" t="str">
        <f>+'TABELLA FB2'!A42</f>
        <v>Caravate</v>
      </c>
      <c r="C43" s="89"/>
      <c r="D43" s="89">
        <f>+'TABELLA FB4'!AH42</f>
        <v>261569.11520629056</v>
      </c>
      <c r="E43" s="89">
        <f>+'TABELLA FB4'!AI42</f>
        <v>272335.59132009221</v>
      </c>
      <c r="F43" s="89">
        <f>+'TABELLA FB4'!AJ42</f>
        <v>281298.90383095201</v>
      </c>
      <c r="G43" s="89">
        <f>+'TABELLA FB4'!AK42</f>
        <v>289535.32899576431</v>
      </c>
      <c r="I43" s="89"/>
      <c r="J43" s="89">
        <f t="shared" si="0"/>
        <v>52313.823041258118</v>
      </c>
      <c r="K43" s="89">
        <f t="shared" si="1"/>
        <v>54467.118264018442</v>
      </c>
      <c r="L43" s="89">
        <f t="shared" si="2"/>
        <v>56259.780766190408</v>
      </c>
      <c r="M43" s="89">
        <f t="shared" si="3"/>
        <v>57907.065799152864</v>
      </c>
      <c r="N43" s="88"/>
      <c r="O43" s="89"/>
      <c r="P43" s="89">
        <f t="shared" si="4"/>
        <v>313882.93824754865</v>
      </c>
      <c r="Q43" s="89">
        <f t="shared" si="5"/>
        <v>326802.70958411065</v>
      </c>
      <c r="R43" s="89">
        <f t="shared" si="6"/>
        <v>337558.68459714239</v>
      </c>
      <c r="S43" s="89">
        <f t="shared" si="7"/>
        <v>347442.3947949172</v>
      </c>
      <c r="T43" s="88"/>
      <c r="U43" s="89"/>
      <c r="V43" s="89">
        <f>+'TABELLA FB4'!AY42</f>
        <v>109219.10399999999</v>
      </c>
      <c r="W43" s="89">
        <f>+'TABELLA FB4'!AZ42</f>
        <v>109219.10399999999</v>
      </c>
      <c r="X43" s="89">
        <f>+'TABELLA FB4'!BA42</f>
        <v>109219.10399999999</v>
      </c>
      <c r="Y43" s="89">
        <f>+'TABELLA FB4'!BB42</f>
        <v>109219.10399999999</v>
      </c>
    </row>
    <row r="44" spans="1:25" s="129" customFormat="1">
      <c r="A44" s="432" t="s">
        <v>479</v>
      </c>
      <c r="B44" s="433" t="str">
        <f>+'TABELLA FB2'!A43</f>
        <v>Cardano al Campo</v>
      </c>
      <c r="C44" s="89"/>
      <c r="D44" s="89">
        <f>+'TABELLA FB4'!AH43</f>
        <v>1572406.1584360485</v>
      </c>
      <c r="E44" s="89">
        <f>+'TABELLA FB4'!AI43</f>
        <v>1695230.2995930552</v>
      </c>
      <c r="F44" s="89">
        <f>+'TABELLA FB4'!AJ43</f>
        <v>1794692.9468957814</v>
      </c>
      <c r="G44" s="89">
        <f>+'TABELLA FB4'!AK43</f>
        <v>1884749.5923486133</v>
      </c>
      <c r="I44" s="89"/>
      <c r="J44" s="89">
        <f t="shared" si="0"/>
        <v>314481.23168720974</v>
      </c>
      <c r="K44" s="89">
        <f t="shared" si="1"/>
        <v>339046.05991861108</v>
      </c>
      <c r="L44" s="89">
        <f t="shared" si="2"/>
        <v>358938.5893791563</v>
      </c>
      <c r="M44" s="89">
        <f t="shared" si="3"/>
        <v>376949.91846972267</v>
      </c>
      <c r="N44" s="88"/>
      <c r="O44" s="89"/>
      <c r="P44" s="89">
        <f t="shared" si="4"/>
        <v>1886887.3901232583</v>
      </c>
      <c r="Q44" s="89">
        <f t="shared" si="5"/>
        <v>2034276.3595116662</v>
      </c>
      <c r="R44" s="89">
        <f t="shared" si="6"/>
        <v>2153631.5362749379</v>
      </c>
      <c r="S44" s="89">
        <f t="shared" si="7"/>
        <v>2261699.5108183362</v>
      </c>
      <c r="T44" s="88"/>
      <c r="U44" s="89"/>
      <c r="V44" s="89">
        <f>+'TABELLA FB4'!AY43</f>
        <v>784752.19200000004</v>
      </c>
      <c r="W44" s="89">
        <f>+'TABELLA FB4'!AZ43</f>
        <v>784752.19200000004</v>
      </c>
      <c r="X44" s="89">
        <f>+'TABELLA FB4'!BA43</f>
        <v>784752.19200000004</v>
      </c>
      <c r="Y44" s="89">
        <f>+'TABELLA FB4'!BB43</f>
        <v>784752.19200000004</v>
      </c>
    </row>
    <row r="45" spans="1:25" s="129" customFormat="1">
      <c r="A45" s="434" t="s">
        <v>480</v>
      </c>
      <c r="B45" s="435" t="str">
        <f>+'TABELLA FB2'!A44</f>
        <v>Carnago</v>
      </c>
      <c r="C45" s="89"/>
      <c r="D45" s="89">
        <f>+'TABELLA FB4'!AH44</f>
        <v>645494.34279870079</v>
      </c>
      <c r="E45" s="89">
        <f>+'TABELLA FB4'!AI44</f>
        <v>680587.50387533684</v>
      </c>
      <c r="F45" s="89">
        <f>+'TABELLA FB4'!AJ44</f>
        <v>709641.04365395918</v>
      </c>
      <c r="G45" s="89">
        <f>+'TABELLA FB4'!AK44</f>
        <v>736268.12941495376</v>
      </c>
      <c r="I45" s="89"/>
      <c r="J45" s="89">
        <f t="shared" si="0"/>
        <v>129098.86855974016</v>
      </c>
      <c r="K45" s="89">
        <f t="shared" si="1"/>
        <v>136117.50077506737</v>
      </c>
      <c r="L45" s="89">
        <f t="shared" si="2"/>
        <v>141928.20873079184</v>
      </c>
      <c r="M45" s="89">
        <f t="shared" si="3"/>
        <v>147253.62588299075</v>
      </c>
      <c r="N45" s="88"/>
      <c r="O45" s="89"/>
      <c r="P45" s="89">
        <f t="shared" si="4"/>
        <v>774593.21135844092</v>
      </c>
      <c r="Q45" s="89">
        <f t="shared" si="5"/>
        <v>816705.00465040421</v>
      </c>
      <c r="R45" s="89">
        <f t="shared" si="6"/>
        <v>851569.25238475099</v>
      </c>
      <c r="S45" s="89">
        <f t="shared" si="7"/>
        <v>883521.75529794453</v>
      </c>
      <c r="T45" s="88"/>
      <c r="U45" s="89"/>
      <c r="V45" s="89">
        <f>+'TABELLA FB4'!AY44</f>
        <v>247797.79199999999</v>
      </c>
      <c r="W45" s="89">
        <f>+'TABELLA FB4'!AZ44</f>
        <v>247797.79199999999</v>
      </c>
      <c r="X45" s="89">
        <f>+'TABELLA FB4'!BA44</f>
        <v>247797.79199999999</v>
      </c>
      <c r="Y45" s="89">
        <f>+'TABELLA FB4'!BB44</f>
        <v>247797.79199999999</v>
      </c>
    </row>
    <row r="46" spans="1:25" s="129" customFormat="1">
      <c r="A46" s="432" t="s">
        <v>479</v>
      </c>
      <c r="B46" s="433" t="str">
        <f>+'TABELLA FB2'!A45</f>
        <v>Caronno Pertusella</v>
      </c>
      <c r="C46" s="89"/>
      <c r="D46" s="89">
        <f>+'TABELLA FB4'!AH45</f>
        <v>1639353.2594492603</v>
      </c>
      <c r="E46" s="89">
        <f>+'TABELLA FB4'!AI45</f>
        <v>1776528.5752524617</v>
      </c>
      <c r="F46" s="89">
        <f>+'TABELLA FB4'!AJ45</f>
        <v>1885224.2094153378</v>
      </c>
      <c r="G46" s="89">
        <f>+'TABELLA FB4'!AK45</f>
        <v>1982407.1332446088</v>
      </c>
      <c r="I46" s="89"/>
      <c r="J46" s="89">
        <f t="shared" si="0"/>
        <v>327870.65188985207</v>
      </c>
      <c r="K46" s="89">
        <f t="shared" si="1"/>
        <v>355305.71505049238</v>
      </c>
      <c r="L46" s="89">
        <f t="shared" si="2"/>
        <v>377044.84188306757</v>
      </c>
      <c r="M46" s="89">
        <f t="shared" si="3"/>
        <v>396481.4266489218</v>
      </c>
      <c r="N46" s="88"/>
      <c r="O46" s="89"/>
      <c r="P46" s="89">
        <f t="shared" si="4"/>
        <v>1967223.9113391123</v>
      </c>
      <c r="Q46" s="89">
        <f t="shared" si="5"/>
        <v>2131834.2903029541</v>
      </c>
      <c r="R46" s="89">
        <f t="shared" si="6"/>
        <v>2262269.0512984055</v>
      </c>
      <c r="S46" s="89">
        <f t="shared" si="7"/>
        <v>2378888.5598935308</v>
      </c>
      <c r="T46" s="88"/>
      <c r="U46" s="89"/>
      <c r="V46" s="89">
        <f>+'TABELLA FB4'!AY45</f>
        <v>1409301.504</v>
      </c>
      <c r="W46" s="89">
        <f>+'TABELLA FB4'!AZ45</f>
        <v>1409301.504</v>
      </c>
      <c r="X46" s="89">
        <f>+'TABELLA FB4'!BA45</f>
        <v>1409301.504</v>
      </c>
      <c r="Y46" s="89">
        <f>+'TABELLA FB4'!BB45</f>
        <v>1409301.504</v>
      </c>
    </row>
    <row r="47" spans="1:25" s="129" customFormat="1">
      <c r="A47" s="434" t="s">
        <v>480</v>
      </c>
      <c r="B47" s="435" t="str">
        <f>+'TABELLA FB2'!A46</f>
        <v>Caronno Varesino</v>
      </c>
      <c r="C47" s="89"/>
      <c r="D47" s="89">
        <f>+'TABELLA FB4'!AH46</f>
        <v>474668.98265373835</v>
      </c>
      <c r="E47" s="89">
        <f>+'TABELLA FB4'!AI46</f>
        <v>535211.72732808616</v>
      </c>
      <c r="F47" s="89">
        <f>+'TABELLA FB4'!AJ46</f>
        <v>556112.9093248006</v>
      </c>
      <c r="G47" s="89">
        <f>+'TABELLA FB4'!AK46</f>
        <v>575534.69481259724</v>
      </c>
      <c r="I47" s="89"/>
      <c r="J47" s="89">
        <f t="shared" si="0"/>
        <v>94933.79653074767</v>
      </c>
      <c r="K47" s="89">
        <f t="shared" si="1"/>
        <v>107042.34546561724</v>
      </c>
      <c r="L47" s="89">
        <f t="shared" si="2"/>
        <v>111222.58186496013</v>
      </c>
      <c r="M47" s="89">
        <f t="shared" si="3"/>
        <v>115106.93896251946</v>
      </c>
      <c r="N47" s="88"/>
      <c r="O47" s="89"/>
      <c r="P47" s="89">
        <f t="shared" si="4"/>
        <v>569602.77918448602</v>
      </c>
      <c r="Q47" s="89">
        <f t="shared" si="5"/>
        <v>642254.07279370341</v>
      </c>
      <c r="R47" s="89">
        <f t="shared" si="6"/>
        <v>667335.49118976074</v>
      </c>
      <c r="S47" s="89">
        <f t="shared" si="7"/>
        <v>690641.63377511664</v>
      </c>
      <c r="T47" s="88"/>
      <c r="U47" s="89"/>
      <c r="V47" s="89">
        <f>+'TABELLA FB4'!AY46</f>
        <v>152945.28</v>
      </c>
      <c r="W47" s="89">
        <f>+'TABELLA FB4'!AZ46</f>
        <v>152945.28</v>
      </c>
      <c r="X47" s="89">
        <f>+'TABELLA FB4'!BA46</f>
        <v>152945.28</v>
      </c>
      <c r="Y47" s="89">
        <f>+'TABELLA FB4'!BB46</f>
        <v>152945.28</v>
      </c>
    </row>
    <row r="48" spans="1:25" s="129" customFormat="1">
      <c r="A48" s="434" t="s">
        <v>480</v>
      </c>
      <c r="B48" s="435" t="str">
        <f>+'TABELLA FB2'!A47</f>
        <v>Casale Litta</v>
      </c>
      <c r="C48" s="89"/>
      <c r="D48" s="89">
        <f>+'TABELLA FB4'!AH47</f>
        <v>247187.69113493478</v>
      </c>
      <c r="E48" s="89">
        <f>+'TABELLA FB4'!AI47</f>
        <v>256874.67472260792</v>
      </c>
      <c r="F48" s="89">
        <f>+'TABELLA FB4'!AJ47</f>
        <v>265095.03683929489</v>
      </c>
      <c r="G48" s="89">
        <f>+'TABELLA FB4'!AK47</f>
        <v>272725.13938401907</v>
      </c>
      <c r="I48" s="89"/>
      <c r="J48" s="89">
        <f t="shared" si="0"/>
        <v>49437.538226986959</v>
      </c>
      <c r="K48" s="89">
        <f t="shared" si="1"/>
        <v>51374.934944521585</v>
      </c>
      <c r="L48" s="89">
        <f t="shared" si="2"/>
        <v>53019.007367858983</v>
      </c>
      <c r="M48" s="89">
        <f t="shared" si="3"/>
        <v>54545.027876803819</v>
      </c>
      <c r="N48" s="88"/>
      <c r="O48" s="89"/>
      <c r="P48" s="89">
        <f t="shared" si="4"/>
        <v>296625.22936192172</v>
      </c>
      <c r="Q48" s="89">
        <f t="shared" si="5"/>
        <v>308249.60966712952</v>
      </c>
      <c r="R48" s="89">
        <f t="shared" si="6"/>
        <v>318114.04420715384</v>
      </c>
      <c r="S48" s="89">
        <f t="shared" si="7"/>
        <v>327270.1672608229</v>
      </c>
      <c r="T48" s="88"/>
      <c r="U48" s="89"/>
      <c r="V48" s="89">
        <f>+'TABELLA FB4'!AY47</f>
        <v>231927.84</v>
      </c>
      <c r="W48" s="89">
        <f>+'TABELLA FB4'!AZ47</f>
        <v>231927.84</v>
      </c>
      <c r="X48" s="89">
        <f>+'TABELLA FB4'!BA47</f>
        <v>231927.84</v>
      </c>
      <c r="Y48" s="89">
        <f>+'TABELLA FB4'!BB47</f>
        <v>231927.84</v>
      </c>
    </row>
    <row r="49" spans="1:25" s="129" customFormat="1">
      <c r="A49" s="436" t="s">
        <v>478</v>
      </c>
      <c r="B49" s="437" t="str">
        <f>+'TABELLA FB2'!A48</f>
        <v>Casalzuigno</v>
      </c>
      <c r="C49" s="89"/>
      <c r="D49" s="89">
        <f>+'TABELLA FB4'!AH48</f>
        <v>137368.51535937324</v>
      </c>
      <c r="E49" s="89">
        <f>+'TABELLA FB4'!AI48</f>
        <v>144613.79993932624</v>
      </c>
      <c r="F49" s="89">
        <f>+'TABELLA FB4'!AJ48</f>
        <v>150332.0463877767</v>
      </c>
      <c r="G49" s="89">
        <f>+'TABELLA FB4'!AK48</f>
        <v>155429.84314565783</v>
      </c>
      <c r="I49" s="89"/>
      <c r="J49" s="89">
        <f t="shared" si="0"/>
        <v>27473.70307187465</v>
      </c>
      <c r="K49" s="89">
        <f t="shared" si="1"/>
        <v>28922.759987865251</v>
      </c>
      <c r="L49" s="89">
        <f t="shared" si="2"/>
        <v>30066.409277555344</v>
      </c>
      <c r="M49" s="89">
        <f t="shared" si="3"/>
        <v>31085.968629131567</v>
      </c>
      <c r="N49" s="88"/>
      <c r="O49" s="89"/>
      <c r="P49" s="89">
        <f t="shared" si="4"/>
        <v>164842.21843124789</v>
      </c>
      <c r="Q49" s="89">
        <f t="shared" si="5"/>
        <v>173536.5599271915</v>
      </c>
      <c r="R49" s="89">
        <f t="shared" si="6"/>
        <v>180398.45566533203</v>
      </c>
      <c r="S49" s="89">
        <f t="shared" si="7"/>
        <v>186515.81177478938</v>
      </c>
      <c r="T49" s="88"/>
      <c r="U49" s="89"/>
      <c r="V49" s="89">
        <f>+'TABELLA FB4'!AY48</f>
        <v>56183.327999999994</v>
      </c>
      <c r="W49" s="89">
        <f>+'TABELLA FB4'!AZ48</f>
        <v>56183.327999999994</v>
      </c>
      <c r="X49" s="89">
        <f>+'TABELLA FB4'!BA48</f>
        <v>56183.327999999994</v>
      </c>
      <c r="Y49" s="89">
        <f>+'TABELLA FB4'!BB48</f>
        <v>56183.327999999994</v>
      </c>
    </row>
    <row r="50" spans="1:25" s="129" customFormat="1">
      <c r="A50" s="434" t="s">
        <v>480</v>
      </c>
      <c r="B50" s="435" t="str">
        <f>+'TABELLA FB2'!A49</f>
        <v>Casciago</v>
      </c>
      <c r="C50" s="89"/>
      <c r="D50" s="89">
        <f>+'TABELLA FB4'!AH49</f>
        <v>400684.76353869407</v>
      </c>
      <c r="E50" s="89">
        <f>+'TABELLA FB4'!AI49</f>
        <v>418591.84360280586</v>
      </c>
      <c r="F50" s="89">
        <f>+'TABELLA FB4'!AJ49</f>
        <v>433232.04896254855</v>
      </c>
      <c r="G50" s="89">
        <f>+'TABELLA FB4'!AK49</f>
        <v>446552.62747326348</v>
      </c>
      <c r="I50" s="89"/>
      <c r="J50" s="89">
        <f t="shared" si="0"/>
        <v>80136.952707738819</v>
      </c>
      <c r="K50" s="89">
        <f t="shared" si="1"/>
        <v>83718.368720561179</v>
      </c>
      <c r="L50" s="89">
        <f t="shared" si="2"/>
        <v>86646.409792509716</v>
      </c>
      <c r="M50" s="89">
        <f t="shared" si="3"/>
        <v>89310.525494652698</v>
      </c>
      <c r="N50" s="88"/>
      <c r="O50" s="89"/>
      <c r="P50" s="89">
        <f t="shared" si="4"/>
        <v>480821.71624643286</v>
      </c>
      <c r="Q50" s="89">
        <f t="shared" si="5"/>
        <v>502310.21232336701</v>
      </c>
      <c r="R50" s="89">
        <f t="shared" si="6"/>
        <v>519878.45875505824</v>
      </c>
      <c r="S50" s="89">
        <f t="shared" si="7"/>
        <v>535863.15296791622</v>
      </c>
      <c r="T50" s="88"/>
      <c r="U50" s="89"/>
      <c r="V50" s="89">
        <f>+'TABELLA FB4'!AY49</f>
        <v>133323.84</v>
      </c>
      <c r="W50" s="89">
        <f>+'TABELLA FB4'!AZ49</f>
        <v>133323.84</v>
      </c>
      <c r="X50" s="89">
        <f>+'TABELLA FB4'!BA49</f>
        <v>133323.84</v>
      </c>
      <c r="Y50" s="89">
        <f>+'TABELLA FB4'!BB49</f>
        <v>133323.84</v>
      </c>
    </row>
    <row r="51" spans="1:25" s="129" customFormat="1">
      <c r="A51" s="432" t="s">
        <v>479</v>
      </c>
      <c r="B51" s="433" t="str">
        <f>+'TABELLA FB2'!A50</f>
        <v>Casorate Sempione</v>
      </c>
      <c r="C51" s="89"/>
      <c r="D51" s="89">
        <f>+'TABELLA FB4'!AH50</f>
        <v>591687.41098387854</v>
      </c>
      <c r="E51" s="89">
        <f>+'TABELLA FB4'!AI50</f>
        <v>628249.10636923974</v>
      </c>
      <c r="F51" s="89">
        <f>+'TABELLA FB4'!AJ50</f>
        <v>657782.92950765451</v>
      </c>
      <c r="G51" s="89">
        <f>+'TABELLA FB4'!AK50</f>
        <v>684481.63970473083</v>
      </c>
      <c r="I51" s="89"/>
      <c r="J51" s="89">
        <f t="shared" si="0"/>
        <v>118337.48219677572</v>
      </c>
      <c r="K51" s="89">
        <f t="shared" si="1"/>
        <v>125649.82127384795</v>
      </c>
      <c r="L51" s="89">
        <f t="shared" si="2"/>
        <v>131556.5859015309</v>
      </c>
      <c r="M51" s="89">
        <f t="shared" si="3"/>
        <v>136896.32794094618</v>
      </c>
      <c r="N51" s="88"/>
      <c r="O51" s="89"/>
      <c r="P51" s="89">
        <f t="shared" si="4"/>
        <v>710024.89318065427</v>
      </c>
      <c r="Q51" s="89">
        <f t="shared" si="5"/>
        <v>753898.92764308769</v>
      </c>
      <c r="R51" s="89">
        <f t="shared" si="6"/>
        <v>789339.51540918543</v>
      </c>
      <c r="S51" s="89">
        <f t="shared" si="7"/>
        <v>821377.96764567704</v>
      </c>
      <c r="T51" s="88"/>
      <c r="U51" s="89"/>
      <c r="V51" s="89">
        <f>+'TABELLA FB4'!AY50</f>
        <v>160181.28</v>
      </c>
      <c r="W51" s="89">
        <f>+'TABELLA FB4'!AZ50</f>
        <v>160181.28</v>
      </c>
      <c r="X51" s="89">
        <f>+'TABELLA FB4'!BA50</f>
        <v>160181.28</v>
      </c>
      <c r="Y51" s="89">
        <f>+'TABELLA FB4'!BB50</f>
        <v>160181.28</v>
      </c>
    </row>
    <row r="52" spans="1:25" s="129" customFormat="1">
      <c r="A52" s="432" t="s">
        <v>479</v>
      </c>
      <c r="B52" s="433" t="str">
        <f>+'TABELLA FB2'!A51</f>
        <v>Cassano Magnago</v>
      </c>
      <c r="C52" s="89"/>
      <c r="D52" s="89">
        <f>+'TABELLA FB4'!AH51</f>
        <v>2394156.4316157578</v>
      </c>
      <c r="E52" s="89">
        <f>+'TABELLA FB4'!AI51</f>
        <v>2504323.0273971325</v>
      </c>
      <c r="F52" s="89">
        <f>+'TABELLA FB4'!AJ51</f>
        <v>2603085.9115639585</v>
      </c>
      <c r="G52" s="89">
        <f>+'TABELLA FB4'!AK51</f>
        <v>2697329.9148433418</v>
      </c>
      <c r="I52" s="89"/>
      <c r="J52" s="89">
        <f t="shared" si="0"/>
        <v>478831.28632315155</v>
      </c>
      <c r="K52" s="89">
        <f t="shared" si="1"/>
        <v>500864.60547942651</v>
      </c>
      <c r="L52" s="89">
        <f t="shared" si="2"/>
        <v>520617.1823127917</v>
      </c>
      <c r="M52" s="89">
        <f t="shared" si="3"/>
        <v>539465.98296866834</v>
      </c>
      <c r="N52" s="88"/>
      <c r="O52" s="89"/>
      <c r="P52" s="89">
        <f t="shared" si="4"/>
        <v>2872987.7179389093</v>
      </c>
      <c r="Q52" s="89">
        <f t="shared" si="5"/>
        <v>3005187.6328765592</v>
      </c>
      <c r="R52" s="89">
        <f t="shared" si="6"/>
        <v>3123703.0938767502</v>
      </c>
      <c r="S52" s="89">
        <f t="shared" si="7"/>
        <v>3236795.8978120103</v>
      </c>
      <c r="T52" s="88"/>
      <c r="U52" s="89"/>
      <c r="V52" s="89">
        <f>+'TABELLA FB4'!AY51</f>
        <v>1282996.7999999998</v>
      </c>
      <c r="W52" s="89">
        <f>+'TABELLA FB4'!AZ51</f>
        <v>1282996.7999999998</v>
      </c>
      <c r="X52" s="89">
        <f>+'TABELLA FB4'!BA51</f>
        <v>1282996.7999999998</v>
      </c>
      <c r="Y52" s="89">
        <f>+'TABELLA FB4'!BB51</f>
        <v>1282996.7999999998</v>
      </c>
    </row>
    <row r="53" spans="1:25" s="129" customFormat="1">
      <c r="A53" s="436" t="s">
        <v>478</v>
      </c>
      <c r="B53" s="437" t="str">
        <f>+'TABELLA FB2'!A52</f>
        <v>Cassano Valcuvia</v>
      </c>
      <c r="C53" s="89"/>
      <c r="D53" s="89">
        <f>+'TABELLA FB4'!AH52</f>
        <v>63110.357485741348</v>
      </c>
      <c r="E53" s="89">
        <f>+'TABELLA FB4'!AI52</f>
        <v>66863.840538173492</v>
      </c>
      <c r="F53" s="89">
        <f>+'TABELLA FB4'!AJ52</f>
        <v>69794.400971699433</v>
      </c>
      <c r="G53" s="89">
        <f>+'TABELLA FB4'!AK52</f>
        <v>72389.684438836033</v>
      </c>
      <c r="I53" s="89"/>
      <c r="J53" s="89">
        <f t="shared" si="0"/>
        <v>12622.07149714827</v>
      </c>
      <c r="K53" s="89">
        <f t="shared" si="1"/>
        <v>13372.7681076347</v>
      </c>
      <c r="L53" s="89">
        <f t="shared" si="2"/>
        <v>13958.880194339887</v>
      </c>
      <c r="M53" s="89">
        <f t="shared" si="3"/>
        <v>14477.936887767208</v>
      </c>
      <c r="N53" s="88"/>
      <c r="O53" s="89"/>
      <c r="P53" s="89">
        <f t="shared" si="4"/>
        <v>75732.428982889614</v>
      </c>
      <c r="Q53" s="89">
        <f t="shared" si="5"/>
        <v>80236.608645808185</v>
      </c>
      <c r="R53" s="89">
        <f t="shared" si="6"/>
        <v>83753.28116603932</v>
      </c>
      <c r="S53" s="89">
        <f t="shared" si="7"/>
        <v>86867.621326603243</v>
      </c>
      <c r="T53" s="88"/>
      <c r="U53" s="89"/>
      <c r="V53" s="89">
        <f>+'TABELLA FB4'!AY52</f>
        <v>35142.336000000003</v>
      </c>
      <c r="W53" s="89">
        <f>+'TABELLA FB4'!AZ52</f>
        <v>35142.336000000003</v>
      </c>
      <c r="X53" s="89">
        <f>+'TABELLA FB4'!BA52</f>
        <v>35142.336000000003</v>
      </c>
      <c r="Y53" s="89">
        <f>+'TABELLA FB4'!BB52</f>
        <v>35142.336000000003</v>
      </c>
    </row>
    <row r="54" spans="1:25" s="129" customFormat="1">
      <c r="A54" s="432" t="s">
        <v>479</v>
      </c>
      <c r="B54" s="433" t="str">
        <f>+'TABELLA FB2'!A53</f>
        <v>Castellanza</v>
      </c>
      <c r="C54" s="89"/>
      <c r="D54" s="89">
        <f>+'TABELLA FB4'!AH53</f>
        <v>1772972.0661465093</v>
      </c>
      <c r="E54" s="89">
        <f>+'TABELLA FB4'!AI53</f>
        <v>1841021.4204741891</v>
      </c>
      <c r="F54" s="89">
        <f>+'TABELLA FB4'!AJ53</f>
        <v>1904025.9289819351</v>
      </c>
      <c r="G54" s="89">
        <f>+'TABELLA FB4'!AK53</f>
        <v>1965034.5825726071</v>
      </c>
      <c r="I54" s="89"/>
      <c r="J54" s="89">
        <f t="shared" si="0"/>
        <v>354594.41322930186</v>
      </c>
      <c r="K54" s="89">
        <f t="shared" si="1"/>
        <v>368204.28409483784</v>
      </c>
      <c r="L54" s="89">
        <f t="shared" si="2"/>
        <v>380805.18579638703</v>
      </c>
      <c r="M54" s="89">
        <f t="shared" si="3"/>
        <v>393006.91651452146</v>
      </c>
      <c r="N54" s="88"/>
      <c r="O54" s="89"/>
      <c r="P54" s="89">
        <f t="shared" si="4"/>
        <v>2127566.4793758113</v>
      </c>
      <c r="Q54" s="89">
        <f t="shared" si="5"/>
        <v>2209225.7045690268</v>
      </c>
      <c r="R54" s="89">
        <f t="shared" si="6"/>
        <v>2284831.1147783222</v>
      </c>
      <c r="S54" s="89">
        <f t="shared" si="7"/>
        <v>2358041.4990871288</v>
      </c>
      <c r="T54" s="88"/>
      <c r="U54" s="89"/>
      <c r="V54" s="89">
        <f>+'TABELLA FB4'!AY53</f>
        <v>1586384.352</v>
      </c>
      <c r="W54" s="89">
        <f>+'TABELLA FB4'!AZ53</f>
        <v>1586384.352</v>
      </c>
      <c r="X54" s="89">
        <f>+'TABELLA FB4'!BA53</f>
        <v>1586384.352</v>
      </c>
      <c r="Y54" s="89">
        <f>+'TABELLA FB4'!BB53</f>
        <v>1586384.352</v>
      </c>
    </row>
    <row r="55" spans="1:25" s="129" customFormat="1">
      <c r="A55" s="436" t="s">
        <v>478</v>
      </c>
      <c r="B55" s="437" t="str">
        <f>+'TABELLA FB2'!A54</f>
        <v>Castello Cabiaglio</v>
      </c>
      <c r="C55" s="89"/>
      <c r="D55" s="89">
        <f>+'TABELLA FB4'!AH54</f>
        <v>59778.337548917429</v>
      </c>
      <c r="E55" s="89">
        <f>+'TABELLA FB4'!AI54</f>
        <v>64049.486034698566</v>
      </c>
      <c r="F55" s="89">
        <f>+'TABELLA FB4'!AJ54</f>
        <v>67271.015699201904</v>
      </c>
      <c r="G55" s="89">
        <f>+'TABELLA FB4'!AK54</f>
        <v>70061.220515061766</v>
      </c>
      <c r="I55" s="89"/>
      <c r="J55" s="89">
        <f t="shared" si="0"/>
        <v>10044</v>
      </c>
      <c r="K55" s="89">
        <f t="shared" si="1"/>
        <v>10044</v>
      </c>
      <c r="L55" s="89">
        <f t="shared" si="2"/>
        <v>10044</v>
      </c>
      <c r="M55" s="89">
        <f t="shared" si="3"/>
        <v>10044</v>
      </c>
      <c r="N55" s="88"/>
      <c r="O55" s="89"/>
      <c r="P55" s="89">
        <f t="shared" si="4"/>
        <v>69822.337548917421</v>
      </c>
      <c r="Q55" s="89">
        <f t="shared" si="5"/>
        <v>74093.486034698566</v>
      </c>
      <c r="R55" s="89">
        <f t="shared" si="6"/>
        <v>77315.015699201904</v>
      </c>
      <c r="S55" s="89">
        <f t="shared" si="7"/>
        <v>80105.220515061766</v>
      </c>
      <c r="T55" s="88"/>
      <c r="U55" s="89"/>
      <c r="V55" s="89">
        <f>+'TABELLA FB4'!AY54</f>
        <v>10044</v>
      </c>
      <c r="W55" s="89">
        <f>+'TABELLA FB4'!AZ54</f>
        <v>10044</v>
      </c>
      <c r="X55" s="89">
        <f>+'TABELLA FB4'!BA54</f>
        <v>10044</v>
      </c>
      <c r="Y55" s="89">
        <f>+'TABELLA FB4'!BB54</f>
        <v>10044</v>
      </c>
    </row>
    <row r="56" spans="1:25" s="129" customFormat="1">
      <c r="A56" s="434" t="s">
        <v>480</v>
      </c>
      <c r="B56" s="435" t="str">
        <f>+'TABELLA FB2'!A55</f>
        <v>Castelseprio</v>
      </c>
      <c r="C56" s="89"/>
      <c r="D56" s="89">
        <f>+'TABELLA FB4'!AH55</f>
        <v>125043.18134305165</v>
      </c>
      <c r="E56" s="89">
        <f>+'TABELLA FB4'!AI55</f>
        <v>129035.60942009736</v>
      </c>
      <c r="F56" s="89">
        <f>+'TABELLA FB4'!AJ55</f>
        <v>132590.07178476261</v>
      </c>
      <c r="G56" s="89">
        <f>+'TABELLA FB4'!AK55</f>
        <v>135968.95422050968</v>
      </c>
      <c r="I56" s="89"/>
      <c r="J56" s="89">
        <f t="shared" si="0"/>
        <v>25008.636268610331</v>
      </c>
      <c r="K56" s="89">
        <f t="shared" si="1"/>
        <v>25807.121884019474</v>
      </c>
      <c r="L56" s="89">
        <f t="shared" si="2"/>
        <v>26518.014356952524</v>
      </c>
      <c r="M56" s="89">
        <f t="shared" si="3"/>
        <v>27193.790844101939</v>
      </c>
      <c r="N56" s="88"/>
      <c r="O56" s="89"/>
      <c r="P56" s="89">
        <f t="shared" si="4"/>
        <v>150051.81761166197</v>
      </c>
      <c r="Q56" s="89">
        <f t="shared" si="5"/>
        <v>154842.73130411684</v>
      </c>
      <c r="R56" s="89">
        <f t="shared" si="6"/>
        <v>159108.08614171512</v>
      </c>
      <c r="S56" s="89">
        <f t="shared" si="7"/>
        <v>163162.7450646116</v>
      </c>
      <c r="T56" s="88"/>
      <c r="U56" s="89"/>
      <c r="V56" s="89">
        <f>+'TABELLA FB4'!AY55</f>
        <v>211022.49600000001</v>
      </c>
      <c r="W56" s="89">
        <f>+'TABELLA FB4'!AZ55</f>
        <v>211022.49600000001</v>
      </c>
      <c r="X56" s="89">
        <f>+'TABELLA FB4'!BA55</f>
        <v>211022.49600000001</v>
      </c>
      <c r="Y56" s="89">
        <f>+'TABELLA FB4'!BB55</f>
        <v>211022.49600000001</v>
      </c>
    </row>
    <row r="57" spans="1:25" s="129" customFormat="1">
      <c r="A57" s="436" t="s">
        <v>478</v>
      </c>
      <c r="B57" s="437" t="str">
        <f>+'TABELLA FB2'!A56</f>
        <v>Castelveccana</v>
      </c>
      <c r="C57" s="89"/>
      <c r="D57" s="89">
        <f>+'TABELLA FB4'!AH56</f>
        <v>210962.86442657028</v>
      </c>
      <c r="E57" s="89">
        <f>+'TABELLA FB4'!AI56</f>
        <v>218031.30329800709</v>
      </c>
      <c r="F57" s="89">
        <f>+'TABELLA FB4'!AJ56</f>
        <v>224260.97904178899</v>
      </c>
      <c r="G57" s="89">
        <f>+'TABELLA FB4'!AK56</f>
        <v>230154.0150069904</v>
      </c>
      <c r="I57" s="89"/>
      <c r="J57" s="89">
        <f t="shared" si="0"/>
        <v>0</v>
      </c>
      <c r="K57" s="89">
        <f t="shared" si="1"/>
        <v>0</v>
      </c>
      <c r="L57" s="89">
        <f t="shared" si="2"/>
        <v>0</v>
      </c>
      <c r="M57" s="89">
        <f t="shared" si="3"/>
        <v>0</v>
      </c>
      <c r="N57" s="88"/>
      <c r="O57" s="89"/>
      <c r="P57" s="89">
        <f t="shared" si="4"/>
        <v>210962.86442657028</v>
      </c>
      <c r="Q57" s="89">
        <f t="shared" si="5"/>
        <v>218031.30329800709</v>
      </c>
      <c r="R57" s="89">
        <f t="shared" si="6"/>
        <v>224260.97904178899</v>
      </c>
      <c r="S57" s="89">
        <f t="shared" si="7"/>
        <v>230154.0150069904</v>
      </c>
      <c r="T57" s="88"/>
      <c r="U57" s="89"/>
      <c r="V57" s="89">
        <f>+'TABELLA FB4'!AY56</f>
        <v>0</v>
      </c>
      <c r="W57" s="89">
        <f>+'TABELLA FB4'!AZ56</f>
        <v>0</v>
      </c>
      <c r="X57" s="89">
        <f>+'TABELLA FB4'!BA56</f>
        <v>0</v>
      </c>
      <c r="Y57" s="89">
        <f>+'TABELLA FB4'!BB56</f>
        <v>0</v>
      </c>
    </row>
    <row r="58" spans="1:25" s="129" customFormat="1">
      <c r="A58" s="434" t="s">
        <v>480</v>
      </c>
      <c r="B58" s="435" t="str">
        <f>+'TABELLA FB2'!A57</f>
        <v>Castiglione Olona</v>
      </c>
      <c r="C58" s="89"/>
      <c r="D58" s="89">
        <f>+'TABELLA FB4'!AH57</f>
        <v>848517.9197739301</v>
      </c>
      <c r="E58" s="89">
        <f>+'TABELLA FB4'!AI57</f>
        <v>891434.51413055626</v>
      </c>
      <c r="F58" s="89">
        <f>+'TABELLA FB4'!AJ57</f>
        <v>927456.12546798063</v>
      </c>
      <c r="G58" s="89">
        <f>+'TABELLA FB4'!AK57</f>
        <v>960713.04127606202</v>
      </c>
      <c r="I58" s="89"/>
      <c r="J58" s="89">
        <f t="shared" si="0"/>
        <v>169703.58395478604</v>
      </c>
      <c r="K58" s="89">
        <f t="shared" si="1"/>
        <v>178286.90282611127</v>
      </c>
      <c r="L58" s="89">
        <f t="shared" si="2"/>
        <v>185491.22509359615</v>
      </c>
      <c r="M58" s="89">
        <f t="shared" si="3"/>
        <v>192142.60825521243</v>
      </c>
      <c r="N58" s="88"/>
      <c r="O58" s="89"/>
      <c r="P58" s="89">
        <f t="shared" si="4"/>
        <v>1018221.5037287162</v>
      </c>
      <c r="Q58" s="89">
        <f t="shared" si="5"/>
        <v>1069721.4169566676</v>
      </c>
      <c r="R58" s="89">
        <f t="shared" si="6"/>
        <v>1112947.3505615769</v>
      </c>
      <c r="S58" s="89">
        <f t="shared" si="7"/>
        <v>1152855.6495312746</v>
      </c>
      <c r="T58" s="88"/>
      <c r="U58" s="89"/>
      <c r="V58" s="89">
        <f>+'TABELLA FB4'!AY57</f>
        <v>614377.43999999994</v>
      </c>
      <c r="W58" s="89">
        <f>+'TABELLA FB4'!AZ57</f>
        <v>614377.43999999994</v>
      </c>
      <c r="X58" s="89">
        <f>+'TABELLA FB4'!BA57</f>
        <v>614377.43999999994</v>
      </c>
      <c r="Y58" s="89">
        <f>+'TABELLA FB4'!BB57</f>
        <v>614377.43999999994</v>
      </c>
    </row>
    <row r="59" spans="1:25" s="129" customFormat="1">
      <c r="A59" s="434" t="s">
        <v>480</v>
      </c>
      <c r="B59" s="435" t="str">
        <f>+'TABELLA FB2'!A58</f>
        <v>Castronno</v>
      </c>
      <c r="C59" s="89"/>
      <c r="D59" s="89">
        <f>+'TABELLA FB4'!AH58</f>
        <v>567194.63574815122</v>
      </c>
      <c r="E59" s="89">
        <f>+'TABELLA FB4'!AI58</f>
        <v>603261.64895244897</v>
      </c>
      <c r="F59" s="89">
        <f>+'TABELLA FB4'!AJ58</f>
        <v>632187.47964624653</v>
      </c>
      <c r="G59" s="89">
        <f>+'TABELLA FB4'!AK58</f>
        <v>658229.00965515303</v>
      </c>
      <c r="I59" s="89"/>
      <c r="J59" s="89">
        <f t="shared" si="0"/>
        <v>113438.92714963025</v>
      </c>
      <c r="K59" s="89">
        <f t="shared" si="1"/>
        <v>120652.32979048981</v>
      </c>
      <c r="L59" s="89">
        <f t="shared" si="2"/>
        <v>126437.49592924931</v>
      </c>
      <c r="M59" s="89">
        <f t="shared" si="3"/>
        <v>131645.80193103061</v>
      </c>
      <c r="N59" s="88"/>
      <c r="O59" s="89"/>
      <c r="P59" s="89">
        <f t="shared" si="4"/>
        <v>680633.56289778149</v>
      </c>
      <c r="Q59" s="89">
        <f t="shared" si="5"/>
        <v>723913.97874293872</v>
      </c>
      <c r="R59" s="89">
        <f t="shared" si="6"/>
        <v>758624.97557549586</v>
      </c>
      <c r="S59" s="89">
        <f t="shared" si="7"/>
        <v>789874.81158618361</v>
      </c>
      <c r="T59" s="88"/>
      <c r="U59" s="89"/>
      <c r="V59" s="89">
        <f>+'TABELLA FB4'!AY58</f>
        <v>298129.24800000002</v>
      </c>
      <c r="W59" s="89">
        <f>+'TABELLA FB4'!AZ58</f>
        <v>298129.24800000002</v>
      </c>
      <c r="X59" s="89">
        <f>+'TABELLA FB4'!BA58</f>
        <v>298129.24800000002</v>
      </c>
      <c r="Y59" s="89">
        <f>+'TABELLA FB4'!BB58</f>
        <v>298129.24800000002</v>
      </c>
    </row>
    <row r="60" spans="1:25" s="129" customFormat="1">
      <c r="A60" s="432" t="s">
        <v>479</v>
      </c>
      <c r="B60" s="433" t="str">
        <f>+'TABELLA FB2'!A59</f>
        <v>Cavaria con Premezzo</v>
      </c>
      <c r="C60" s="89"/>
      <c r="D60" s="89">
        <f>+'TABELLA FB4'!AH59</f>
        <v>562203.48634659313</v>
      </c>
      <c r="E60" s="89">
        <f>+'TABELLA FB4'!AI59</f>
        <v>599088.40786662977</v>
      </c>
      <c r="F60" s="89">
        <f>+'TABELLA FB4'!AJ59</f>
        <v>628527.2489757766</v>
      </c>
      <c r="G60" s="89">
        <f>+'TABELLA FB4'!AK59</f>
        <v>654956.02845148067</v>
      </c>
      <c r="I60" s="89"/>
      <c r="J60" s="89">
        <f t="shared" si="0"/>
        <v>112440.69726931863</v>
      </c>
      <c r="K60" s="89">
        <f t="shared" si="1"/>
        <v>119817.68157332596</v>
      </c>
      <c r="L60" s="89">
        <f t="shared" si="2"/>
        <v>125705.44979515532</v>
      </c>
      <c r="M60" s="89">
        <f t="shared" si="3"/>
        <v>130991.20569029613</v>
      </c>
      <c r="N60" s="88"/>
      <c r="O60" s="89"/>
      <c r="P60" s="89">
        <f t="shared" si="4"/>
        <v>674644.18361591175</v>
      </c>
      <c r="Q60" s="89">
        <f t="shared" si="5"/>
        <v>718906.08943995577</v>
      </c>
      <c r="R60" s="89">
        <f t="shared" si="6"/>
        <v>754232.69877093192</v>
      </c>
      <c r="S60" s="89">
        <f t="shared" si="7"/>
        <v>785947.2341417768</v>
      </c>
      <c r="T60" s="88"/>
      <c r="U60" s="89"/>
      <c r="V60" s="89">
        <f>+'TABELLA FB4'!AY59</f>
        <v>400517.56799999997</v>
      </c>
      <c r="W60" s="89">
        <f>+'TABELLA FB4'!AZ59</f>
        <v>400517.56799999997</v>
      </c>
      <c r="X60" s="89">
        <f>+'TABELLA FB4'!BA59</f>
        <v>400517.56799999997</v>
      </c>
      <c r="Y60" s="89">
        <f>+'TABELLA FB4'!BB59</f>
        <v>400517.56799999997</v>
      </c>
    </row>
    <row r="61" spans="1:25" s="129" customFormat="1">
      <c r="A61" s="434" t="s">
        <v>480</v>
      </c>
      <c r="B61" s="435" t="str">
        <f>+'TABELLA FB2'!A60</f>
        <v>Cazzago Brabbia</v>
      </c>
      <c r="C61" s="89"/>
      <c r="D61" s="89">
        <f>+'TABELLA FB4'!AH60</f>
        <v>82790.514878864342</v>
      </c>
      <c r="E61" s="89">
        <f>+'TABELLA FB4'!AI60</f>
        <v>86211.06758711554</v>
      </c>
      <c r="F61" s="89">
        <f>+'TABELLA FB4'!AJ60</f>
        <v>89045.371571720854</v>
      </c>
      <c r="G61" s="89">
        <f>+'TABELLA FB4'!AK60</f>
        <v>91643.229978324642</v>
      </c>
      <c r="I61" s="89"/>
      <c r="J61" s="89">
        <f t="shared" si="0"/>
        <v>16558.102975772868</v>
      </c>
      <c r="K61" s="89">
        <f t="shared" si="1"/>
        <v>17242.213517423108</v>
      </c>
      <c r="L61" s="89">
        <f t="shared" si="2"/>
        <v>17809.074314344172</v>
      </c>
      <c r="M61" s="89">
        <f t="shared" si="3"/>
        <v>18328.645995664931</v>
      </c>
      <c r="N61" s="88"/>
      <c r="O61" s="89"/>
      <c r="P61" s="89">
        <f t="shared" si="4"/>
        <v>99348.61785463721</v>
      </c>
      <c r="Q61" s="89">
        <f t="shared" si="5"/>
        <v>103453.28110453865</v>
      </c>
      <c r="R61" s="89">
        <f t="shared" si="6"/>
        <v>106854.44588606502</v>
      </c>
      <c r="S61" s="89">
        <f t="shared" si="7"/>
        <v>109971.87597398958</v>
      </c>
      <c r="T61" s="88"/>
      <c r="U61" s="89"/>
      <c r="V61" s="89">
        <f>+'TABELLA FB4'!AY60</f>
        <v>109581.12</v>
      </c>
      <c r="W61" s="89">
        <f>+'TABELLA FB4'!AZ60</f>
        <v>109581.12</v>
      </c>
      <c r="X61" s="89">
        <f>+'TABELLA FB4'!BA60</f>
        <v>109581.12</v>
      </c>
      <c r="Y61" s="89">
        <f>+'TABELLA FB4'!BB60</f>
        <v>109581.12</v>
      </c>
    </row>
    <row r="62" spans="1:25" s="129" customFormat="1">
      <c r="A62" s="432" t="s">
        <v>479</v>
      </c>
      <c r="B62" s="433" t="str">
        <f>+'TABELLA FB2'!A61</f>
        <v>Cislago</v>
      </c>
      <c r="C62" s="89"/>
      <c r="D62" s="89">
        <f>+'TABELLA FB4'!AH61</f>
        <v>1028156.1420780555</v>
      </c>
      <c r="E62" s="89">
        <f>+'TABELLA FB4'!AI61</f>
        <v>1184895.8551708923</v>
      </c>
      <c r="F62" s="89">
        <f>+'TABELLA FB4'!AJ61</f>
        <v>1252763.0077585583</v>
      </c>
      <c r="G62" s="89">
        <f>+'TABELLA FB4'!AK61</f>
        <v>1313985.8944795406</v>
      </c>
      <c r="I62" s="89"/>
      <c r="J62" s="89">
        <f t="shared" si="0"/>
        <v>205631.22841561111</v>
      </c>
      <c r="K62" s="89">
        <f t="shared" si="1"/>
        <v>236979.17103417846</v>
      </c>
      <c r="L62" s="89">
        <f t="shared" si="2"/>
        <v>250552.60155171168</v>
      </c>
      <c r="M62" s="89">
        <f t="shared" si="3"/>
        <v>262797.17889590812</v>
      </c>
      <c r="N62" s="88"/>
      <c r="O62" s="89"/>
      <c r="P62" s="89">
        <f t="shared" si="4"/>
        <v>1233787.3704936667</v>
      </c>
      <c r="Q62" s="89">
        <f t="shared" si="5"/>
        <v>1421875.0262050708</v>
      </c>
      <c r="R62" s="89">
        <f t="shared" si="6"/>
        <v>1503315.6093102698</v>
      </c>
      <c r="S62" s="89">
        <f t="shared" si="7"/>
        <v>1576783.0733754488</v>
      </c>
      <c r="T62" s="88"/>
      <c r="U62" s="89"/>
      <c r="V62" s="89">
        <f>+'TABELLA FB4'!AY61</f>
        <v>371608.12800000003</v>
      </c>
      <c r="W62" s="89">
        <f>+'TABELLA FB4'!AZ61</f>
        <v>371608.12800000003</v>
      </c>
      <c r="X62" s="89">
        <f>+'TABELLA FB4'!BA61</f>
        <v>371608.12800000003</v>
      </c>
      <c r="Y62" s="89">
        <f>+'TABELLA FB4'!BB61</f>
        <v>371608.12800000003</v>
      </c>
    </row>
    <row r="63" spans="1:25" s="129" customFormat="1">
      <c r="A63" s="436" t="s">
        <v>478</v>
      </c>
      <c r="B63" s="437" t="str">
        <f>+'TABELLA FB2'!A62</f>
        <v>Cittiglio</v>
      </c>
      <c r="C63" s="89"/>
      <c r="D63" s="89">
        <f>+'TABELLA FB4'!AH62</f>
        <v>410796.06517980795</v>
      </c>
      <c r="E63" s="89">
        <f>+'TABELLA FB4'!AI62</f>
        <v>430654.53840951779</v>
      </c>
      <c r="F63" s="89">
        <f>+'TABELLA FB4'!AJ62</f>
        <v>446569.32382051105</v>
      </c>
      <c r="G63" s="89">
        <f>+'TABELLA FB4'!AK62</f>
        <v>460885.53696356545</v>
      </c>
      <c r="I63" s="89"/>
      <c r="J63" s="89">
        <f t="shared" si="0"/>
        <v>82159.213035961599</v>
      </c>
      <c r="K63" s="89">
        <f t="shared" si="1"/>
        <v>86130.907681903569</v>
      </c>
      <c r="L63" s="89">
        <f t="shared" si="2"/>
        <v>89313.864764102211</v>
      </c>
      <c r="M63" s="89">
        <f t="shared" si="3"/>
        <v>92177.107392713093</v>
      </c>
      <c r="N63" s="88"/>
      <c r="O63" s="89"/>
      <c r="P63" s="89">
        <f t="shared" si="4"/>
        <v>492955.27821576956</v>
      </c>
      <c r="Q63" s="89">
        <f t="shared" si="5"/>
        <v>516785.44609142136</v>
      </c>
      <c r="R63" s="89">
        <f t="shared" si="6"/>
        <v>535883.18858461326</v>
      </c>
      <c r="S63" s="89">
        <f t="shared" si="7"/>
        <v>553062.64435627859</v>
      </c>
      <c r="T63" s="88"/>
      <c r="U63" s="89"/>
      <c r="V63" s="89">
        <f>+'TABELLA FB4'!AY62</f>
        <v>181110.81600000002</v>
      </c>
      <c r="W63" s="89">
        <f>+'TABELLA FB4'!AZ62</f>
        <v>181110.81600000002</v>
      </c>
      <c r="X63" s="89">
        <f>+'TABELLA FB4'!BA62</f>
        <v>181110.81600000002</v>
      </c>
      <c r="Y63" s="89">
        <f>+'TABELLA FB4'!BB62</f>
        <v>181110.81600000002</v>
      </c>
    </row>
    <row r="64" spans="1:25" s="129" customFormat="1">
      <c r="A64" s="436" t="s">
        <v>478</v>
      </c>
      <c r="B64" s="437" t="str">
        <f>+'TABELLA FB2'!A63</f>
        <v>Clivio</v>
      </c>
      <c r="C64" s="89"/>
      <c r="D64" s="89">
        <f>+'TABELLA FB4'!AH63</f>
        <v>193360.15403070278</v>
      </c>
      <c r="E64" s="89">
        <f>+'TABELLA FB4'!AI63</f>
        <v>198957.27583980918</v>
      </c>
      <c r="F64" s="89">
        <f>+'TABELLA FB4'!AJ63</f>
        <v>204103.27667084924</v>
      </c>
      <c r="G64" s="89">
        <f>+'TABELLA FB4'!AK63</f>
        <v>209068.76480995241</v>
      </c>
      <c r="I64" s="89"/>
      <c r="J64" s="89">
        <f t="shared" si="0"/>
        <v>38672.030806140559</v>
      </c>
      <c r="K64" s="89">
        <f t="shared" si="1"/>
        <v>39791.455167961838</v>
      </c>
      <c r="L64" s="89">
        <f t="shared" si="2"/>
        <v>40820.655334169853</v>
      </c>
      <c r="M64" s="89">
        <f t="shared" si="3"/>
        <v>41813.752961990482</v>
      </c>
      <c r="N64" s="88"/>
      <c r="O64" s="89"/>
      <c r="P64" s="89">
        <f t="shared" si="4"/>
        <v>232032.18483684334</v>
      </c>
      <c r="Q64" s="89">
        <f t="shared" si="5"/>
        <v>238748.73100777101</v>
      </c>
      <c r="R64" s="89">
        <f t="shared" si="6"/>
        <v>244923.9320050191</v>
      </c>
      <c r="S64" s="89">
        <f t="shared" si="7"/>
        <v>250882.51777194289</v>
      </c>
      <c r="T64" s="88"/>
      <c r="U64" s="89"/>
      <c r="V64" s="89">
        <f>+'TABELLA FB4'!AY63</f>
        <v>55378.080000000002</v>
      </c>
      <c r="W64" s="89">
        <f>+'TABELLA FB4'!AZ63</f>
        <v>55378.080000000002</v>
      </c>
      <c r="X64" s="89">
        <f>+'TABELLA FB4'!BA63</f>
        <v>55378.080000000002</v>
      </c>
      <c r="Y64" s="89">
        <f>+'TABELLA FB4'!BB63</f>
        <v>55378.080000000002</v>
      </c>
    </row>
    <row r="65" spans="1:25" s="129" customFormat="1">
      <c r="A65" s="436" t="s">
        <v>478</v>
      </c>
      <c r="B65" s="437" t="str">
        <f>+'TABELLA FB2'!A64</f>
        <v>Cocquio-Trevisago</v>
      </c>
      <c r="C65" s="89"/>
      <c r="D65" s="89">
        <f>+'TABELLA FB4'!AH64</f>
        <v>474360.16428403778</v>
      </c>
      <c r="E65" s="89">
        <f>+'TABELLA FB4'!AI64</f>
        <v>489631.92980188946</v>
      </c>
      <c r="F65" s="89">
        <f>+'TABELLA FB4'!AJ64</f>
        <v>503123.90801967843</v>
      </c>
      <c r="G65" s="89">
        <f>+'TABELLA FB4'!AK64</f>
        <v>515901.91479466477</v>
      </c>
      <c r="I65" s="89"/>
      <c r="J65" s="89">
        <f t="shared" si="0"/>
        <v>94872.032856807564</v>
      </c>
      <c r="K65" s="89">
        <f t="shared" si="1"/>
        <v>97926.385960377898</v>
      </c>
      <c r="L65" s="89">
        <f t="shared" si="2"/>
        <v>100624.7816039357</v>
      </c>
      <c r="M65" s="89">
        <f t="shared" si="3"/>
        <v>103180.38295893295</v>
      </c>
      <c r="N65" s="88"/>
      <c r="O65" s="89"/>
      <c r="P65" s="89">
        <f t="shared" si="4"/>
        <v>569232.19714084535</v>
      </c>
      <c r="Q65" s="89">
        <f t="shared" si="5"/>
        <v>587558.31576226733</v>
      </c>
      <c r="R65" s="89">
        <f t="shared" si="6"/>
        <v>603748.68962361407</v>
      </c>
      <c r="S65" s="89">
        <f t="shared" si="7"/>
        <v>619082.29775359773</v>
      </c>
      <c r="T65" s="88"/>
      <c r="U65" s="89"/>
      <c r="V65" s="89">
        <f>+'TABELLA FB4'!AY64</f>
        <v>253961.56799999997</v>
      </c>
      <c r="W65" s="89">
        <f>+'TABELLA FB4'!AZ64</f>
        <v>253961.56799999997</v>
      </c>
      <c r="X65" s="89">
        <f>+'TABELLA FB4'!BA64</f>
        <v>253961.56799999997</v>
      </c>
      <c r="Y65" s="89">
        <f>+'TABELLA FB4'!BB64</f>
        <v>253961.56799999997</v>
      </c>
    </row>
    <row r="66" spans="1:25" s="129" customFormat="1">
      <c r="A66" s="436" t="s">
        <v>478</v>
      </c>
      <c r="B66" s="437" t="str">
        <f>+'TABELLA FB2'!A65</f>
        <v>Comabbio</v>
      </c>
      <c r="C66" s="89"/>
      <c r="D66" s="89">
        <f>+'TABELLA FB4'!AH65</f>
        <v>109813.7061212907</v>
      </c>
      <c r="E66" s="89">
        <f>+'TABELLA FB4'!AI65</f>
        <v>115755.64498797369</v>
      </c>
      <c r="F66" s="89">
        <f>+'TABELLA FB4'!AJ65</f>
        <v>120983.08399373066</v>
      </c>
      <c r="G66" s="89">
        <f>+'TABELLA FB4'!AK65</f>
        <v>125922.50687469737</v>
      </c>
      <c r="I66" s="89"/>
      <c r="J66" s="89">
        <f t="shared" si="0"/>
        <v>21962.741224258141</v>
      </c>
      <c r="K66" s="89">
        <f t="shared" si="1"/>
        <v>23151.12899759474</v>
      </c>
      <c r="L66" s="89">
        <f t="shared" si="2"/>
        <v>24196.616798746134</v>
      </c>
      <c r="M66" s="89">
        <f t="shared" si="3"/>
        <v>25184.501374939475</v>
      </c>
      <c r="N66" s="88"/>
      <c r="O66" s="89"/>
      <c r="P66" s="89">
        <f t="shared" si="4"/>
        <v>131776.44734554883</v>
      </c>
      <c r="Q66" s="89">
        <f t="shared" si="5"/>
        <v>138906.77398556843</v>
      </c>
      <c r="R66" s="89">
        <f t="shared" si="6"/>
        <v>145179.7007924768</v>
      </c>
      <c r="S66" s="89">
        <f t="shared" si="7"/>
        <v>151107.00824963686</v>
      </c>
      <c r="T66" s="88"/>
      <c r="U66" s="89"/>
      <c r="V66" s="89">
        <f>+'TABELLA FB4'!AY65</f>
        <v>123156.28799999999</v>
      </c>
      <c r="W66" s="89">
        <f>+'TABELLA FB4'!AZ65</f>
        <v>123156.28799999999</v>
      </c>
      <c r="X66" s="89">
        <f>+'TABELLA FB4'!BA65</f>
        <v>123156.28799999999</v>
      </c>
      <c r="Y66" s="89">
        <f>+'TABELLA FB4'!BB65</f>
        <v>123156.28799999999</v>
      </c>
    </row>
    <row r="67" spans="1:25" s="129" customFormat="1">
      <c r="A67" s="434" t="s">
        <v>480</v>
      </c>
      <c r="B67" s="435" t="str">
        <f>+'TABELLA FB2'!A66</f>
        <v>Comerio</v>
      </c>
      <c r="C67" s="89"/>
      <c r="D67" s="89">
        <f>+'TABELLA FB4'!AH66</f>
        <v>267416.23290604784</v>
      </c>
      <c r="E67" s="89">
        <f>+'TABELLA FB4'!AI66</f>
        <v>286634.82630945649</v>
      </c>
      <c r="F67" s="89">
        <f>+'TABELLA FB4'!AJ66</f>
        <v>301219.22033702902</v>
      </c>
      <c r="G67" s="89">
        <f>+'TABELLA FB4'!AK66</f>
        <v>313902.38323065464</v>
      </c>
      <c r="I67" s="89"/>
      <c r="J67" s="89">
        <f t="shared" si="0"/>
        <v>27997.920000000002</v>
      </c>
      <c r="K67" s="89">
        <f t="shared" si="1"/>
        <v>27997.920000000002</v>
      </c>
      <c r="L67" s="89">
        <f t="shared" si="2"/>
        <v>27997.920000000002</v>
      </c>
      <c r="M67" s="89">
        <f t="shared" si="3"/>
        <v>27997.920000000002</v>
      </c>
      <c r="N67" s="88"/>
      <c r="O67" s="89"/>
      <c r="P67" s="89">
        <f t="shared" si="4"/>
        <v>295414.15290604782</v>
      </c>
      <c r="Q67" s="89">
        <f t="shared" si="5"/>
        <v>314632.74630945647</v>
      </c>
      <c r="R67" s="89">
        <f t="shared" si="6"/>
        <v>329217.14033702901</v>
      </c>
      <c r="S67" s="89">
        <f t="shared" si="7"/>
        <v>341900.30323065462</v>
      </c>
      <c r="T67" s="88"/>
      <c r="U67" s="89"/>
      <c r="V67" s="89">
        <f>+'TABELLA FB4'!AY66</f>
        <v>27997.920000000002</v>
      </c>
      <c r="W67" s="89">
        <f>+'TABELLA FB4'!AZ66</f>
        <v>27997.920000000002</v>
      </c>
      <c r="X67" s="89">
        <f>+'TABELLA FB4'!BA66</f>
        <v>27997.920000000002</v>
      </c>
      <c r="Y67" s="89">
        <f>+'TABELLA FB4'!BB66</f>
        <v>27997.920000000002</v>
      </c>
    </row>
    <row r="68" spans="1:25" s="129" customFormat="1">
      <c r="A68" s="436" t="s">
        <v>478</v>
      </c>
      <c r="B68" s="437" t="str">
        <f>+'TABELLA FB2'!A67</f>
        <v>Cremenaga</v>
      </c>
      <c r="C68" s="89"/>
      <c r="D68" s="89">
        <f>+'TABELLA FB4'!AH67</f>
        <v>80503.810968359277</v>
      </c>
      <c r="E68" s="89">
        <f>+'TABELLA FB4'!AI67</f>
        <v>85262.440060957873</v>
      </c>
      <c r="F68" s="89">
        <f>+'TABELLA FB4'!AJ67</f>
        <v>88962.009766464893</v>
      </c>
      <c r="G68" s="89">
        <f>+'TABELLA FB4'!AK67</f>
        <v>92230.326608679781</v>
      </c>
      <c r="I68" s="89"/>
      <c r="J68" s="89">
        <f t="shared" si="0"/>
        <v>6390.1440000000002</v>
      </c>
      <c r="K68" s="89">
        <f t="shared" si="1"/>
        <v>6390.1440000000002</v>
      </c>
      <c r="L68" s="89">
        <f t="shared" si="2"/>
        <v>6390.1440000000002</v>
      </c>
      <c r="M68" s="89">
        <f t="shared" si="3"/>
        <v>6390.1440000000002</v>
      </c>
      <c r="N68" s="88"/>
      <c r="O68" s="89"/>
      <c r="P68" s="89">
        <f t="shared" si="4"/>
        <v>86893.954968359278</v>
      </c>
      <c r="Q68" s="89">
        <f t="shared" si="5"/>
        <v>91652.584060957874</v>
      </c>
      <c r="R68" s="89">
        <f t="shared" si="6"/>
        <v>95352.153766464893</v>
      </c>
      <c r="S68" s="89">
        <f t="shared" si="7"/>
        <v>98620.470608679781</v>
      </c>
      <c r="T68" s="88"/>
      <c r="U68" s="89"/>
      <c r="V68" s="89">
        <f>+'TABELLA FB4'!AY67</f>
        <v>6390.1440000000002</v>
      </c>
      <c r="W68" s="89">
        <f>+'TABELLA FB4'!AZ67</f>
        <v>6390.1440000000002</v>
      </c>
      <c r="X68" s="89">
        <f>+'TABELLA FB4'!BA67</f>
        <v>6390.1440000000002</v>
      </c>
      <c r="Y68" s="89">
        <f>+'TABELLA FB4'!BB67</f>
        <v>6390.1440000000002</v>
      </c>
    </row>
    <row r="69" spans="1:25" s="129" customFormat="1">
      <c r="A69" s="434" t="s">
        <v>480</v>
      </c>
      <c r="B69" s="435" t="str">
        <f>+'TABELLA FB2'!A68</f>
        <v>Crosio della Valle</v>
      </c>
      <c r="C69" s="89"/>
      <c r="D69" s="89">
        <f>+'TABELLA FB4'!AH68</f>
        <v>58206.81468478599</v>
      </c>
      <c r="E69" s="89">
        <f>+'TABELLA FB4'!AI68</f>
        <v>59912.835191592014</v>
      </c>
      <c r="F69" s="89">
        <f>+'TABELLA FB4'!AJ68</f>
        <v>61473.476801862147</v>
      </c>
      <c r="G69" s="89">
        <f>+'TABELLA FB4'!AK68</f>
        <v>62975.931473665747</v>
      </c>
      <c r="I69" s="89"/>
      <c r="J69" s="89">
        <f t="shared" si="0"/>
        <v>11641.362936957199</v>
      </c>
      <c r="K69" s="89">
        <f t="shared" si="1"/>
        <v>11982.567038318404</v>
      </c>
      <c r="L69" s="89">
        <f t="shared" si="2"/>
        <v>12294.695360372431</v>
      </c>
      <c r="M69" s="89">
        <f t="shared" si="3"/>
        <v>12595.18629473315</v>
      </c>
      <c r="N69" s="88"/>
      <c r="O69" s="89"/>
      <c r="P69" s="89">
        <f t="shared" si="4"/>
        <v>69848.177621743191</v>
      </c>
      <c r="Q69" s="89">
        <f t="shared" si="5"/>
        <v>71895.402229910425</v>
      </c>
      <c r="R69" s="89">
        <f t="shared" si="6"/>
        <v>73768.172162234579</v>
      </c>
      <c r="S69" s="89">
        <f t="shared" si="7"/>
        <v>75571.117768398894</v>
      </c>
      <c r="T69" s="88"/>
      <c r="U69" s="89"/>
      <c r="V69" s="89">
        <f>+'TABELLA FB4'!AY68</f>
        <v>183221.568</v>
      </c>
      <c r="W69" s="89">
        <f>+'TABELLA FB4'!AZ68</f>
        <v>183221.568</v>
      </c>
      <c r="X69" s="89">
        <f>+'TABELLA FB4'!BA68</f>
        <v>183221.568</v>
      </c>
      <c r="Y69" s="89">
        <f>+'TABELLA FB4'!BB68</f>
        <v>183221.568</v>
      </c>
    </row>
    <row r="70" spans="1:25" s="129" customFormat="1">
      <c r="A70" s="436" t="s">
        <v>478</v>
      </c>
      <c r="B70" s="437" t="str">
        <f>+'TABELLA FB2'!A69</f>
        <v>Cuasso al Monte</v>
      </c>
      <c r="C70" s="89"/>
      <c r="D70" s="89">
        <f>+'TABELLA FB4'!AH69</f>
        <v>355394.36520692176</v>
      </c>
      <c r="E70" s="89">
        <f>+'TABELLA FB4'!AI69</f>
        <v>377543.56474578456</v>
      </c>
      <c r="F70" s="89">
        <f>+'TABELLA FB4'!AJ69</f>
        <v>394592.35854318284</v>
      </c>
      <c r="G70" s="89">
        <f>+'TABELLA FB4'!AK69</f>
        <v>409557.43126309471</v>
      </c>
      <c r="I70" s="89"/>
      <c r="J70" s="89">
        <f t="shared" si="0"/>
        <v>0</v>
      </c>
      <c r="K70" s="89">
        <f t="shared" si="1"/>
        <v>0</v>
      </c>
      <c r="L70" s="89">
        <f t="shared" si="2"/>
        <v>0</v>
      </c>
      <c r="M70" s="89">
        <f t="shared" si="3"/>
        <v>0</v>
      </c>
      <c r="N70" s="88"/>
      <c r="O70" s="89"/>
      <c r="P70" s="89">
        <f t="shared" si="4"/>
        <v>355394.36520692176</v>
      </c>
      <c r="Q70" s="89">
        <f t="shared" si="5"/>
        <v>377543.56474578456</v>
      </c>
      <c r="R70" s="89">
        <f t="shared" si="6"/>
        <v>394592.35854318284</v>
      </c>
      <c r="S70" s="89">
        <f t="shared" si="7"/>
        <v>409557.43126309471</v>
      </c>
      <c r="T70" s="88"/>
      <c r="U70" s="89"/>
      <c r="V70" s="89">
        <f>+'TABELLA FB4'!AY69</f>
        <v>0</v>
      </c>
      <c r="W70" s="89">
        <f>+'TABELLA FB4'!AZ69</f>
        <v>0</v>
      </c>
      <c r="X70" s="89">
        <f>+'TABELLA FB4'!BA69</f>
        <v>0</v>
      </c>
      <c r="Y70" s="89">
        <f>+'TABELLA FB4'!BB69</f>
        <v>0</v>
      </c>
    </row>
    <row r="71" spans="1:25" s="129" customFormat="1">
      <c r="A71" s="436" t="s">
        <v>478</v>
      </c>
      <c r="B71" s="437" t="str">
        <f>+'TABELLA FB2'!A70</f>
        <v>Cugliate-Fabiasco</v>
      </c>
      <c r="C71" s="89"/>
      <c r="D71" s="89">
        <f>+'TABELLA FB4'!AH70</f>
        <v>306397.14907094336</v>
      </c>
      <c r="E71" s="89">
        <f>+'TABELLA FB4'!AI70</f>
        <v>324480.6431160348</v>
      </c>
      <c r="F71" s="89">
        <f>+'TABELLA FB4'!AJ70</f>
        <v>338502.10416725697</v>
      </c>
      <c r="G71" s="89">
        <f>+'TABELLA FB4'!AK70</f>
        <v>350868.53439621592</v>
      </c>
      <c r="I71" s="89"/>
      <c r="J71" s="89">
        <f t="shared" si="0"/>
        <v>10307.521728000002</v>
      </c>
      <c r="K71" s="89">
        <f t="shared" si="1"/>
        <v>10307.521728000002</v>
      </c>
      <c r="L71" s="89">
        <f t="shared" si="2"/>
        <v>10307.521728000002</v>
      </c>
      <c r="M71" s="89">
        <f t="shared" si="3"/>
        <v>10307.521728000002</v>
      </c>
      <c r="N71" s="88"/>
      <c r="O71" s="89"/>
      <c r="P71" s="89">
        <f t="shared" si="4"/>
        <v>316704.67079894338</v>
      </c>
      <c r="Q71" s="89">
        <f t="shared" si="5"/>
        <v>334788.16484403482</v>
      </c>
      <c r="R71" s="89">
        <f t="shared" si="6"/>
        <v>348809.62589525699</v>
      </c>
      <c r="S71" s="89">
        <f t="shared" si="7"/>
        <v>361176.05612421595</v>
      </c>
      <c r="T71" s="88"/>
      <c r="U71" s="89"/>
      <c r="V71" s="89">
        <f>+'TABELLA FB4'!AY70</f>
        <v>10307.521728000002</v>
      </c>
      <c r="W71" s="89">
        <f>+'TABELLA FB4'!AZ70</f>
        <v>10307.521728000002</v>
      </c>
      <c r="X71" s="89">
        <f>+'TABELLA FB4'!BA70</f>
        <v>10307.521728000002</v>
      </c>
      <c r="Y71" s="89">
        <f>+'TABELLA FB4'!BB70</f>
        <v>10307.521728000002</v>
      </c>
    </row>
    <row r="72" spans="1:25" s="129" customFormat="1">
      <c r="A72" s="436" t="s">
        <v>478</v>
      </c>
      <c r="B72" s="437" t="str">
        <f>+'TABELLA FB2'!A71</f>
        <v>Cunardo</v>
      </c>
      <c r="C72" s="89"/>
      <c r="D72" s="89">
        <f>+'TABELLA FB4'!AH71</f>
        <v>300794.50317554956</v>
      </c>
      <c r="E72" s="89">
        <f>+'TABELLA FB4'!AI71</f>
        <v>322230.18054669932</v>
      </c>
      <c r="F72" s="89">
        <f>+'TABELLA FB4'!AJ71</f>
        <v>338404.01488193584</v>
      </c>
      <c r="G72" s="89">
        <f>+'TABELLA FB4'!AK71</f>
        <v>352415.86525363143</v>
      </c>
      <c r="I72" s="89"/>
      <c r="J72" s="89">
        <f t="shared" si="0"/>
        <v>60158.900635109916</v>
      </c>
      <c r="K72" s="89">
        <f t="shared" si="1"/>
        <v>64446.036109339868</v>
      </c>
      <c r="L72" s="89">
        <f t="shared" si="2"/>
        <v>67680.802976387175</v>
      </c>
      <c r="M72" s="89">
        <f t="shared" si="3"/>
        <v>68275.008000000002</v>
      </c>
      <c r="N72" s="88"/>
      <c r="O72" s="89"/>
      <c r="P72" s="89">
        <f t="shared" si="4"/>
        <v>360953.40381065948</v>
      </c>
      <c r="Q72" s="89">
        <f t="shared" si="5"/>
        <v>386676.21665603918</v>
      </c>
      <c r="R72" s="89">
        <f t="shared" si="6"/>
        <v>406084.81785832299</v>
      </c>
      <c r="S72" s="89">
        <f t="shared" si="7"/>
        <v>420690.87325363141</v>
      </c>
      <c r="T72" s="88"/>
      <c r="U72" s="89"/>
      <c r="V72" s="89">
        <f>+'TABELLA FB4'!AY71</f>
        <v>68275.008000000002</v>
      </c>
      <c r="W72" s="89">
        <f>+'TABELLA FB4'!AZ71</f>
        <v>68275.008000000002</v>
      </c>
      <c r="X72" s="89">
        <f>+'TABELLA FB4'!BA71</f>
        <v>68275.008000000002</v>
      </c>
      <c r="Y72" s="89">
        <f>+'TABELLA FB4'!BB71</f>
        <v>68275.008000000002</v>
      </c>
    </row>
    <row r="73" spans="1:25" s="129" customFormat="1">
      <c r="A73" s="436" t="s">
        <v>478</v>
      </c>
      <c r="B73" s="437" t="str">
        <f>+'TABELLA FB2'!A72</f>
        <v>Curiglia con Monteviasco</v>
      </c>
      <c r="C73" s="89"/>
      <c r="D73" s="89">
        <f>+'TABELLA FB4'!AH72</f>
        <v>23875.784980598764</v>
      </c>
      <c r="E73" s="89">
        <f>+'TABELLA FB4'!AI72</f>
        <v>24619.015973888163</v>
      </c>
      <c r="F73" s="89">
        <f>+'TABELLA FB4'!AJ72</f>
        <v>25297.417761583583</v>
      </c>
      <c r="G73" s="89">
        <f>+'TABELLA FB4'!AK72</f>
        <v>25949.831777697647</v>
      </c>
      <c r="I73" s="89"/>
      <c r="J73" s="89">
        <f t="shared" si="0"/>
        <v>0</v>
      </c>
      <c r="K73" s="89">
        <f t="shared" si="1"/>
        <v>0</v>
      </c>
      <c r="L73" s="89">
        <f t="shared" si="2"/>
        <v>0</v>
      </c>
      <c r="M73" s="89">
        <f t="shared" si="3"/>
        <v>0</v>
      </c>
      <c r="N73" s="88"/>
      <c r="O73" s="89"/>
      <c r="P73" s="89">
        <f t="shared" si="4"/>
        <v>23875.784980598764</v>
      </c>
      <c r="Q73" s="89">
        <f t="shared" si="5"/>
        <v>24619.015973888163</v>
      </c>
      <c r="R73" s="89">
        <f t="shared" si="6"/>
        <v>25297.417761583583</v>
      </c>
      <c r="S73" s="89">
        <f t="shared" si="7"/>
        <v>25949.831777697647</v>
      </c>
      <c r="T73" s="88"/>
      <c r="U73" s="89"/>
      <c r="V73" s="89">
        <f>+'TABELLA FB4'!AY72</f>
        <v>0</v>
      </c>
      <c r="W73" s="89">
        <f>+'TABELLA FB4'!AZ72</f>
        <v>0</v>
      </c>
      <c r="X73" s="89">
        <f>+'TABELLA FB4'!BA72</f>
        <v>0</v>
      </c>
      <c r="Y73" s="89">
        <f>+'TABELLA FB4'!BB72</f>
        <v>0</v>
      </c>
    </row>
    <row r="74" spans="1:25" s="129" customFormat="1">
      <c r="A74" s="436" t="s">
        <v>478</v>
      </c>
      <c r="B74" s="437" t="str">
        <f>+'TABELLA FB2'!A73</f>
        <v>Cuveglio</v>
      </c>
      <c r="C74" s="89"/>
      <c r="D74" s="89">
        <f>+'TABELLA FB4'!AH73</f>
        <v>345741.53810970578</v>
      </c>
      <c r="E74" s="89">
        <f>+'TABELLA FB4'!AI73</f>
        <v>368954.56384486984</v>
      </c>
      <c r="F74" s="89">
        <f>+'TABELLA FB4'!AJ73</f>
        <v>386632.03969242569</v>
      </c>
      <c r="G74" s="89">
        <f>+'TABELLA FB4'!AK73</f>
        <v>402042.42537725484</v>
      </c>
      <c r="I74" s="89"/>
      <c r="J74" s="89">
        <f t="shared" si="0"/>
        <v>69148.30762194116</v>
      </c>
      <c r="K74" s="89">
        <f t="shared" si="1"/>
        <v>73790.912768973969</v>
      </c>
      <c r="L74" s="89">
        <f t="shared" si="2"/>
        <v>77326.407938485136</v>
      </c>
      <c r="M74" s="89">
        <f t="shared" si="3"/>
        <v>80408.485075450968</v>
      </c>
      <c r="N74" s="88"/>
      <c r="O74" s="89"/>
      <c r="P74" s="89">
        <f t="shared" si="4"/>
        <v>414889.84573164693</v>
      </c>
      <c r="Q74" s="89">
        <f t="shared" si="5"/>
        <v>442745.47661384381</v>
      </c>
      <c r="R74" s="89">
        <f t="shared" si="6"/>
        <v>463958.44763091084</v>
      </c>
      <c r="S74" s="89">
        <f t="shared" si="7"/>
        <v>482450.91045270581</v>
      </c>
      <c r="T74" s="88"/>
      <c r="U74" s="89"/>
      <c r="V74" s="89">
        <f>+'TABELLA FB4'!AY73</f>
        <v>187262.49600000001</v>
      </c>
      <c r="W74" s="89">
        <f>+'TABELLA FB4'!AZ73</f>
        <v>187262.49600000001</v>
      </c>
      <c r="X74" s="89">
        <f>+'TABELLA FB4'!BA73</f>
        <v>187262.49600000001</v>
      </c>
      <c r="Y74" s="89">
        <f>+'TABELLA FB4'!BB73</f>
        <v>187262.49600000001</v>
      </c>
    </row>
    <row r="75" spans="1:25" s="129" customFormat="1">
      <c r="A75" s="436" t="s">
        <v>478</v>
      </c>
      <c r="B75" s="437" t="str">
        <f>+'TABELLA FB2'!A74</f>
        <v>Cuvio</v>
      </c>
      <c r="C75" s="89"/>
      <c r="D75" s="89">
        <f>+'TABELLA FB4'!AH74</f>
        <v>176945.22210225253</v>
      </c>
      <c r="E75" s="89">
        <f>+'TABELLA FB4'!AI74</f>
        <v>188351.21940139486</v>
      </c>
      <c r="F75" s="89">
        <f>+'TABELLA FB4'!AJ74</f>
        <v>197070.44547317308</v>
      </c>
      <c r="G75" s="89">
        <f>+'TABELLA FB4'!AK74</f>
        <v>204690.15555738832</v>
      </c>
      <c r="I75" s="89"/>
      <c r="J75" s="89">
        <f t="shared" si="0"/>
        <v>35389.044420450511</v>
      </c>
      <c r="K75" s="89">
        <f t="shared" si="1"/>
        <v>37670.243880278977</v>
      </c>
      <c r="L75" s="89">
        <f t="shared" si="2"/>
        <v>39414.089094634619</v>
      </c>
      <c r="M75" s="89">
        <f t="shared" si="3"/>
        <v>40938.03111147767</v>
      </c>
      <c r="N75" s="88"/>
      <c r="O75" s="89"/>
      <c r="P75" s="89">
        <f t="shared" si="4"/>
        <v>212334.26652270305</v>
      </c>
      <c r="Q75" s="89">
        <f t="shared" si="5"/>
        <v>226021.46328167384</v>
      </c>
      <c r="R75" s="89">
        <f t="shared" si="6"/>
        <v>236484.53456780768</v>
      </c>
      <c r="S75" s="89">
        <f t="shared" si="7"/>
        <v>245628.18666886599</v>
      </c>
      <c r="T75" s="88"/>
      <c r="U75" s="89"/>
      <c r="V75" s="89">
        <f>+'TABELLA FB4'!AY74</f>
        <v>180372.09599999999</v>
      </c>
      <c r="W75" s="89">
        <f>+'TABELLA FB4'!AZ74</f>
        <v>180372.09599999999</v>
      </c>
      <c r="X75" s="89">
        <f>+'TABELLA FB4'!BA74</f>
        <v>180372.09599999999</v>
      </c>
      <c r="Y75" s="89">
        <f>+'TABELLA FB4'!BB74</f>
        <v>180372.09599999999</v>
      </c>
    </row>
    <row r="76" spans="1:25" s="129" customFormat="1">
      <c r="A76" s="434" t="s">
        <v>480</v>
      </c>
      <c r="B76" s="435" t="str">
        <f>+'TABELLA FB2'!A75</f>
        <v>Daverio</v>
      </c>
      <c r="C76" s="89"/>
      <c r="D76" s="89">
        <f>+'TABELLA FB4'!AH75</f>
        <v>291794.09207894251</v>
      </c>
      <c r="E76" s="89">
        <f>+'TABELLA FB4'!AI75</f>
        <v>308536.69584414019</v>
      </c>
      <c r="F76" s="89">
        <f>+'TABELLA FB4'!AJ75</f>
        <v>321581.6800383699</v>
      </c>
      <c r="G76" s="89">
        <f>+'TABELLA FB4'!AK75</f>
        <v>333121.47733511374</v>
      </c>
      <c r="I76" s="89"/>
      <c r="J76" s="89">
        <f t="shared" si="0"/>
        <v>58358.818415788504</v>
      </c>
      <c r="K76" s="89">
        <f t="shared" si="1"/>
        <v>61707.339168828039</v>
      </c>
      <c r="L76" s="89">
        <f t="shared" si="2"/>
        <v>64316.336007673985</v>
      </c>
      <c r="M76" s="89">
        <f t="shared" si="3"/>
        <v>66624.295467022748</v>
      </c>
      <c r="N76" s="88"/>
      <c r="O76" s="89"/>
      <c r="P76" s="89">
        <f t="shared" si="4"/>
        <v>350152.91049473104</v>
      </c>
      <c r="Q76" s="89">
        <f t="shared" si="5"/>
        <v>370244.03501296823</v>
      </c>
      <c r="R76" s="89">
        <f t="shared" si="6"/>
        <v>385898.01604604389</v>
      </c>
      <c r="S76" s="89">
        <f t="shared" si="7"/>
        <v>399745.77280213649</v>
      </c>
      <c r="T76" s="88"/>
      <c r="U76" s="89"/>
      <c r="V76" s="89">
        <f>+'TABELLA FB4'!AY75</f>
        <v>366036.19199999998</v>
      </c>
      <c r="W76" s="89">
        <f>+'TABELLA FB4'!AZ75</f>
        <v>366036.19199999998</v>
      </c>
      <c r="X76" s="89">
        <f>+'TABELLA FB4'!BA75</f>
        <v>366036.19199999998</v>
      </c>
      <c r="Y76" s="89">
        <f>+'TABELLA FB4'!BB75</f>
        <v>366036.19199999998</v>
      </c>
    </row>
    <row r="77" spans="1:25" s="129" customFormat="1">
      <c r="A77" s="436" t="s">
        <v>478</v>
      </c>
      <c r="B77" s="437" t="str">
        <f>+'TABELLA FB2'!A76</f>
        <v>Dumenza</v>
      </c>
      <c r="C77" s="89"/>
      <c r="D77" s="89">
        <f>+'TABELLA FB4'!AH76</f>
        <v>144915.68008629206</v>
      </c>
      <c r="E77" s="89">
        <f>+'TABELLA FB4'!AI76</f>
        <v>149343.88318172094</v>
      </c>
      <c r="F77" s="89">
        <f>+'TABELLA FB4'!AJ76</f>
        <v>153306.67118623675</v>
      </c>
      <c r="G77" s="89">
        <f>+'TABELLA FB4'!AK76</f>
        <v>157082.89335285488</v>
      </c>
      <c r="I77" s="89"/>
      <c r="J77" s="89">
        <f t="shared" si="0"/>
        <v>26479.008000000002</v>
      </c>
      <c r="K77" s="89">
        <f t="shared" si="1"/>
        <v>26479.008000000002</v>
      </c>
      <c r="L77" s="89">
        <f t="shared" si="2"/>
        <v>26479.008000000002</v>
      </c>
      <c r="M77" s="89">
        <f t="shared" si="3"/>
        <v>26479.008000000002</v>
      </c>
      <c r="N77" s="88"/>
      <c r="O77" s="89"/>
      <c r="P77" s="89">
        <f t="shared" si="4"/>
        <v>171394.68808629207</v>
      </c>
      <c r="Q77" s="89">
        <f t="shared" si="5"/>
        <v>175822.89118172094</v>
      </c>
      <c r="R77" s="89">
        <f t="shared" si="6"/>
        <v>179785.67918623675</v>
      </c>
      <c r="S77" s="89">
        <f t="shared" si="7"/>
        <v>183561.90135285488</v>
      </c>
      <c r="T77" s="88"/>
      <c r="U77" s="89"/>
      <c r="V77" s="89">
        <f>+'TABELLA FB4'!AY76</f>
        <v>26479.008000000002</v>
      </c>
      <c r="W77" s="89">
        <f>+'TABELLA FB4'!AZ76</f>
        <v>26479.008000000002</v>
      </c>
      <c r="X77" s="89">
        <f>+'TABELLA FB4'!BA76</f>
        <v>26479.008000000002</v>
      </c>
      <c r="Y77" s="89">
        <f>+'TABELLA FB4'!BB76</f>
        <v>26479.008000000002</v>
      </c>
    </row>
    <row r="78" spans="1:25" s="129" customFormat="1">
      <c r="A78" s="436" t="s">
        <v>478</v>
      </c>
      <c r="B78" s="437" t="str">
        <f>+'TABELLA FB2'!A77</f>
        <v>Duno</v>
      </c>
      <c r="C78" s="89"/>
      <c r="D78" s="89">
        <f>+'TABELLA FB4'!AH77</f>
        <v>20389.829588126238</v>
      </c>
      <c r="E78" s="89">
        <f>+'TABELLA FB4'!AI77</f>
        <v>21612.482198792466</v>
      </c>
      <c r="F78" s="89">
        <f>+'TABELLA FB4'!AJ77</f>
        <v>22542.038204700762</v>
      </c>
      <c r="G78" s="89">
        <f>+'TABELLA FB4'!AK77</f>
        <v>23351.342668219622</v>
      </c>
      <c r="I78" s="89"/>
      <c r="J78" s="89">
        <f t="shared" ref="J78:J141" si="8">MIN(V78,20%*D78)</f>
        <v>4077.965917625248</v>
      </c>
      <c r="K78" s="89">
        <f t="shared" ref="K78:K141" si="9">MIN(W78,20%*E78)</f>
        <v>4322.4964397584936</v>
      </c>
      <c r="L78" s="89">
        <f t="shared" ref="L78:L141" si="10">MIN(X78,20%*F78)</f>
        <v>4508.4076409401523</v>
      </c>
      <c r="M78" s="89">
        <f t="shared" ref="M78:M141" si="11">MIN(Y78,20%*G78)</f>
        <v>4670.2685336439245</v>
      </c>
      <c r="N78" s="88"/>
      <c r="O78" s="89"/>
      <c r="P78" s="89">
        <f t="shared" ref="P78:P141" si="12">+D78+J78</f>
        <v>24467.795505751485</v>
      </c>
      <c r="Q78" s="89">
        <f t="shared" ref="Q78:Q141" si="13">+E78+K78</f>
        <v>25934.978638550958</v>
      </c>
      <c r="R78" s="89">
        <f t="shared" ref="R78:R141" si="14">+F78+L78</f>
        <v>27050.445845640916</v>
      </c>
      <c r="S78" s="89">
        <f t="shared" ref="S78:S141" si="15">+G78+M78</f>
        <v>28021.611201863547</v>
      </c>
      <c r="T78" s="88"/>
      <c r="U78" s="89"/>
      <c r="V78" s="89">
        <f>+'TABELLA FB4'!AY77</f>
        <v>10425.023999999999</v>
      </c>
      <c r="W78" s="89">
        <f>+'TABELLA FB4'!AZ77</f>
        <v>10425.023999999999</v>
      </c>
      <c r="X78" s="89">
        <f>+'TABELLA FB4'!BA77</f>
        <v>10425.023999999999</v>
      </c>
      <c r="Y78" s="89">
        <f>+'TABELLA FB4'!BB77</f>
        <v>10425.023999999999</v>
      </c>
    </row>
    <row r="79" spans="1:25" s="129" customFormat="1">
      <c r="A79" s="432" t="s">
        <v>479</v>
      </c>
      <c r="B79" s="433" t="str">
        <f>+'TABELLA FB2'!A78</f>
        <v>Fagnano Olona</v>
      </c>
      <c r="C79" s="89"/>
      <c r="D79" s="89">
        <f>+'TABELLA FB4'!AH78</f>
        <v>1269501.5530846838</v>
      </c>
      <c r="E79" s="89">
        <f>+'TABELLA FB4'!AI78</f>
        <v>1342258.7288502883</v>
      </c>
      <c r="F79" s="89">
        <f>+'TABELLA FB4'!AJ78</f>
        <v>1404122.0440560819</v>
      </c>
      <c r="G79" s="89">
        <f>+'TABELLA FB4'!AK78</f>
        <v>1461643.0334608655</v>
      </c>
      <c r="I79" s="89"/>
      <c r="J79" s="89">
        <f t="shared" si="8"/>
        <v>253900.31061693677</v>
      </c>
      <c r="K79" s="89">
        <f t="shared" si="9"/>
        <v>268451.74577005766</v>
      </c>
      <c r="L79" s="89">
        <f t="shared" si="10"/>
        <v>280824.40881121642</v>
      </c>
      <c r="M79" s="89">
        <f t="shared" si="11"/>
        <v>292328.60669217311</v>
      </c>
      <c r="N79" s="88"/>
      <c r="O79" s="89"/>
      <c r="P79" s="89">
        <f t="shared" si="12"/>
        <v>1523401.8637016206</v>
      </c>
      <c r="Q79" s="89">
        <f t="shared" si="13"/>
        <v>1610710.474620346</v>
      </c>
      <c r="R79" s="89">
        <f t="shared" si="14"/>
        <v>1684946.4528672984</v>
      </c>
      <c r="S79" s="89">
        <f t="shared" si="15"/>
        <v>1753971.6401530385</v>
      </c>
      <c r="T79" s="88"/>
      <c r="U79" s="89"/>
      <c r="V79" s="89">
        <f>+'TABELLA FB4'!AY78</f>
        <v>842508.86399999994</v>
      </c>
      <c r="W79" s="89">
        <f>+'TABELLA FB4'!AZ78</f>
        <v>842508.86399999994</v>
      </c>
      <c r="X79" s="89">
        <f>+'TABELLA FB4'!BA78</f>
        <v>842508.86399999994</v>
      </c>
      <c r="Y79" s="89">
        <f>+'TABELLA FB4'!BB78</f>
        <v>842508.86399999994</v>
      </c>
    </row>
    <row r="80" spans="1:25" s="129" customFormat="1">
      <c r="A80" s="432" t="s">
        <v>479</v>
      </c>
      <c r="B80" s="433" t="str">
        <f>+'TABELLA FB2'!A79</f>
        <v>Ferno</v>
      </c>
      <c r="C80" s="89"/>
      <c r="D80" s="89">
        <f>+'TABELLA FB4'!AH79</f>
        <v>763374.18947352516</v>
      </c>
      <c r="E80" s="89">
        <f>+'TABELLA FB4'!AI79</f>
        <v>811341.38251454604</v>
      </c>
      <c r="F80" s="89">
        <f>+'TABELLA FB4'!AJ79</f>
        <v>849611.03475656989</v>
      </c>
      <c r="G80" s="89">
        <f>+'TABELLA FB4'!AK79</f>
        <v>883960.16807054228</v>
      </c>
      <c r="I80" s="89"/>
      <c r="J80" s="89">
        <f t="shared" si="8"/>
        <v>135455.32799999998</v>
      </c>
      <c r="K80" s="89">
        <f t="shared" si="9"/>
        <v>135455.32799999998</v>
      </c>
      <c r="L80" s="89">
        <f t="shared" si="10"/>
        <v>135455.32799999998</v>
      </c>
      <c r="M80" s="89">
        <f t="shared" si="11"/>
        <v>135455.32799999998</v>
      </c>
      <c r="N80" s="88"/>
      <c r="O80" s="89"/>
      <c r="P80" s="89">
        <f t="shared" si="12"/>
        <v>898829.51747352513</v>
      </c>
      <c r="Q80" s="89">
        <f t="shared" si="13"/>
        <v>946796.71051454602</v>
      </c>
      <c r="R80" s="89">
        <f t="shared" si="14"/>
        <v>985066.36275656987</v>
      </c>
      <c r="S80" s="89">
        <f t="shared" si="15"/>
        <v>1019415.4960705423</v>
      </c>
      <c r="T80" s="88"/>
      <c r="U80" s="89"/>
      <c r="V80" s="89">
        <f>+'TABELLA FB4'!AY79</f>
        <v>135455.32799999998</v>
      </c>
      <c r="W80" s="89">
        <f>+'TABELLA FB4'!AZ79</f>
        <v>135455.32799999998</v>
      </c>
      <c r="X80" s="89">
        <f>+'TABELLA FB4'!BA79</f>
        <v>135455.32799999998</v>
      </c>
      <c r="Y80" s="89">
        <f>+'TABELLA FB4'!BB79</f>
        <v>135455.32799999998</v>
      </c>
    </row>
    <row r="81" spans="1:25" s="129" customFormat="1">
      <c r="A81" s="436" t="s">
        <v>478</v>
      </c>
      <c r="B81" s="437" t="str">
        <f>+'TABELLA FB2'!A80</f>
        <v>Ferrera di Varese</v>
      </c>
      <c r="C81" s="89"/>
      <c r="D81" s="89">
        <f>+'TABELLA FB4'!AH80</f>
        <v>68494.120459550875</v>
      </c>
      <c r="E81" s="89">
        <f>+'TABELLA FB4'!AI80</f>
        <v>74793.385649225209</v>
      </c>
      <c r="F81" s="89">
        <f>+'TABELLA FB4'!AJ80</f>
        <v>79447.023031909601</v>
      </c>
      <c r="G81" s="89">
        <f>+'TABELLA FB4'!AK80</f>
        <v>83417.841322254724</v>
      </c>
      <c r="I81" s="89"/>
      <c r="J81" s="89">
        <f t="shared" si="8"/>
        <v>13698.824091910175</v>
      </c>
      <c r="K81" s="89">
        <f t="shared" si="9"/>
        <v>14958.677129845042</v>
      </c>
      <c r="L81" s="89">
        <f t="shared" si="10"/>
        <v>15889.404606381921</v>
      </c>
      <c r="M81" s="89">
        <f t="shared" si="11"/>
        <v>16683.568264450947</v>
      </c>
      <c r="N81" s="88"/>
      <c r="O81" s="89"/>
      <c r="P81" s="89">
        <f t="shared" si="12"/>
        <v>82192.944551461056</v>
      </c>
      <c r="Q81" s="89">
        <f t="shared" si="13"/>
        <v>89752.062779070257</v>
      </c>
      <c r="R81" s="89">
        <f t="shared" si="14"/>
        <v>95336.427638291527</v>
      </c>
      <c r="S81" s="89">
        <f t="shared" si="15"/>
        <v>100101.40958670567</v>
      </c>
      <c r="T81" s="88"/>
      <c r="U81" s="89"/>
      <c r="V81" s="89">
        <f>+'TABELLA FB4'!AY80</f>
        <v>38994.911999999997</v>
      </c>
      <c r="W81" s="89">
        <f>+'TABELLA FB4'!AZ80</f>
        <v>38994.911999999997</v>
      </c>
      <c r="X81" s="89">
        <f>+'TABELLA FB4'!BA80</f>
        <v>38994.911999999997</v>
      </c>
      <c r="Y81" s="89">
        <f>+'TABELLA FB4'!BB80</f>
        <v>38994.911999999997</v>
      </c>
    </row>
    <row r="82" spans="1:25" s="129" customFormat="1">
      <c r="A82" s="432" t="s">
        <v>479</v>
      </c>
      <c r="B82" s="433" t="str">
        <f>+'TABELLA FB2'!A81</f>
        <v>Gallarate</v>
      </c>
      <c r="C82" s="89"/>
      <c r="D82" s="89">
        <f>+'TABELLA FB4'!AH81</f>
        <v>6632619.5640468998</v>
      </c>
      <c r="E82" s="89">
        <f>+'TABELLA FB4'!AI81</f>
        <v>7196987.7023791987</v>
      </c>
      <c r="F82" s="89">
        <f>+'TABELLA FB4'!AJ81</f>
        <v>7651160.4251668463</v>
      </c>
      <c r="G82" s="89">
        <f>+'TABELLA FB4'!AK81</f>
        <v>8061066.4982314063</v>
      </c>
      <c r="I82" s="89"/>
      <c r="J82" s="89">
        <f t="shared" si="8"/>
        <v>1326523.9128093801</v>
      </c>
      <c r="K82" s="89">
        <f t="shared" si="9"/>
        <v>1439397.5404758397</v>
      </c>
      <c r="L82" s="89">
        <f t="shared" si="10"/>
        <v>1530232.0850333693</v>
      </c>
      <c r="M82" s="89">
        <f t="shared" si="11"/>
        <v>1612213.2996462814</v>
      </c>
      <c r="N82" s="88"/>
      <c r="O82" s="89"/>
      <c r="P82" s="89">
        <f t="shared" si="12"/>
        <v>7959143.4768562801</v>
      </c>
      <c r="Q82" s="89">
        <f t="shared" si="13"/>
        <v>8636385.2428550385</v>
      </c>
      <c r="R82" s="89">
        <f t="shared" si="14"/>
        <v>9181392.5102002155</v>
      </c>
      <c r="S82" s="89">
        <f t="shared" si="15"/>
        <v>9673279.797877688</v>
      </c>
      <c r="T82" s="88"/>
      <c r="U82" s="89"/>
      <c r="V82" s="89">
        <f>+'TABELLA FB4'!AY81</f>
        <v>2475267.5520000001</v>
      </c>
      <c r="W82" s="89">
        <f>+'TABELLA FB4'!AZ81</f>
        <v>2475267.5520000001</v>
      </c>
      <c r="X82" s="89">
        <f>+'TABELLA FB4'!BA81</f>
        <v>2475267.5520000001</v>
      </c>
      <c r="Y82" s="89">
        <f>+'TABELLA FB4'!BB81</f>
        <v>2475267.5520000001</v>
      </c>
    </row>
    <row r="83" spans="1:25" s="129" customFormat="1">
      <c r="A83" s="434" t="s">
        <v>480</v>
      </c>
      <c r="B83" s="435" t="str">
        <f>+'TABELLA FB2'!A82</f>
        <v>Galliate Lombardo</v>
      </c>
      <c r="C83" s="89"/>
      <c r="D83" s="89">
        <f>+'TABELLA FB4'!AH82</f>
        <v>89714.695549234326</v>
      </c>
      <c r="E83" s="89">
        <f>+'TABELLA FB4'!AI82</f>
        <v>95332.720586008028</v>
      </c>
      <c r="F83" s="89">
        <f>+'TABELLA FB4'!AJ82</f>
        <v>99663.159975368078</v>
      </c>
      <c r="G83" s="89">
        <f>+'TABELLA FB4'!AK82</f>
        <v>103468.27237498171</v>
      </c>
      <c r="I83" s="89"/>
      <c r="J83" s="89">
        <f t="shared" si="8"/>
        <v>17942.939109846866</v>
      </c>
      <c r="K83" s="89">
        <f t="shared" si="9"/>
        <v>19066.544117201607</v>
      </c>
      <c r="L83" s="89">
        <f t="shared" si="10"/>
        <v>19932.631995073618</v>
      </c>
      <c r="M83" s="89">
        <f t="shared" si="11"/>
        <v>20693.654474996343</v>
      </c>
      <c r="N83" s="88"/>
      <c r="O83" s="89"/>
      <c r="P83" s="89">
        <f t="shared" si="12"/>
        <v>107657.63465908119</v>
      </c>
      <c r="Q83" s="89">
        <f t="shared" si="13"/>
        <v>114399.26470320963</v>
      </c>
      <c r="R83" s="89">
        <f t="shared" si="14"/>
        <v>119595.7919704417</v>
      </c>
      <c r="S83" s="89">
        <f t="shared" si="15"/>
        <v>124161.92684997804</v>
      </c>
      <c r="T83" s="88"/>
      <c r="U83" s="89"/>
      <c r="V83" s="89">
        <f>+'TABELLA FB4'!AY82</f>
        <v>56493.504000000001</v>
      </c>
      <c r="W83" s="89">
        <f>+'TABELLA FB4'!AZ82</f>
        <v>56493.504000000001</v>
      </c>
      <c r="X83" s="89">
        <f>+'TABELLA FB4'!BA82</f>
        <v>56493.504000000001</v>
      </c>
      <c r="Y83" s="89">
        <f>+'TABELLA FB4'!BB82</f>
        <v>56493.504000000001</v>
      </c>
    </row>
    <row r="84" spans="1:25" s="129" customFormat="1">
      <c r="A84" s="436" t="s">
        <v>478</v>
      </c>
      <c r="B84" s="437" t="str">
        <f>+'TABELLA FB2'!A83</f>
        <v>Gavirate</v>
      </c>
      <c r="C84" s="89"/>
      <c r="D84" s="89">
        <f>+'TABELLA FB4'!AH83</f>
        <v>1023337.6761382389</v>
      </c>
      <c r="E84" s="89">
        <f>+'TABELLA FB4'!AI83</f>
        <v>1057496.631672754</v>
      </c>
      <c r="F84" s="89">
        <f>+'TABELLA FB4'!AJ83</f>
        <v>1089784.0190073971</v>
      </c>
      <c r="G84" s="89">
        <f>+'TABELLA FB4'!AK83</f>
        <v>1121328.3389861481</v>
      </c>
      <c r="I84" s="89"/>
      <c r="J84" s="89">
        <f t="shared" si="8"/>
        <v>204667.53522764778</v>
      </c>
      <c r="K84" s="89">
        <f t="shared" si="9"/>
        <v>211499.3263345508</v>
      </c>
      <c r="L84" s="89">
        <f t="shared" si="10"/>
        <v>217956.80380147943</v>
      </c>
      <c r="M84" s="89">
        <f t="shared" si="11"/>
        <v>224265.66779722963</v>
      </c>
      <c r="N84" s="88"/>
      <c r="O84" s="89"/>
      <c r="P84" s="89">
        <f t="shared" si="12"/>
        <v>1228005.2113658867</v>
      </c>
      <c r="Q84" s="89">
        <f t="shared" si="13"/>
        <v>1268995.9580073047</v>
      </c>
      <c r="R84" s="89">
        <f t="shared" si="14"/>
        <v>1307740.8228088766</v>
      </c>
      <c r="S84" s="89">
        <f t="shared" si="15"/>
        <v>1345594.0067833778</v>
      </c>
      <c r="T84" s="88"/>
      <c r="U84" s="89"/>
      <c r="V84" s="89">
        <f>+'TABELLA FB4'!AY83</f>
        <v>371702.30399999995</v>
      </c>
      <c r="W84" s="89">
        <f>+'TABELLA FB4'!AZ83</f>
        <v>371702.30399999995</v>
      </c>
      <c r="X84" s="89">
        <f>+'TABELLA FB4'!BA83</f>
        <v>371702.30399999995</v>
      </c>
      <c r="Y84" s="89">
        <f>+'TABELLA FB4'!BB83</f>
        <v>371702.30399999995</v>
      </c>
    </row>
    <row r="85" spans="1:25" s="129" customFormat="1">
      <c r="A85" s="434" t="s">
        <v>480</v>
      </c>
      <c r="B85" s="435" t="str">
        <f>+'TABELLA FB2'!A84</f>
        <v>Gazzada Schianno</v>
      </c>
      <c r="C85" s="89"/>
      <c r="D85" s="89">
        <f>+'TABELLA FB4'!AH84</f>
        <v>470266.12019159325</v>
      </c>
      <c r="E85" s="89">
        <f>+'TABELLA FB4'!AI84</f>
        <v>484695.64516633394</v>
      </c>
      <c r="F85" s="89">
        <f>+'TABELLA FB4'!AJ84</f>
        <v>497746.78180754773</v>
      </c>
      <c r="G85" s="89">
        <f>+'TABELLA FB4'!AK84</f>
        <v>510245.71804583393</v>
      </c>
      <c r="I85" s="89"/>
      <c r="J85" s="89">
        <f t="shared" si="8"/>
        <v>94053.224038318658</v>
      </c>
      <c r="K85" s="89">
        <f t="shared" si="9"/>
        <v>96939.1290332668</v>
      </c>
      <c r="L85" s="89">
        <f t="shared" si="10"/>
        <v>99549.356361509548</v>
      </c>
      <c r="M85" s="89">
        <f t="shared" si="11"/>
        <v>102049.14360916679</v>
      </c>
      <c r="N85" s="88"/>
      <c r="O85" s="89"/>
      <c r="P85" s="89">
        <f t="shared" si="12"/>
        <v>564319.34422991192</v>
      </c>
      <c r="Q85" s="89">
        <f t="shared" si="13"/>
        <v>581634.7741996008</v>
      </c>
      <c r="R85" s="89">
        <f t="shared" si="14"/>
        <v>597296.13816905732</v>
      </c>
      <c r="S85" s="89">
        <f t="shared" si="15"/>
        <v>612294.86165500071</v>
      </c>
      <c r="T85" s="88"/>
      <c r="U85" s="89"/>
      <c r="V85" s="89">
        <f>+'TABELLA FB4'!AY84</f>
        <v>453566.30400000006</v>
      </c>
      <c r="W85" s="89">
        <f>+'TABELLA FB4'!AZ84</f>
        <v>453566.30400000006</v>
      </c>
      <c r="X85" s="89">
        <f>+'TABELLA FB4'!BA84</f>
        <v>453566.30400000006</v>
      </c>
      <c r="Y85" s="89">
        <f>+'TABELLA FB4'!BB84</f>
        <v>453566.30400000006</v>
      </c>
    </row>
    <row r="86" spans="1:25" s="129" customFormat="1">
      <c r="A86" s="436" t="s">
        <v>478</v>
      </c>
      <c r="B86" s="437" t="str">
        <f>+'TABELLA FB2'!A85</f>
        <v>Gemonio</v>
      </c>
      <c r="C86" s="89"/>
      <c r="D86" s="89">
        <f>+'TABELLA FB4'!AH85</f>
        <v>283599.35033286462</v>
      </c>
      <c r="E86" s="89">
        <f>+'TABELLA FB4'!AI85</f>
        <v>302331.164482544</v>
      </c>
      <c r="F86" s="89">
        <f>+'TABELLA FB4'!AJ85</f>
        <v>316659.73289050849</v>
      </c>
      <c r="G86" s="89">
        <f>+'TABELLA FB4'!AK85</f>
        <v>329187.58533528709</v>
      </c>
      <c r="I86" s="89"/>
      <c r="J86" s="89">
        <f t="shared" si="8"/>
        <v>56719.870066572927</v>
      </c>
      <c r="K86" s="89">
        <f t="shared" si="9"/>
        <v>60466.232896508802</v>
      </c>
      <c r="L86" s="89">
        <f t="shared" si="10"/>
        <v>63331.946578101699</v>
      </c>
      <c r="M86" s="89">
        <f t="shared" si="11"/>
        <v>65837.517067057415</v>
      </c>
      <c r="N86" s="88"/>
      <c r="O86" s="89"/>
      <c r="P86" s="89">
        <f t="shared" si="12"/>
        <v>340319.22039943753</v>
      </c>
      <c r="Q86" s="89">
        <f t="shared" si="13"/>
        <v>362797.39737905283</v>
      </c>
      <c r="R86" s="89">
        <f t="shared" si="14"/>
        <v>379991.67946861021</v>
      </c>
      <c r="S86" s="89">
        <f t="shared" si="15"/>
        <v>395025.10240234452</v>
      </c>
      <c r="T86" s="88"/>
      <c r="U86" s="89"/>
      <c r="V86" s="89">
        <f>+'TABELLA FB4'!AY85</f>
        <v>160796.448</v>
      </c>
      <c r="W86" s="89">
        <f>+'TABELLA FB4'!AZ85</f>
        <v>160796.448</v>
      </c>
      <c r="X86" s="89">
        <f>+'TABELLA FB4'!BA85</f>
        <v>160796.448</v>
      </c>
      <c r="Y86" s="89">
        <f>+'TABELLA FB4'!BB85</f>
        <v>160796.448</v>
      </c>
    </row>
    <row r="87" spans="1:25" s="129" customFormat="1">
      <c r="A87" s="432" t="s">
        <v>479</v>
      </c>
      <c r="B87" s="433" t="str">
        <f>+'TABELLA FB2'!A86</f>
        <v>Gerenzano</v>
      </c>
      <c r="C87" s="89"/>
      <c r="D87" s="89">
        <f>+'TABELLA FB4'!AH86</f>
        <v>1127486.3965174477</v>
      </c>
      <c r="E87" s="89">
        <f>+'TABELLA FB4'!AI86</f>
        <v>1200642.3984663491</v>
      </c>
      <c r="F87" s="89">
        <f>+'TABELLA FB4'!AJ86</f>
        <v>1261143.3071684507</v>
      </c>
      <c r="G87" s="89">
        <f>+'TABELLA FB4'!AK86</f>
        <v>1316578.0801307692</v>
      </c>
      <c r="I87" s="89"/>
      <c r="J87" s="89">
        <f t="shared" si="8"/>
        <v>225497.27930348954</v>
      </c>
      <c r="K87" s="89">
        <f t="shared" si="9"/>
        <v>240128.47969326982</v>
      </c>
      <c r="L87" s="89">
        <f t="shared" si="10"/>
        <v>252228.66143369014</v>
      </c>
      <c r="M87" s="89">
        <f t="shared" si="11"/>
        <v>263315.61602615385</v>
      </c>
      <c r="N87" s="88"/>
      <c r="O87" s="89"/>
      <c r="P87" s="89">
        <f t="shared" si="12"/>
        <v>1352983.6758209371</v>
      </c>
      <c r="Q87" s="89">
        <f t="shared" si="13"/>
        <v>1440770.8781596189</v>
      </c>
      <c r="R87" s="89">
        <f t="shared" si="14"/>
        <v>1513371.9686021409</v>
      </c>
      <c r="S87" s="89">
        <f t="shared" si="15"/>
        <v>1579893.696156923</v>
      </c>
      <c r="T87" s="88"/>
      <c r="U87" s="89"/>
      <c r="V87" s="89">
        <f>+'TABELLA FB4'!AY86</f>
        <v>652377.88799999992</v>
      </c>
      <c r="W87" s="89">
        <f>+'TABELLA FB4'!AZ86</f>
        <v>652377.88799999992</v>
      </c>
      <c r="X87" s="89">
        <f>+'TABELLA FB4'!BA86</f>
        <v>652377.88799999992</v>
      </c>
      <c r="Y87" s="89">
        <f>+'TABELLA FB4'!BB86</f>
        <v>652377.88799999992</v>
      </c>
    </row>
    <row r="88" spans="1:25" s="129" customFormat="1">
      <c r="A88" s="436" t="s">
        <v>478</v>
      </c>
      <c r="B88" s="437" t="str">
        <f>+'TABELLA FB2'!A87</f>
        <v>Germignaga</v>
      </c>
      <c r="C88" s="89"/>
      <c r="D88" s="89">
        <f>+'TABELLA FB4'!AH87</f>
        <v>376349.43837576639</v>
      </c>
      <c r="E88" s="89">
        <f>+'TABELLA FB4'!AI87</f>
        <v>391840.62432844524</v>
      </c>
      <c r="F88" s="89">
        <f>+'TABELLA FB4'!AJ87</f>
        <v>404716.86383577803</v>
      </c>
      <c r="G88" s="89">
        <f>+'TABELLA FB4'!AK87</f>
        <v>416538.79601980565</v>
      </c>
      <c r="I88" s="89"/>
      <c r="J88" s="89">
        <f t="shared" si="8"/>
        <v>75269.887675153281</v>
      </c>
      <c r="K88" s="89">
        <f t="shared" si="9"/>
        <v>78368.124865689053</v>
      </c>
      <c r="L88" s="89">
        <f t="shared" si="10"/>
        <v>80943.372767155612</v>
      </c>
      <c r="M88" s="89">
        <f t="shared" si="11"/>
        <v>83307.759203961134</v>
      </c>
      <c r="N88" s="88"/>
      <c r="O88" s="89"/>
      <c r="P88" s="89">
        <f t="shared" si="12"/>
        <v>451619.32605091966</v>
      </c>
      <c r="Q88" s="89">
        <f t="shared" si="13"/>
        <v>470208.74919413426</v>
      </c>
      <c r="R88" s="89">
        <f t="shared" si="14"/>
        <v>485660.23660293361</v>
      </c>
      <c r="S88" s="89">
        <f t="shared" si="15"/>
        <v>499846.55522376677</v>
      </c>
      <c r="T88" s="88"/>
      <c r="U88" s="89"/>
      <c r="V88" s="89">
        <f>+'TABELLA FB4'!AY87</f>
        <v>162859.68000000002</v>
      </c>
      <c r="W88" s="89">
        <f>+'TABELLA FB4'!AZ87</f>
        <v>162859.68000000002</v>
      </c>
      <c r="X88" s="89">
        <f>+'TABELLA FB4'!BA87</f>
        <v>162859.68000000002</v>
      </c>
      <c r="Y88" s="89">
        <f>+'TABELLA FB4'!BB87</f>
        <v>162859.68000000002</v>
      </c>
    </row>
    <row r="89" spans="1:25" s="129" customFormat="1">
      <c r="A89" s="432" t="s">
        <v>479</v>
      </c>
      <c r="B89" s="433" t="str">
        <f>+'TABELLA FB2'!A88</f>
        <v>Golasecca</v>
      </c>
      <c r="C89" s="89"/>
      <c r="D89" s="89">
        <f>+'TABELLA FB4'!AH88</f>
        <v>255184.10560316194</v>
      </c>
      <c r="E89" s="89">
        <f>+'TABELLA FB4'!AI88</f>
        <v>265863.24717611354</v>
      </c>
      <c r="F89" s="89">
        <f>+'TABELLA FB4'!AJ88</f>
        <v>275220.77141146048</v>
      </c>
      <c r="G89" s="89">
        <f>+'TABELLA FB4'!AK88</f>
        <v>284046.92798246728</v>
      </c>
      <c r="I89" s="89"/>
      <c r="J89" s="89">
        <f t="shared" si="8"/>
        <v>51036.82112063239</v>
      </c>
      <c r="K89" s="89">
        <f t="shared" si="9"/>
        <v>53172.649435222709</v>
      </c>
      <c r="L89" s="89">
        <f t="shared" si="10"/>
        <v>55044.154282292096</v>
      </c>
      <c r="M89" s="89">
        <f t="shared" si="11"/>
        <v>56809.385596493463</v>
      </c>
      <c r="N89" s="88"/>
      <c r="O89" s="89"/>
      <c r="P89" s="89">
        <f t="shared" si="12"/>
        <v>306220.92672379431</v>
      </c>
      <c r="Q89" s="89">
        <f t="shared" si="13"/>
        <v>319035.89661133627</v>
      </c>
      <c r="R89" s="89">
        <f t="shared" si="14"/>
        <v>330264.92569375259</v>
      </c>
      <c r="S89" s="89">
        <f t="shared" si="15"/>
        <v>340856.31357896072</v>
      </c>
      <c r="T89" s="88"/>
      <c r="U89" s="89"/>
      <c r="V89" s="89">
        <f>+'TABELLA FB4'!AY88</f>
        <v>119333.952</v>
      </c>
      <c r="W89" s="89">
        <f>+'TABELLA FB4'!AZ88</f>
        <v>119333.952</v>
      </c>
      <c r="X89" s="89">
        <f>+'TABELLA FB4'!BA88</f>
        <v>119333.952</v>
      </c>
      <c r="Y89" s="89">
        <f>+'TABELLA FB4'!BB88</f>
        <v>119333.952</v>
      </c>
    </row>
    <row r="90" spans="1:25" s="129" customFormat="1">
      <c r="A90" s="432" t="s">
        <v>479</v>
      </c>
      <c r="B90" s="433" t="str">
        <f>+'TABELLA FB2'!A89</f>
        <v>Gorla Maggiore</v>
      </c>
      <c r="C90" s="89"/>
      <c r="D90" s="89">
        <f>+'TABELLA FB4'!AH89</f>
        <v>535650.20317351108</v>
      </c>
      <c r="E90" s="89">
        <f>+'TABELLA FB4'!AI89</f>
        <v>561261.27103252418</v>
      </c>
      <c r="F90" s="89">
        <f>+'TABELLA FB4'!AJ89</f>
        <v>583064.040548858</v>
      </c>
      <c r="G90" s="89">
        <f>+'TABELLA FB4'!AK89</f>
        <v>603342.28840217844</v>
      </c>
      <c r="I90" s="89"/>
      <c r="J90" s="89">
        <f t="shared" si="8"/>
        <v>107130.04063470222</v>
      </c>
      <c r="K90" s="89">
        <f t="shared" si="9"/>
        <v>112252.25420650485</v>
      </c>
      <c r="L90" s="89">
        <f t="shared" si="10"/>
        <v>116612.80810977161</v>
      </c>
      <c r="M90" s="89">
        <f t="shared" si="11"/>
        <v>120668.45768043569</v>
      </c>
      <c r="N90" s="88"/>
      <c r="O90" s="89"/>
      <c r="P90" s="89">
        <f t="shared" si="12"/>
        <v>642780.24380821327</v>
      </c>
      <c r="Q90" s="89">
        <f t="shared" si="13"/>
        <v>673513.52523902897</v>
      </c>
      <c r="R90" s="89">
        <f t="shared" si="14"/>
        <v>699676.84865862958</v>
      </c>
      <c r="S90" s="89">
        <f t="shared" si="15"/>
        <v>724010.74608261418</v>
      </c>
      <c r="T90" s="88"/>
      <c r="U90" s="89"/>
      <c r="V90" s="89">
        <f>+'TABELLA FB4'!AY89</f>
        <v>345836.73599999998</v>
      </c>
      <c r="W90" s="89">
        <f>+'TABELLA FB4'!AZ89</f>
        <v>345836.73599999998</v>
      </c>
      <c r="X90" s="89">
        <f>+'TABELLA FB4'!BA89</f>
        <v>345836.73599999998</v>
      </c>
      <c r="Y90" s="89">
        <f>+'TABELLA FB4'!BB89</f>
        <v>345836.73599999998</v>
      </c>
    </row>
    <row r="91" spans="1:25" s="129" customFormat="1">
      <c r="A91" s="432" t="s">
        <v>479</v>
      </c>
      <c r="B91" s="433" t="str">
        <f>+'TABELLA FB2'!A90</f>
        <v>Gorla Minore</v>
      </c>
      <c r="C91" s="89"/>
      <c r="D91" s="89">
        <f>+'TABELLA FB4'!AH90</f>
        <v>896969.68028536369</v>
      </c>
      <c r="E91" s="89">
        <f>+'TABELLA FB4'!AI90</f>
        <v>962471.2301714503</v>
      </c>
      <c r="F91" s="89">
        <f>+'TABELLA FB4'!AJ90</f>
        <v>1013752.2983940248</v>
      </c>
      <c r="G91" s="89">
        <f>+'TABELLA FB4'!AK90</f>
        <v>1059257.5540566598</v>
      </c>
      <c r="I91" s="89"/>
      <c r="J91" s="89">
        <f t="shared" si="8"/>
        <v>179393.93605707274</v>
      </c>
      <c r="K91" s="89">
        <f t="shared" si="9"/>
        <v>192494.24603429006</v>
      </c>
      <c r="L91" s="89">
        <f t="shared" si="10"/>
        <v>202750.45967880497</v>
      </c>
      <c r="M91" s="89">
        <f t="shared" si="11"/>
        <v>211851.51081133197</v>
      </c>
      <c r="N91" s="88"/>
      <c r="O91" s="89"/>
      <c r="P91" s="89">
        <f t="shared" si="12"/>
        <v>1076363.6163424365</v>
      </c>
      <c r="Q91" s="89">
        <f t="shared" si="13"/>
        <v>1154965.4762057404</v>
      </c>
      <c r="R91" s="89">
        <f t="shared" si="14"/>
        <v>1216502.7580728298</v>
      </c>
      <c r="S91" s="89">
        <f t="shared" si="15"/>
        <v>1271109.0648679917</v>
      </c>
      <c r="T91" s="88"/>
      <c r="U91" s="89"/>
      <c r="V91" s="89">
        <f>+'TABELLA FB4'!AY90</f>
        <v>902372.83200000005</v>
      </c>
      <c r="W91" s="89">
        <f>+'TABELLA FB4'!AZ90</f>
        <v>902372.83200000005</v>
      </c>
      <c r="X91" s="89">
        <f>+'TABELLA FB4'!BA90</f>
        <v>902372.83200000005</v>
      </c>
      <c r="Y91" s="89">
        <f>+'TABELLA FB4'!BB90</f>
        <v>902372.83200000005</v>
      </c>
    </row>
    <row r="92" spans="1:25" s="129" customFormat="1">
      <c r="A92" s="434" t="s">
        <v>480</v>
      </c>
      <c r="B92" s="435" t="str">
        <f>+'TABELLA FB2'!A91</f>
        <v>Gornate-Olona</v>
      </c>
      <c r="C92" s="89"/>
      <c r="D92" s="89">
        <f>+'TABELLA FB4'!AH91</f>
        <v>206304.85410533112</v>
      </c>
      <c r="E92" s="89">
        <f>+'TABELLA FB4'!AI91</f>
        <v>217732.59469889346</v>
      </c>
      <c r="F92" s="89">
        <f>+'TABELLA FB4'!AJ91</f>
        <v>226717.41769642531</v>
      </c>
      <c r="G92" s="89">
        <f>+'TABELLA FB4'!AK91</f>
        <v>234709.48832062038</v>
      </c>
      <c r="I92" s="89"/>
      <c r="J92" s="89">
        <f t="shared" si="8"/>
        <v>41260.970821066228</v>
      </c>
      <c r="K92" s="89">
        <f t="shared" si="9"/>
        <v>43546.518939778696</v>
      </c>
      <c r="L92" s="89">
        <f t="shared" si="10"/>
        <v>45343.483539285065</v>
      </c>
      <c r="M92" s="89">
        <f t="shared" si="11"/>
        <v>46941.897664124081</v>
      </c>
      <c r="N92" s="88"/>
      <c r="O92" s="89"/>
      <c r="P92" s="89">
        <f t="shared" si="12"/>
        <v>247565.82492639736</v>
      </c>
      <c r="Q92" s="89">
        <f t="shared" si="13"/>
        <v>261279.11363867216</v>
      </c>
      <c r="R92" s="89">
        <f t="shared" si="14"/>
        <v>272060.90123571036</v>
      </c>
      <c r="S92" s="89">
        <f t="shared" si="15"/>
        <v>281651.38598474447</v>
      </c>
      <c r="T92" s="88"/>
      <c r="U92" s="89"/>
      <c r="V92" s="89">
        <f>+'TABELLA FB4'!AY91</f>
        <v>274816.79999999993</v>
      </c>
      <c r="W92" s="89">
        <f>+'TABELLA FB4'!AZ91</f>
        <v>274816.79999999993</v>
      </c>
      <c r="X92" s="89">
        <f>+'TABELLA FB4'!BA91</f>
        <v>274816.79999999993</v>
      </c>
      <c r="Y92" s="89">
        <f>+'TABELLA FB4'!BB91</f>
        <v>274816.79999999993</v>
      </c>
    </row>
    <row r="93" spans="1:25" s="129" customFormat="1">
      <c r="A93" s="436" t="s">
        <v>478</v>
      </c>
      <c r="B93" s="437" t="str">
        <f>+'TABELLA FB2'!A92</f>
        <v>Grantola</v>
      </c>
      <c r="C93" s="89"/>
      <c r="D93" s="89">
        <f>+'TABELLA FB4'!AH92</f>
        <v>127901.59469195156</v>
      </c>
      <c r="E93" s="89">
        <f>+'TABELLA FB4'!AI92</f>
        <v>135385.50995310108</v>
      </c>
      <c r="F93" s="89">
        <f>+'TABELLA FB4'!AJ92</f>
        <v>141203.21189812815</v>
      </c>
      <c r="G93" s="89">
        <f>+'TABELLA FB4'!AK92</f>
        <v>146342.36964788899</v>
      </c>
      <c r="I93" s="89"/>
      <c r="J93" s="89">
        <f t="shared" si="8"/>
        <v>25580.318938390312</v>
      </c>
      <c r="K93" s="89">
        <f t="shared" si="9"/>
        <v>27077.101990620216</v>
      </c>
      <c r="L93" s="89">
        <f t="shared" si="10"/>
        <v>28240.642379625631</v>
      </c>
      <c r="M93" s="89">
        <f t="shared" si="11"/>
        <v>29268.473929577798</v>
      </c>
      <c r="N93" s="88"/>
      <c r="O93" s="89"/>
      <c r="P93" s="89">
        <f t="shared" si="12"/>
        <v>153481.91363034188</v>
      </c>
      <c r="Q93" s="89">
        <f t="shared" si="13"/>
        <v>162462.61194372131</v>
      </c>
      <c r="R93" s="89">
        <f t="shared" si="14"/>
        <v>169443.8542777538</v>
      </c>
      <c r="S93" s="89">
        <f t="shared" si="15"/>
        <v>175610.84357746679</v>
      </c>
      <c r="T93" s="88"/>
      <c r="U93" s="89"/>
      <c r="V93" s="89">
        <f>+'TABELLA FB4'!AY92</f>
        <v>72817.056000000011</v>
      </c>
      <c r="W93" s="89">
        <f>+'TABELLA FB4'!AZ92</f>
        <v>72817.056000000011</v>
      </c>
      <c r="X93" s="89">
        <f>+'TABELLA FB4'!BA92</f>
        <v>72817.056000000011</v>
      </c>
      <c r="Y93" s="89">
        <f>+'TABELLA FB4'!BB92</f>
        <v>72817.056000000011</v>
      </c>
    </row>
    <row r="94" spans="1:25" s="129" customFormat="1">
      <c r="A94" s="434" t="s">
        <v>480</v>
      </c>
      <c r="B94" s="435" t="str">
        <f>+'TABELLA FB2'!A93</f>
        <v>Inarzo</v>
      </c>
      <c r="C94" s="89"/>
      <c r="D94" s="89">
        <f>+'TABELLA FB4'!AH93</f>
        <v>93727.005557475917</v>
      </c>
      <c r="E94" s="89">
        <f>+'TABELLA FB4'!AI93</f>
        <v>99868.605788765781</v>
      </c>
      <c r="F94" s="89">
        <f>+'TABELLA FB4'!AJ93</f>
        <v>104578.58886907824</v>
      </c>
      <c r="G94" s="89">
        <f>+'TABELLA FB4'!AK93</f>
        <v>108703.56651237245</v>
      </c>
      <c r="I94" s="89"/>
      <c r="J94" s="89">
        <f t="shared" si="8"/>
        <v>18745.401111495183</v>
      </c>
      <c r="K94" s="89">
        <f t="shared" si="9"/>
        <v>19973.721157753156</v>
      </c>
      <c r="L94" s="89">
        <f t="shared" si="10"/>
        <v>20915.71777381565</v>
      </c>
      <c r="M94" s="89">
        <f t="shared" si="11"/>
        <v>21740.713302474491</v>
      </c>
      <c r="N94" s="88"/>
      <c r="O94" s="89"/>
      <c r="P94" s="89">
        <f t="shared" si="12"/>
        <v>112472.4066689711</v>
      </c>
      <c r="Q94" s="89">
        <f t="shared" si="13"/>
        <v>119842.32694651894</v>
      </c>
      <c r="R94" s="89">
        <f t="shared" si="14"/>
        <v>125494.30664289389</v>
      </c>
      <c r="S94" s="89">
        <f t="shared" si="15"/>
        <v>130444.27981484693</v>
      </c>
      <c r="T94" s="88"/>
      <c r="U94" s="89"/>
      <c r="V94" s="89">
        <f>+'TABELLA FB4'!AY93</f>
        <v>69054.33600000001</v>
      </c>
      <c r="W94" s="89">
        <f>+'TABELLA FB4'!AZ93</f>
        <v>69054.33600000001</v>
      </c>
      <c r="X94" s="89">
        <f>+'TABELLA FB4'!BA93</f>
        <v>69054.33600000001</v>
      </c>
      <c r="Y94" s="89">
        <f>+'TABELLA FB4'!BB93</f>
        <v>69054.33600000001</v>
      </c>
    </row>
    <row r="95" spans="1:25" s="129" customFormat="1">
      <c r="A95" s="436" t="s">
        <v>478</v>
      </c>
      <c r="B95" s="437" t="str">
        <f>+'TABELLA FB2'!A94</f>
        <v>Induno Olona</v>
      </c>
      <c r="C95" s="89"/>
      <c r="D95" s="89">
        <f>+'TABELLA FB4'!AH94</f>
        <v>1167278.4050590219</v>
      </c>
      <c r="E95" s="89">
        <f>+'TABELLA FB4'!AI94</f>
        <v>1229271.5609346041</v>
      </c>
      <c r="F95" s="89">
        <f>+'TABELLA FB4'!AJ94</f>
        <v>1282999.0487522588</v>
      </c>
      <c r="G95" s="89">
        <f>+'TABELLA FB4'!AK94</f>
        <v>1333439.2619746537</v>
      </c>
      <c r="I95" s="89"/>
      <c r="J95" s="89">
        <f t="shared" si="8"/>
        <v>233455.68101180438</v>
      </c>
      <c r="K95" s="89">
        <f t="shared" si="9"/>
        <v>245854.31218692084</v>
      </c>
      <c r="L95" s="89">
        <f t="shared" si="10"/>
        <v>256599.80975045176</v>
      </c>
      <c r="M95" s="89">
        <f t="shared" si="11"/>
        <v>266687.85239493073</v>
      </c>
      <c r="N95" s="88"/>
      <c r="O95" s="89"/>
      <c r="P95" s="89">
        <f t="shared" si="12"/>
        <v>1400734.0860708263</v>
      </c>
      <c r="Q95" s="89">
        <f t="shared" si="13"/>
        <v>1475125.8731215249</v>
      </c>
      <c r="R95" s="89">
        <f t="shared" si="14"/>
        <v>1539598.8585027105</v>
      </c>
      <c r="S95" s="89">
        <f t="shared" si="15"/>
        <v>1600127.1143695845</v>
      </c>
      <c r="T95" s="88"/>
      <c r="U95" s="89"/>
      <c r="V95" s="89">
        <f>+'TABELLA FB4'!AY94</f>
        <v>418597.63199999998</v>
      </c>
      <c r="W95" s="89">
        <f>+'TABELLA FB4'!AZ94</f>
        <v>418597.63199999998</v>
      </c>
      <c r="X95" s="89">
        <f>+'TABELLA FB4'!BA94</f>
        <v>418597.63199999998</v>
      </c>
      <c r="Y95" s="89">
        <f>+'TABELLA FB4'!BB94</f>
        <v>418597.63199999998</v>
      </c>
    </row>
    <row r="96" spans="1:25" s="129" customFormat="1">
      <c r="A96" s="436" t="s">
        <v>478</v>
      </c>
      <c r="B96" s="437" t="str">
        <f>+'TABELLA FB2'!A95</f>
        <v>Ispra</v>
      </c>
      <c r="C96" s="89"/>
      <c r="D96" s="89">
        <f>+'TABELLA FB4'!AH95</f>
        <v>568222.86226401723</v>
      </c>
      <c r="E96" s="89">
        <f>+'TABELLA FB4'!AI95</f>
        <v>601574.23297418596</v>
      </c>
      <c r="F96" s="89">
        <f>+'TABELLA FB4'!AJ95</f>
        <v>629377.87055646535</v>
      </c>
      <c r="G96" s="89">
        <f>+'TABELLA FB4'!AK95</f>
        <v>654948.4007814154</v>
      </c>
      <c r="I96" s="89"/>
      <c r="J96" s="89">
        <f t="shared" si="8"/>
        <v>113644.57245280345</v>
      </c>
      <c r="K96" s="89">
        <f t="shared" si="9"/>
        <v>120314.8465948372</v>
      </c>
      <c r="L96" s="89">
        <f t="shared" si="10"/>
        <v>125875.57411129307</v>
      </c>
      <c r="M96" s="89">
        <f t="shared" si="11"/>
        <v>130989.68015628308</v>
      </c>
      <c r="N96" s="88"/>
      <c r="O96" s="89"/>
      <c r="P96" s="89">
        <f t="shared" si="12"/>
        <v>681867.43471682072</v>
      </c>
      <c r="Q96" s="89">
        <f t="shared" si="13"/>
        <v>721889.0795690231</v>
      </c>
      <c r="R96" s="89">
        <f t="shared" si="14"/>
        <v>755253.44466775842</v>
      </c>
      <c r="S96" s="89">
        <f t="shared" si="15"/>
        <v>785938.08093769848</v>
      </c>
      <c r="T96" s="88"/>
      <c r="U96" s="89"/>
      <c r="V96" s="89">
        <f>+'TABELLA FB4'!AY95</f>
        <v>166186.94399999999</v>
      </c>
      <c r="W96" s="89">
        <f>+'TABELLA FB4'!AZ95</f>
        <v>166186.94399999999</v>
      </c>
      <c r="X96" s="89">
        <f>+'TABELLA FB4'!BA95</f>
        <v>166186.94399999999</v>
      </c>
      <c r="Y96" s="89">
        <f>+'TABELLA FB4'!BB95</f>
        <v>166186.94399999999</v>
      </c>
    </row>
    <row r="97" spans="1:25" s="129" customFormat="1">
      <c r="A97" s="432" t="s">
        <v>479</v>
      </c>
      <c r="B97" s="433" t="str">
        <f>+'TABELLA FB2'!A96</f>
        <v>Jerago con Orago</v>
      </c>
      <c r="C97" s="89"/>
      <c r="D97" s="89">
        <f>+'TABELLA FB4'!AH96</f>
        <v>530177.22001255746</v>
      </c>
      <c r="E97" s="89">
        <f>+'TABELLA FB4'!AI96</f>
        <v>559911.6443422524</v>
      </c>
      <c r="F97" s="89">
        <f>+'TABELLA FB4'!AJ96</f>
        <v>584350.94502592483</v>
      </c>
      <c r="G97" s="89">
        <f>+'TABELLA FB4'!AK96</f>
        <v>606660.86601372925</v>
      </c>
      <c r="I97" s="89"/>
      <c r="J97" s="89">
        <f t="shared" si="8"/>
        <v>106035.4440025115</v>
      </c>
      <c r="K97" s="89">
        <f t="shared" si="9"/>
        <v>111982.32886845048</v>
      </c>
      <c r="L97" s="89">
        <f t="shared" si="10"/>
        <v>116870.18900518498</v>
      </c>
      <c r="M97" s="89">
        <f t="shared" si="11"/>
        <v>121332.17320274585</v>
      </c>
      <c r="N97" s="88"/>
      <c r="O97" s="89"/>
      <c r="P97" s="89">
        <f t="shared" si="12"/>
        <v>636212.66401506891</v>
      </c>
      <c r="Q97" s="89">
        <f t="shared" si="13"/>
        <v>671893.97321070288</v>
      </c>
      <c r="R97" s="89">
        <f t="shared" si="14"/>
        <v>701221.13403110974</v>
      </c>
      <c r="S97" s="89">
        <f t="shared" si="15"/>
        <v>727993.0392164751</v>
      </c>
      <c r="T97" s="88"/>
      <c r="U97" s="89"/>
      <c r="V97" s="89">
        <f>+'TABELLA FB4'!AY96</f>
        <v>310658.11199999996</v>
      </c>
      <c r="W97" s="89">
        <f>+'TABELLA FB4'!AZ96</f>
        <v>310658.11199999996</v>
      </c>
      <c r="X97" s="89">
        <f>+'TABELLA FB4'!BA96</f>
        <v>310658.11199999996</v>
      </c>
      <c r="Y97" s="89">
        <f>+'TABELLA FB4'!BB96</f>
        <v>310658.11199999996</v>
      </c>
    </row>
    <row r="98" spans="1:25" s="129" customFormat="1">
      <c r="A98" s="436" t="s">
        <v>478</v>
      </c>
      <c r="B98" s="437" t="str">
        <f>+'TABELLA FB2'!A97</f>
        <v>Lavena Ponte Tresa</v>
      </c>
      <c r="C98" s="89"/>
      <c r="D98" s="89">
        <f>+'TABELLA FB4'!AH97</f>
        <v>602474.88860319811</v>
      </c>
      <c r="E98" s="89">
        <f>+'TABELLA FB4'!AI97</f>
        <v>635195.16232940543</v>
      </c>
      <c r="F98" s="89">
        <f>+'TABELLA FB4'!AJ97</f>
        <v>662918.4625601836</v>
      </c>
      <c r="G98" s="89">
        <f>+'TABELLA FB4'!AK97</f>
        <v>688636.64161771489</v>
      </c>
      <c r="I98" s="89"/>
      <c r="J98" s="89">
        <f t="shared" si="8"/>
        <v>5100.192</v>
      </c>
      <c r="K98" s="89">
        <f t="shared" si="9"/>
        <v>5100.192</v>
      </c>
      <c r="L98" s="89">
        <f t="shared" si="10"/>
        <v>5100.192</v>
      </c>
      <c r="M98" s="89">
        <f t="shared" si="11"/>
        <v>5100.192</v>
      </c>
      <c r="N98" s="88"/>
      <c r="O98" s="89"/>
      <c r="P98" s="89">
        <f t="shared" si="12"/>
        <v>607575.08060319815</v>
      </c>
      <c r="Q98" s="89">
        <f t="shared" si="13"/>
        <v>640295.35432940547</v>
      </c>
      <c r="R98" s="89">
        <f t="shared" si="14"/>
        <v>668018.65456018364</v>
      </c>
      <c r="S98" s="89">
        <f t="shared" si="15"/>
        <v>693736.83361771493</v>
      </c>
      <c r="T98" s="88"/>
      <c r="U98" s="89"/>
      <c r="V98" s="89">
        <f>+'TABELLA FB4'!AY97</f>
        <v>5100.192</v>
      </c>
      <c r="W98" s="89">
        <f>+'TABELLA FB4'!AZ97</f>
        <v>5100.192</v>
      </c>
      <c r="X98" s="89">
        <f>+'TABELLA FB4'!BA97</f>
        <v>5100.192</v>
      </c>
      <c r="Y98" s="89">
        <f>+'TABELLA FB4'!BB97</f>
        <v>5100.192</v>
      </c>
    </row>
    <row r="99" spans="1:25" s="129" customFormat="1">
      <c r="A99" s="436" t="s">
        <v>478</v>
      </c>
      <c r="B99" s="437" t="str">
        <f>+'TABELLA FB2'!A98</f>
        <v>Laveno-Mombello</v>
      </c>
      <c r="C99" s="89"/>
      <c r="D99" s="89">
        <f>+'TABELLA FB4'!AH98</f>
        <v>997394.7581976864</v>
      </c>
      <c r="E99" s="89">
        <f>+'TABELLA FB4'!AI98</f>
        <v>1038068.0688752659</v>
      </c>
      <c r="F99" s="89">
        <f>+'TABELLA FB4'!AJ98</f>
        <v>1073919.8192145226</v>
      </c>
      <c r="G99" s="89">
        <f>+'TABELLA FB4'!AK98</f>
        <v>1107847.5679482939</v>
      </c>
      <c r="I99" s="89"/>
      <c r="J99" s="89">
        <f t="shared" si="8"/>
        <v>199478.95163953729</v>
      </c>
      <c r="K99" s="89">
        <f t="shared" si="9"/>
        <v>207613.61377505318</v>
      </c>
      <c r="L99" s="89">
        <f t="shared" si="10"/>
        <v>214783.96384290454</v>
      </c>
      <c r="M99" s="89">
        <f t="shared" si="11"/>
        <v>221569.51358965877</v>
      </c>
      <c r="N99" s="88"/>
      <c r="O99" s="89"/>
      <c r="P99" s="89">
        <f t="shared" si="12"/>
        <v>1196873.7098372236</v>
      </c>
      <c r="Q99" s="89">
        <f t="shared" si="13"/>
        <v>1245681.6826503191</v>
      </c>
      <c r="R99" s="89">
        <f t="shared" si="14"/>
        <v>1288703.783057427</v>
      </c>
      <c r="S99" s="89">
        <f t="shared" si="15"/>
        <v>1329417.0815379526</v>
      </c>
      <c r="T99" s="88"/>
      <c r="U99" s="89"/>
      <c r="V99" s="89">
        <f>+'TABELLA FB4'!AY98</f>
        <v>341247.16799999995</v>
      </c>
      <c r="W99" s="89">
        <f>+'TABELLA FB4'!AZ98</f>
        <v>341247.16799999995</v>
      </c>
      <c r="X99" s="89">
        <f>+'TABELLA FB4'!BA98</f>
        <v>341247.16799999995</v>
      </c>
      <c r="Y99" s="89">
        <f>+'TABELLA FB4'!BB98</f>
        <v>341247.16799999995</v>
      </c>
    </row>
    <row r="100" spans="1:25" s="129" customFormat="1">
      <c r="A100" s="436" t="s">
        <v>478</v>
      </c>
      <c r="B100" s="437" t="str">
        <f>+'TABELLA FB2'!A99</f>
        <v>Leggiuno</v>
      </c>
      <c r="C100" s="89"/>
      <c r="D100" s="89">
        <f>+'TABELLA FB4'!AH99</f>
        <v>337938.4644985919</v>
      </c>
      <c r="E100" s="89">
        <f>+'TABELLA FB4'!AI99</f>
        <v>358491.77693208511</v>
      </c>
      <c r="F100" s="89">
        <f>+'TABELLA FB4'!AJ99</f>
        <v>374429.52168217255</v>
      </c>
      <c r="G100" s="89">
        <f>+'TABELLA FB4'!AK99</f>
        <v>388484.63922160544</v>
      </c>
      <c r="I100" s="89"/>
      <c r="J100" s="89">
        <f t="shared" si="8"/>
        <v>46893.600000000006</v>
      </c>
      <c r="K100" s="89">
        <f t="shared" si="9"/>
        <v>46893.600000000006</v>
      </c>
      <c r="L100" s="89">
        <f t="shared" si="10"/>
        <v>46893.600000000006</v>
      </c>
      <c r="M100" s="89">
        <f t="shared" si="11"/>
        <v>46893.600000000006</v>
      </c>
      <c r="N100" s="88"/>
      <c r="O100" s="89"/>
      <c r="P100" s="89">
        <f t="shared" si="12"/>
        <v>384832.06449859194</v>
      </c>
      <c r="Q100" s="89">
        <f t="shared" si="13"/>
        <v>405385.37693208514</v>
      </c>
      <c r="R100" s="89">
        <f t="shared" si="14"/>
        <v>421323.12168217252</v>
      </c>
      <c r="S100" s="89">
        <f t="shared" si="15"/>
        <v>435378.23922160547</v>
      </c>
      <c r="T100" s="88"/>
      <c r="U100" s="89"/>
      <c r="V100" s="89">
        <f>+'TABELLA FB4'!AY99</f>
        <v>46893.600000000006</v>
      </c>
      <c r="W100" s="89">
        <f>+'TABELLA FB4'!AZ99</f>
        <v>46893.600000000006</v>
      </c>
      <c r="X100" s="89">
        <f>+'TABELLA FB4'!BA99</f>
        <v>46893.600000000006</v>
      </c>
      <c r="Y100" s="89">
        <f>+'TABELLA FB4'!BB99</f>
        <v>46893.600000000006</v>
      </c>
    </row>
    <row r="101" spans="1:25" s="129" customFormat="1">
      <c r="A101" s="434" t="s">
        <v>480</v>
      </c>
      <c r="B101" s="435" t="str">
        <f>+'TABELLA FB2'!A100</f>
        <v>Lonate Ceppino</v>
      </c>
      <c r="C101" s="89"/>
      <c r="D101" s="89">
        <f>+'TABELLA FB4'!AH100</f>
        <v>453331.1499838786</v>
      </c>
      <c r="E101" s="89">
        <f>+'TABELLA FB4'!AI100</f>
        <v>481491.47038524365</v>
      </c>
      <c r="F101" s="89">
        <f>+'TABELLA FB4'!AJ100</f>
        <v>503205.21829944261</v>
      </c>
      <c r="G101" s="89">
        <f>+'TABELLA FB4'!AK100</f>
        <v>570458.63398487715</v>
      </c>
      <c r="I101" s="89"/>
      <c r="J101" s="89">
        <f t="shared" si="8"/>
        <v>90666.229996775728</v>
      </c>
      <c r="K101" s="89">
        <f t="shared" si="9"/>
        <v>96298.294077048733</v>
      </c>
      <c r="L101" s="89">
        <f t="shared" si="10"/>
        <v>100641.04365988853</v>
      </c>
      <c r="M101" s="89">
        <f t="shared" si="11"/>
        <v>114091.72679697543</v>
      </c>
      <c r="N101" s="88"/>
      <c r="O101" s="89"/>
      <c r="P101" s="89">
        <f t="shared" si="12"/>
        <v>543997.37998065434</v>
      </c>
      <c r="Q101" s="89">
        <f t="shared" si="13"/>
        <v>577789.76446229243</v>
      </c>
      <c r="R101" s="89">
        <f t="shared" si="14"/>
        <v>603846.26195933111</v>
      </c>
      <c r="S101" s="89">
        <f t="shared" si="15"/>
        <v>684550.36078185262</v>
      </c>
      <c r="T101" s="88"/>
      <c r="U101" s="89"/>
      <c r="V101" s="89">
        <f>+'TABELLA FB4'!AY100</f>
        <v>376525.152</v>
      </c>
      <c r="W101" s="89">
        <f>+'TABELLA FB4'!AZ100</f>
        <v>376525.152</v>
      </c>
      <c r="X101" s="89">
        <f>+'TABELLA FB4'!BA100</f>
        <v>376525.152</v>
      </c>
      <c r="Y101" s="89">
        <f>+'TABELLA FB4'!BB100</f>
        <v>376525.152</v>
      </c>
    </row>
    <row r="102" spans="1:25" s="129" customFormat="1">
      <c r="A102" s="432" t="s">
        <v>479</v>
      </c>
      <c r="B102" s="433" t="str">
        <f>+'TABELLA FB2'!A101</f>
        <v>Lonate Pozzolo</v>
      </c>
      <c r="C102" s="89"/>
      <c r="D102" s="89">
        <f>+'TABELLA FB4'!AH101</f>
        <v>1385437.3545409129</v>
      </c>
      <c r="E102" s="89">
        <f>+'TABELLA FB4'!AI101</f>
        <v>1466611.5500036103</v>
      </c>
      <c r="F102" s="89">
        <f>+'TABELLA FB4'!AJ101</f>
        <v>1535357.2907738294</v>
      </c>
      <c r="G102" s="89">
        <f>+'TABELLA FB4'!AK101</f>
        <v>1599145.4106018494</v>
      </c>
      <c r="I102" s="89"/>
      <c r="J102" s="89">
        <f t="shared" si="8"/>
        <v>277087.47090818261</v>
      </c>
      <c r="K102" s="89">
        <f t="shared" si="9"/>
        <v>293322.31000072206</v>
      </c>
      <c r="L102" s="89">
        <f t="shared" si="10"/>
        <v>307071.45815476589</v>
      </c>
      <c r="M102" s="89">
        <f t="shared" si="11"/>
        <v>319829.08212036989</v>
      </c>
      <c r="N102" s="88"/>
      <c r="O102" s="89"/>
      <c r="P102" s="89">
        <f t="shared" si="12"/>
        <v>1662524.8254490956</v>
      </c>
      <c r="Q102" s="89">
        <f t="shared" si="13"/>
        <v>1759933.8600043324</v>
      </c>
      <c r="R102" s="89">
        <f t="shared" si="14"/>
        <v>1842428.7489285953</v>
      </c>
      <c r="S102" s="89">
        <f t="shared" si="15"/>
        <v>1918974.4927222193</v>
      </c>
      <c r="T102" s="88"/>
      <c r="U102" s="89"/>
      <c r="V102" s="89">
        <f>+'TABELLA FB4'!AY101</f>
        <v>1069271.7120000001</v>
      </c>
      <c r="W102" s="89">
        <f>+'TABELLA FB4'!AZ101</f>
        <v>1069271.7120000001</v>
      </c>
      <c r="X102" s="89">
        <f>+'TABELLA FB4'!BA101</f>
        <v>1069271.7120000001</v>
      </c>
      <c r="Y102" s="89">
        <f>+'TABELLA FB4'!BB101</f>
        <v>1069271.7120000001</v>
      </c>
    </row>
    <row r="103" spans="1:25" s="129" customFormat="1">
      <c r="A103" s="434" t="s">
        <v>480</v>
      </c>
      <c r="B103" s="435" t="str">
        <f>+'TABELLA FB2'!A102</f>
        <v>Lozza</v>
      </c>
      <c r="C103" s="89"/>
      <c r="D103" s="89">
        <f>+'TABELLA FB4'!AH102</f>
        <v>121442.49533428847</v>
      </c>
      <c r="E103" s="89">
        <f>+'TABELLA FB4'!AI102</f>
        <v>132156.27272097353</v>
      </c>
      <c r="F103" s="89">
        <f>+'TABELLA FB4'!AJ102</f>
        <v>140086.86246181256</v>
      </c>
      <c r="G103" s="89">
        <f>+'TABELLA FB4'!AK102</f>
        <v>146864.3531072457</v>
      </c>
      <c r="I103" s="89"/>
      <c r="J103" s="89">
        <f t="shared" si="8"/>
        <v>24288.499066857694</v>
      </c>
      <c r="K103" s="89">
        <f t="shared" si="9"/>
        <v>26431.254544194708</v>
      </c>
      <c r="L103" s="89">
        <f t="shared" si="10"/>
        <v>28017.372492362512</v>
      </c>
      <c r="M103" s="89">
        <f t="shared" si="11"/>
        <v>29372.870621449139</v>
      </c>
      <c r="N103" s="88"/>
      <c r="O103" s="89"/>
      <c r="P103" s="89">
        <f t="shared" si="12"/>
        <v>145730.99440114616</v>
      </c>
      <c r="Q103" s="89">
        <f t="shared" si="13"/>
        <v>158587.52726516823</v>
      </c>
      <c r="R103" s="89">
        <f t="shared" si="14"/>
        <v>168104.23495417507</v>
      </c>
      <c r="S103" s="89">
        <f t="shared" si="15"/>
        <v>176237.22372869484</v>
      </c>
      <c r="T103" s="88"/>
      <c r="U103" s="89"/>
      <c r="V103" s="89">
        <f>+'TABELLA FB4'!AY102</f>
        <v>153954.432</v>
      </c>
      <c r="W103" s="89">
        <f>+'TABELLA FB4'!AZ102</f>
        <v>153954.432</v>
      </c>
      <c r="X103" s="89">
        <f>+'TABELLA FB4'!BA102</f>
        <v>153954.432</v>
      </c>
      <c r="Y103" s="89">
        <f>+'TABELLA FB4'!BB102</f>
        <v>153954.432</v>
      </c>
    </row>
    <row r="104" spans="1:25" s="129" customFormat="1">
      <c r="A104" s="436" t="s">
        <v>478</v>
      </c>
      <c r="B104" s="437" t="str">
        <f>+'TABELLA FB2'!A103</f>
        <v>Luino</v>
      </c>
      <c r="C104" s="89"/>
      <c r="D104" s="89">
        <f>+'TABELLA FB4'!AH103</f>
        <v>1666824.8958663614</v>
      </c>
      <c r="E104" s="89">
        <f>+'TABELLA FB4'!AI103</f>
        <v>1714313.072798714</v>
      </c>
      <c r="F104" s="89">
        <f>+'TABELLA FB4'!AJ103</f>
        <v>1763814.2835708973</v>
      </c>
      <c r="G104" s="89">
        <f>+'TABELLA FB4'!AK103</f>
        <v>1814106.1301950018</v>
      </c>
      <c r="I104" s="89"/>
      <c r="J104" s="89">
        <f t="shared" si="8"/>
        <v>308844.576</v>
      </c>
      <c r="K104" s="89">
        <f t="shared" si="9"/>
        <v>308844.576</v>
      </c>
      <c r="L104" s="89">
        <f t="shared" si="10"/>
        <v>308844.576</v>
      </c>
      <c r="M104" s="89">
        <f t="shared" si="11"/>
        <v>308844.576</v>
      </c>
      <c r="N104" s="88"/>
      <c r="O104" s="89"/>
      <c r="P104" s="89">
        <f t="shared" si="12"/>
        <v>1975669.4718663613</v>
      </c>
      <c r="Q104" s="89">
        <f t="shared" si="13"/>
        <v>2023157.6487987139</v>
      </c>
      <c r="R104" s="89">
        <f t="shared" si="14"/>
        <v>2072658.8595708972</v>
      </c>
      <c r="S104" s="89">
        <f t="shared" si="15"/>
        <v>2122950.706195002</v>
      </c>
      <c r="T104" s="88"/>
      <c r="U104" s="89"/>
      <c r="V104" s="89">
        <f>+'TABELLA FB4'!AY103</f>
        <v>308844.576</v>
      </c>
      <c r="W104" s="89">
        <f>+'TABELLA FB4'!AZ103</f>
        <v>308844.576</v>
      </c>
      <c r="X104" s="89">
        <f>+'TABELLA FB4'!BA103</f>
        <v>308844.576</v>
      </c>
      <c r="Y104" s="89">
        <f>+'TABELLA FB4'!BB103</f>
        <v>308844.576</v>
      </c>
    </row>
    <row r="105" spans="1:25" s="129" customFormat="1">
      <c r="A105" s="434" t="s">
        <v>480</v>
      </c>
      <c r="B105" s="435" t="str">
        <f>+'TABELLA FB2'!A104</f>
        <v>Luvinate</v>
      </c>
      <c r="C105" s="89"/>
      <c r="D105" s="89">
        <f>+'TABELLA FB4'!AH104</f>
        <v>141130.37821629032</v>
      </c>
      <c r="E105" s="89">
        <f>+'TABELLA FB4'!AI104</f>
        <v>149118.60630204179</v>
      </c>
      <c r="F105" s="89">
        <f>+'TABELLA FB4'!AJ104</f>
        <v>155360.29973278427</v>
      </c>
      <c r="G105" s="89">
        <f>+'TABELLA FB4'!AK104</f>
        <v>160891.53197099219</v>
      </c>
      <c r="I105" s="89"/>
      <c r="J105" s="89">
        <f t="shared" si="8"/>
        <v>28226.075643258067</v>
      </c>
      <c r="K105" s="89">
        <f t="shared" si="9"/>
        <v>29823.721260408362</v>
      </c>
      <c r="L105" s="89">
        <f t="shared" si="10"/>
        <v>31072.059946556856</v>
      </c>
      <c r="M105" s="89">
        <f t="shared" si="11"/>
        <v>32178.30639419844</v>
      </c>
      <c r="N105" s="88"/>
      <c r="O105" s="89"/>
      <c r="P105" s="89">
        <f t="shared" si="12"/>
        <v>169356.45385954838</v>
      </c>
      <c r="Q105" s="89">
        <f t="shared" si="13"/>
        <v>178942.32756245014</v>
      </c>
      <c r="R105" s="89">
        <f t="shared" si="14"/>
        <v>186432.35967934114</v>
      </c>
      <c r="S105" s="89">
        <f t="shared" si="15"/>
        <v>193069.83836519063</v>
      </c>
      <c r="T105" s="88"/>
      <c r="U105" s="89"/>
      <c r="V105" s="89">
        <f>+'TABELLA FB4'!AY104</f>
        <v>276606.14399999997</v>
      </c>
      <c r="W105" s="89">
        <f>+'TABELLA FB4'!AZ104</f>
        <v>276606.14399999997</v>
      </c>
      <c r="X105" s="89">
        <f>+'TABELLA FB4'!BA104</f>
        <v>276606.14399999997</v>
      </c>
      <c r="Y105" s="89">
        <f>+'TABELLA FB4'!BB104</f>
        <v>276606.14399999997</v>
      </c>
    </row>
    <row r="106" spans="1:25" s="129" customFormat="1">
      <c r="A106" s="436" t="s">
        <v>478</v>
      </c>
      <c r="B106" s="437" t="str">
        <f>+'TABELLA FB2'!A105</f>
        <v>Maccagno</v>
      </c>
      <c r="C106" s="89"/>
      <c r="D106" s="89">
        <f>+'TABELLA FB4'!AH105</f>
        <v>226694.35103642882</v>
      </c>
      <c r="E106" s="89">
        <f>+'TABELLA FB4'!AI105</f>
        <v>235291.37999394373</v>
      </c>
      <c r="F106" s="89">
        <f>+'TABELLA FB4'!AJ105</f>
        <v>243504.24146697938</v>
      </c>
      <c r="G106" s="89">
        <f>+'TABELLA FB4'!AK105</f>
        <v>251563.47802124207</v>
      </c>
      <c r="I106" s="89"/>
      <c r="J106" s="89">
        <f t="shared" si="8"/>
        <v>8705.6640000000007</v>
      </c>
      <c r="K106" s="89">
        <f t="shared" si="9"/>
        <v>8705.6640000000007</v>
      </c>
      <c r="L106" s="89">
        <f t="shared" si="10"/>
        <v>8705.6640000000007</v>
      </c>
      <c r="M106" s="89">
        <f t="shared" si="11"/>
        <v>8705.6640000000007</v>
      </c>
      <c r="N106" s="88"/>
      <c r="O106" s="89"/>
      <c r="P106" s="89">
        <f t="shared" si="12"/>
        <v>235400.01503642881</v>
      </c>
      <c r="Q106" s="89">
        <f t="shared" si="13"/>
        <v>243997.04399394372</v>
      </c>
      <c r="R106" s="89">
        <f t="shared" si="14"/>
        <v>252209.90546697937</v>
      </c>
      <c r="S106" s="89">
        <f t="shared" si="15"/>
        <v>260269.14202124206</v>
      </c>
      <c r="T106" s="88"/>
      <c r="U106" s="89"/>
      <c r="V106" s="89">
        <f>+'TABELLA FB4'!AY105</f>
        <v>8705.6640000000007</v>
      </c>
      <c r="W106" s="89">
        <f>+'TABELLA FB4'!AZ105</f>
        <v>8705.6640000000007</v>
      </c>
      <c r="X106" s="89">
        <f>+'TABELLA FB4'!BA105</f>
        <v>8705.6640000000007</v>
      </c>
      <c r="Y106" s="89">
        <f>+'TABELLA FB4'!BB105</f>
        <v>8705.6640000000007</v>
      </c>
    </row>
    <row r="107" spans="1:25" s="129" customFormat="1">
      <c r="A107" s="436" t="s">
        <v>478</v>
      </c>
      <c r="B107" s="437" t="str">
        <f>+'TABELLA FB2'!A106</f>
        <v>Malgesso</v>
      </c>
      <c r="C107" s="89"/>
      <c r="D107" s="89">
        <f>+'TABELLA FB4'!AH106</f>
        <v>130311.64724126237</v>
      </c>
      <c r="E107" s="89">
        <f>+'TABELLA FB4'!AI106</f>
        <v>140432.12449623068</v>
      </c>
      <c r="F107" s="89">
        <f>+'TABELLA FB4'!AJ106</f>
        <v>148020.18753196267</v>
      </c>
      <c r="G107" s="89">
        <f>+'TABELLA FB4'!AK106</f>
        <v>154566.06228527825</v>
      </c>
      <c r="I107" s="89"/>
      <c r="J107" s="89">
        <f t="shared" si="8"/>
        <v>26062.329448252476</v>
      </c>
      <c r="K107" s="89">
        <f t="shared" si="9"/>
        <v>28086.424899246136</v>
      </c>
      <c r="L107" s="89">
        <f t="shared" si="10"/>
        <v>29604.037506392535</v>
      </c>
      <c r="M107" s="89">
        <f t="shared" si="11"/>
        <v>30913.212457055652</v>
      </c>
      <c r="N107" s="88"/>
      <c r="O107" s="89"/>
      <c r="P107" s="89">
        <f t="shared" si="12"/>
        <v>156373.97668951485</v>
      </c>
      <c r="Q107" s="89">
        <f t="shared" si="13"/>
        <v>168518.54939547682</v>
      </c>
      <c r="R107" s="89">
        <f t="shared" si="14"/>
        <v>177624.22503835522</v>
      </c>
      <c r="S107" s="89">
        <f t="shared" si="15"/>
        <v>185479.27474233392</v>
      </c>
      <c r="T107" s="88"/>
      <c r="U107" s="89"/>
      <c r="V107" s="89">
        <f>+'TABELLA FB4'!AY106</f>
        <v>115256.736</v>
      </c>
      <c r="W107" s="89">
        <f>+'TABELLA FB4'!AZ106</f>
        <v>115256.736</v>
      </c>
      <c r="X107" s="89">
        <f>+'TABELLA FB4'!BA106</f>
        <v>115256.736</v>
      </c>
      <c r="Y107" s="89">
        <f>+'TABELLA FB4'!BB106</f>
        <v>115256.736</v>
      </c>
    </row>
    <row r="108" spans="1:25" s="129" customFormat="1">
      <c r="A108" s="434" t="s">
        <v>480</v>
      </c>
      <c r="B108" s="435" t="str">
        <f>+'TABELLA FB2'!A107</f>
        <v>Malnate</v>
      </c>
      <c r="C108" s="89"/>
      <c r="D108" s="89">
        <f>+'TABELLA FB4'!AH107</f>
        <v>1900706.4652490716</v>
      </c>
      <c r="E108" s="89">
        <f>+'TABELLA FB4'!AI107</f>
        <v>2030848.074876036</v>
      </c>
      <c r="F108" s="89">
        <f>+'TABELLA FB4'!AJ107</f>
        <v>2137712.6519720876</v>
      </c>
      <c r="G108" s="89">
        <f>+'TABELLA FB4'!AK107</f>
        <v>2235244.7332885754</v>
      </c>
      <c r="I108" s="89"/>
      <c r="J108" s="89">
        <f t="shared" si="8"/>
        <v>380141.29304981435</v>
      </c>
      <c r="K108" s="89">
        <f t="shared" si="9"/>
        <v>406169.61497520725</v>
      </c>
      <c r="L108" s="89">
        <f t="shared" si="10"/>
        <v>427542.53039441752</v>
      </c>
      <c r="M108" s="89">
        <f t="shared" si="11"/>
        <v>447048.94665771513</v>
      </c>
      <c r="N108" s="88"/>
      <c r="O108" s="89"/>
      <c r="P108" s="89">
        <f t="shared" si="12"/>
        <v>2280847.758298886</v>
      </c>
      <c r="Q108" s="89">
        <f t="shared" si="13"/>
        <v>2437017.689851243</v>
      </c>
      <c r="R108" s="89">
        <f t="shared" si="14"/>
        <v>2565255.1823665053</v>
      </c>
      <c r="S108" s="89">
        <f t="shared" si="15"/>
        <v>2682293.6799462903</v>
      </c>
      <c r="T108" s="88"/>
      <c r="U108" s="89"/>
      <c r="V108" s="89">
        <f>+'TABELLA FB4'!AY107</f>
        <v>514577.66399999993</v>
      </c>
      <c r="W108" s="89">
        <f>+'TABELLA FB4'!AZ107</f>
        <v>514577.66399999993</v>
      </c>
      <c r="X108" s="89">
        <f>+'TABELLA FB4'!BA107</f>
        <v>514577.66399999993</v>
      </c>
      <c r="Y108" s="89">
        <f>+'TABELLA FB4'!BB107</f>
        <v>514577.66399999993</v>
      </c>
    </row>
    <row r="109" spans="1:25" s="129" customFormat="1">
      <c r="A109" s="436" t="s">
        <v>478</v>
      </c>
      <c r="B109" s="437" t="str">
        <f>+'TABELLA FB2'!A108</f>
        <v>Marchirolo</v>
      </c>
      <c r="C109" s="89"/>
      <c r="D109" s="89">
        <f>+'TABELLA FB4'!AH108</f>
        <v>359246.82610372466</v>
      </c>
      <c r="E109" s="89">
        <f>+'TABELLA FB4'!AI108</f>
        <v>382965.24248062592</v>
      </c>
      <c r="F109" s="89">
        <f>+'TABELLA FB4'!AJ108</f>
        <v>401064.35407539015</v>
      </c>
      <c r="G109" s="89">
        <f>+'TABELLA FB4'!AK108</f>
        <v>416863.01875553938</v>
      </c>
      <c r="I109" s="89"/>
      <c r="J109" s="89">
        <f t="shared" si="8"/>
        <v>6105.8879999999999</v>
      </c>
      <c r="K109" s="89">
        <f t="shared" si="9"/>
        <v>6105.8879999999999</v>
      </c>
      <c r="L109" s="89">
        <f t="shared" si="10"/>
        <v>6105.8879999999999</v>
      </c>
      <c r="M109" s="89">
        <f t="shared" si="11"/>
        <v>6105.8879999999999</v>
      </c>
      <c r="N109" s="88"/>
      <c r="O109" s="89"/>
      <c r="P109" s="89">
        <f t="shared" si="12"/>
        <v>365352.71410372463</v>
      </c>
      <c r="Q109" s="89">
        <f t="shared" si="13"/>
        <v>389071.1304806259</v>
      </c>
      <c r="R109" s="89">
        <f t="shared" si="14"/>
        <v>407170.24207539012</v>
      </c>
      <c r="S109" s="89">
        <f t="shared" si="15"/>
        <v>422968.90675553936</v>
      </c>
      <c r="T109" s="88"/>
      <c r="U109" s="89"/>
      <c r="V109" s="89">
        <f>+'TABELLA FB4'!AY108</f>
        <v>6105.8879999999999</v>
      </c>
      <c r="W109" s="89">
        <f>+'TABELLA FB4'!AZ108</f>
        <v>6105.8879999999999</v>
      </c>
      <c r="X109" s="89">
        <f>+'TABELLA FB4'!BA108</f>
        <v>6105.8879999999999</v>
      </c>
      <c r="Y109" s="89">
        <f>+'TABELLA FB4'!BB108</f>
        <v>6105.8879999999999</v>
      </c>
    </row>
    <row r="110" spans="1:25" s="129" customFormat="1">
      <c r="A110" s="432" t="s">
        <v>479</v>
      </c>
      <c r="B110" s="433" t="str">
        <f>+'TABELLA FB2'!A109</f>
        <v>Marnate</v>
      </c>
      <c r="C110" s="89"/>
      <c r="D110" s="89">
        <f>+'TABELLA FB4'!AH109</f>
        <v>692358.43704748573</v>
      </c>
      <c r="E110" s="89">
        <f>+'TABELLA FB4'!AI109</f>
        <v>732567.60375359037</v>
      </c>
      <c r="F110" s="89">
        <f>+'TABELLA FB4'!AJ109</f>
        <v>765386.86975264933</v>
      </c>
      <c r="G110" s="89">
        <f>+'TABELLA FB4'!AK109</f>
        <v>795231.17371546302</v>
      </c>
      <c r="I110" s="89"/>
      <c r="J110" s="89">
        <f t="shared" si="8"/>
        <v>138471.68740949716</v>
      </c>
      <c r="K110" s="89">
        <f t="shared" si="9"/>
        <v>146513.52075071807</v>
      </c>
      <c r="L110" s="89">
        <f t="shared" si="10"/>
        <v>153077.37395052987</v>
      </c>
      <c r="M110" s="89">
        <f t="shared" si="11"/>
        <v>159046.23474309262</v>
      </c>
      <c r="N110" s="88"/>
      <c r="O110" s="89"/>
      <c r="P110" s="89">
        <f t="shared" si="12"/>
        <v>830830.12445698283</v>
      </c>
      <c r="Q110" s="89">
        <f t="shared" si="13"/>
        <v>879081.12450430845</v>
      </c>
      <c r="R110" s="89">
        <f t="shared" si="14"/>
        <v>918464.24370317918</v>
      </c>
      <c r="S110" s="89">
        <f t="shared" si="15"/>
        <v>954277.40845855558</v>
      </c>
      <c r="T110" s="88"/>
      <c r="U110" s="89"/>
      <c r="V110" s="89">
        <f>+'TABELLA FB4'!AY109</f>
        <v>557438.97600000002</v>
      </c>
      <c r="W110" s="89">
        <f>+'TABELLA FB4'!AZ109</f>
        <v>557438.97600000002</v>
      </c>
      <c r="X110" s="89">
        <f>+'TABELLA FB4'!BA109</f>
        <v>557438.97600000002</v>
      </c>
      <c r="Y110" s="89">
        <f>+'TABELLA FB4'!BB109</f>
        <v>557438.97600000002</v>
      </c>
    </row>
    <row r="111" spans="1:25" s="129" customFormat="1">
      <c r="A111" s="436" t="s">
        <v>478</v>
      </c>
      <c r="B111" s="437" t="str">
        <f>+'TABELLA FB2'!A110</f>
        <v>Marzio</v>
      </c>
      <c r="C111" s="89"/>
      <c r="D111" s="89">
        <f>+'TABELLA FB4'!AH110</f>
        <v>36200.102496002604</v>
      </c>
      <c r="E111" s="89">
        <f>+'TABELLA FB4'!AI110</f>
        <v>37556.960788792792</v>
      </c>
      <c r="F111" s="89">
        <f>+'TABELLA FB4'!AJ110</f>
        <v>38759.065808357947</v>
      </c>
      <c r="G111" s="89">
        <f>+'TABELLA FB4'!AK110</f>
        <v>39898.877577478917</v>
      </c>
      <c r="I111" s="89"/>
      <c r="J111" s="89">
        <f t="shared" si="8"/>
        <v>0</v>
      </c>
      <c r="K111" s="89">
        <f t="shared" si="9"/>
        <v>0</v>
      </c>
      <c r="L111" s="89">
        <f t="shared" si="10"/>
        <v>0</v>
      </c>
      <c r="M111" s="89">
        <f t="shared" si="11"/>
        <v>0</v>
      </c>
      <c r="N111" s="88"/>
      <c r="O111" s="89"/>
      <c r="P111" s="89">
        <f t="shared" si="12"/>
        <v>36200.102496002604</v>
      </c>
      <c r="Q111" s="89">
        <f t="shared" si="13"/>
        <v>37556.960788792792</v>
      </c>
      <c r="R111" s="89">
        <f t="shared" si="14"/>
        <v>38759.065808357947</v>
      </c>
      <c r="S111" s="89">
        <f t="shared" si="15"/>
        <v>39898.877577478917</v>
      </c>
      <c r="T111" s="88"/>
      <c r="U111" s="89"/>
      <c r="V111" s="89">
        <f>+'TABELLA FB4'!AY110</f>
        <v>0</v>
      </c>
      <c r="W111" s="89">
        <f>+'TABELLA FB4'!AZ110</f>
        <v>0</v>
      </c>
      <c r="X111" s="89">
        <f>+'TABELLA FB4'!BA110</f>
        <v>0</v>
      </c>
      <c r="Y111" s="89">
        <f>+'TABELLA FB4'!BB110</f>
        <v>0</v>
      </c>
    </row>
    <row r="112" spans="1:25" s="129" customFormat="1">
      <c r="A112" s="436" t="s">
        <v>478</v>
      </c>
      <c r="B112" s="437" t="str">
        <f>+'TABELLA FB2'!A111</f>
        <v>Masciago Primo</v>
      </c>
      <c r="C112" s="89"/>
      <c r="D112" s="89">
        <f>+'TABELLA FB4'!AH111</f>
        <v>29751.038358150094</v>
      </c>
      <c r="E112" s="89">
        <f>+'TABELLA FB4'!AI111</f>
        <v>31015.914884765596</v>
      </c>
      <c r="F112" s="89">
        <f>+'TABELLA FB4'!AJ111</f>
        <v>32063.257922903234</v>
      </c>
      <c r="G112" s="89">
        <f>+'TABELLA FB4'!AK111</f>
        <v>33022.810586703607</v>
      </c>
      <c r="I112" s="89"/>
      <c r="J112" s="89">
        <f t="shared" si="8"/>
        <v>5950.2076716300189</v>
      </c>
      <c r="K112" s="89">
        <f t="shared" si="9"/>
        <v>6203.1829769531196</v>
      </c>
      <c r="L112" s="89">
        <f t="shared" si="10"/>
        <v>6412.6515845806471</v>
      </c>
      <c r="M112" s="89">
        <f t="shared" si="11"/>
        <v>6604.5621173407217</v>
      </c>
      <c r="N112" s="88"/>
      <c r="O112" s="89"/>
      <c r="P112" s="89">
        <f t="shared" si="12"/>
        <v>35701.246029780115</v>
      </c>
      <c r="Q112" s="89">
        <f t="shared" si="13"/>
        <v>37219.097861718714</v>
      </c>
      <c r="R112" s="89">
        <f t="shared" si="14"/>
        <v>38475.909507483884</v>
      </c>
      <c r="S112" s="89">
        <f t="shared" si="15"/>
        <v>39627.372704044326</v>
      </c>
      <c r="T112" s="88"/>
      <c r="U112" s="89"/>
      <c r="V112" s="89">
        <f>+'TABELLA FB4'!AY111</f>
        <v>9162.7199999999993</v>
      </c>
      <c r="W112" s="89">
        <f>+'TABELLA FB4'!AZ111</f>
        <v>9162.7199999999993</v>
      </c>
      <c r="X112" s="89">
        <f>+'TABELLA FB4'!BA111</f>
        <v>9162.7199999999993</v>
      </c>
      <c r="Y112" s="89">
        <f>+'TABELLA FB4'!BB111</f>
        <v>9162.7199999999993</v>
      </c>
    </row>
    <row r="113" spans="1:25" s="129" customFormat="1">
      <c r="A113" s="436" t="s">
        <v>478</v>
      </c>
      <c r="B113" s="437" t="str">
        <f>+'TABELLA FB2'!A112</f>
        <v>Mercallo</v>
      </c>
      <c r="C113" s="89"/>
      <c r="D113" s="89">
        <f>+'TABELLA FB4'!AH112</f>
        <v>176803.20908366988</v>
      </c>
      <c r="E113" s="89">
        <f>+'TABELLA FB4'!AI112</f>
        <v>184976.39294204663</v>
      </c>
      <c r="F113" s="89">
        <f>+'TABELLA FB4'!AJ112</f>
        <v>191615.74539207207</v>
      </c>
      <c r="G113" s="89">
        <f>+'TABELLA FB4'!AK112</f>
        <v>197635.00359811404</v>
      </c>
      <c r="I113" s="89"/>
      <c r="J113" s="89">
        <f t="shared" si="8"/>
        <v>35360.64181673398</v>
      </c>
      <c r="K113" s="89">
        <f t="shared" si="9"/>
        <v>36995.278588409325</v>
      </c>
      <c r="L113" s="89">
        <f t="shared" si="10"/>
        <v>38323.149078414419</v>
      </c>
      <c r="M113" s="89">
        <f t="shared" si="11"/>
        <v>39527.000719622811</v>
      </c>
      <c r="N113" s="88"/>
      <c r="O113" s="89"/>
      <c r="P113" s="89">
        <f t="shared" si="12"/>
        <v>212163.85090040386</v>
      </c>
      <c r="Q113" s="89">
        <f t="shared" si="13"/>
        <v>221971.67153045596</v>
      </c>
      <c r="R113" s="89">
        <f t="shared" si="14"/>
        <v>229938.8944704865</v>
      </c>
      <c r="S113" s="89">
        <f t="shared" si="15"/>
        <v>237162.00431773684</v>
      </c>
      <c r="T113" s="88"/>
      <c r="U113" s="89"/>
      <c r="V113" s="89">
        <f>+'TABELLA FB4'!AY112</f>
        <v>57570.047999999995</v>
      </c>
      <c r="W113" s="89">
        <f>+'TABELLA FB4'!AZ112</f>
        <v>57570.047999999995</v>
      </c>
      <c r="X113" s="89">
        <f>+'TABELLA FB4'!BA112</f>
        <v>57570.047999999995</v>
      </c>
      <c r="Y113" s="89">
        <f>+'TABELLA FB4'!BB112</f>
        <v>57570.047999999995</v>
      </c>
    </row>
    <row r="114" spans="1:25" s="129" customFormat="1">
      <c r="A114" s="436" t="s">
        <v>478</v>
      </c>
      <c r="B114" s="437" t="str">
        <f>+'TABELLA FB2'!A113</f>
        <v>Mesenzana</v>
      </c>
      <c r="C114" s="89"/>
      <c r="D114" s="89">
        <f>+'TABELLA FB4'!AH113</f>
        <v>137200.22996904157</v>
      </c>
      <c r="E114" s="89">
        <f>+'TABELLA FB4'!AI113</f>
        <v>143982.63092022901</v>
      </c>
      <c r="F114" s="89">
        <f>+'TABELLA FB4'!AJ113</f>
        <v>149397.78928327738</v>
      </c>
      <c r="G114" s="89">
        <f>+'TABELLA FB4'!AK113</f>
        <v>154258.8681757978</v>
      </c>
      <c r="I114" s="89"/>
      <c r="J114" s="89">
        <f t="shared" si="8"/>
        <v>27440.045993808315</v>
      </c>
      <c r="K114" s="89">
        <f t="shared" si="9"/>
        <v>28796.526184045804</v>
      </c>
      <c r="L114" s="89">
        <f t="shared" si="10"/>
        <v>29879.557856655476</v>
      </c>
      <c r="M114" s="89">
        <f t="shared" si="11"/>
        <v>30851.773635159563</v>
      </c>
      <c r="N114" s="88"/>
      <c r="O114" s="89"/>
      <c r="P114" s="89">
        <f t="shared" si="12"/>
        <v>164640.27596284988</v>
      </c>
      <c r="Q114" s="89">
        <f t="shared" si="13"/>
        <v>172779.15710427481</v>
      </c>
      <c r="R114" s="89">
        <f t="shared" si="14"/>
        <v>179277.34713993286</v>
      </c>
      <c r="S114" s="89">
        <f t="shared" si="15"/>
        <v>185110.64181095737</v>
      </c>
      <c r="T114" s="88"/>
      <c r="U114" s="89"/>
      <c r="V114" s="89">
        <f>+'TABELLA FB4'!AY113</f>
        <v>49070.879999999997</v>
      </c>
      <c r="W114" s="89">
        <f>+'TABELLA FB4'!AZ113</f>
        <v>49070.879999999997</v>
      </c>
      <c r="X114" s="89">
        <f>+'TABELLA FB4'!BA113</f>
        <v>49070.879999999997</v>
      </c>
      <c r="Y114" s="89">
        <f>+'TABELLA FB4'!BB113</f>
        <v>49070.879999999997</v>
      </c>
    </row>
    <row r="115" spans="1:25" s="129" customFormat="1">
      <c r="A115" s="436" t="s">
        <v>478</v>
      </c>
      <c r="B115" s="437" t="str">
        <f>+'TABELLA FB2'!A114</f>
        <v>Montegrino Valtravaglia</v>
      </c>
      <c r="C115" s="89"/>
      <c r="D115" s="89">
        <f>+'TABELLA FB4'!AH114</f>
        <v>137349.12956100056</v>
      </c>
      <c r="E115" s="89">
        <f>+'TABELLA FB4'!AI114</f>
        <v>144545.12031488959</v>
      </c>
      <c r="F115" s="89">
        <f>+'TABELLA FB4'!AJ114</f>
        <v>150212.02512624304</v>
      </c>
      <c r="G115" s="89">
        <f>+'TABELLA FB4'!AK114</f>
        <v>155257.72026440577</v>
      </c>
      <c r="I115" s="89"/>
      <c r="J115" s="89">
        <f t="shared" si="8"/>
        <v>18798.047999999999</v>
      </c>
      <c r="K115" s="89">
        <f t="shared" si="9"/>
        <v>18798.047999999999</v>
      </c>
      <c r="L115" s="89">
        <f t="shared" si="10"/>
        <v>18798.047999999999</v>
      </c>
      <c r="M115" s="89">
        <f t="shared" si="11"/>
        <v>18798.047999999999</v>
      </c>
      <c r="N115" s="88"/>
      <c r="O115" s="89"/>
      <c r="P115" s="89">
        <f t="shared" si="12"/>
        <v>156147.17756100057</v>
      </c>
      <c r="Q115" s="89">
        <f t="shared" si="13"/>
        <v>163343.1683148896</v>
      </c>
      <c r="R115" s="89">
        <f t="shared" si="14"/>
        <v>169010.07312624305</v>
      </c>
      <c r="S115" s="89">
        <f t="shared" si="15"/>
        <v>174055.76826440578</v>
      </c>
      <c r="T115" s="88"/>
      <c r="U115" s="89"/>
      <c r="V115" s="89">
        <f>+'TABELLA FB4'!AY114</f>
        <v>18798.047999999999</v>
      </c>
      <c r="W115" s="89">
        <f>+'TABELLA FB4'!AZ114</f>
        <v>18798.047999999999</v>
      </c>
      <c r="X115" s="89">
        <f>+'TABELLA FB4'!BA114</f>
        <v>18798.047999999999</v>
      </c>
      <c r="Y115" s="89">
        <f>+'TABELLA FB4'!BB114</f>
        <v>18798.047999999999</v>
      </c>
    </row>
    <row r="116" spans="1:25" s="129" customFormat="1">
      <c r="A116" s="436" t="s">
        <v>478</v>
      </c>
      <c r="B116" s="437" t="str">
        <f>+'TABELLA FB2'!A115</f>
        <v>Monvalle</v>
      </c>
      <c r="C116" s="89"/>
      <c r="D116" s="89">
        <f>+'TABELLA FB4'!AH115</f>
        <v>192559.24885390984</v>
      </c>
      <c r="E116" s="89">
        <f>+'TABELLA FB4'!AI115</f>
        <v>204308.88691620177</v>
      </c>
      <c r="F116" s="89">
        <f>+'TABELLA FB4'!AJ115</f>
        <v>213822.51243039584</v>
      </c>
      <c r="G116" s="89">
        <f>+'TABELLA FB4'!AK115</f>
        <v>222427.23488105065</v>
      </c>
      <c r="I116" s="89"/>
      <c r="J116" s="89">
        <f t="shared" si="8"/>
        <v>38511.84977078197</v>
      </c>
      <c r="K116" s="89">
        <f t="shared" si="9"/>
        <v>40861.777383240355</v>
      </c>
      <c r="L116" s="89">
        <f t="shared" si="10"/>
        <v>42764.502486079175</v>
      </c>
      <c r="M116" s="89">
        <f t="shared" si="11"/>
        <v>44485.446976210136</v>
      </c>
      <c r="N116" s="88"/>
      <c r="O116" s="89"/>
      <c r="P116" s="89">
        <f t="shared" si="12"/>
        <v>231071.0986246918</v>
      </c>
      <c r="Q116" s="89">
        <f t="shared" si="13"/>
        <v>245170.66429944211</v>
      </c>
      <c r="R116" s="89">
        <f t="shared" si="14"/>
        <v>256587.01491647502</v>
      </c>
      <c r="S116" s="89">
        <f t="shared" si="15"/>
        <v>266912.68185726076</v>
      </c>
      <c r="T116" s="88"/>
      <c r="U116" s="89"/>
      <c r="V116" s="89">
        <f>+'TABELLA FB4'!AY115</f>
        <v>94436.063999999998</v>
      </c>
      <c r="W116" s="89">
        <f>+'TABELLA FB4'!AZ115</f>
        <v>94436.063999999998</v>
      </c>
      <c r="X116" s="89">
        <f>+'TABELLA FB4'!BA115</f>
        <v>94436.063999999998</v>
      </c>
      <c r="Y116" s="89">
        <f>+'TABELLA FB4'!BB115</f>
        <v>94436.063999999998</v>
      </c>
    </row>
    <row r="117" spans="1:25" s="129" customFormat="1">
      <c r="A117" s="434" t="s">
        <v>480</v>
      </c>
      <c r="B117" s="435" t="str">
        <f>+'TABELLA FB2'!A116</f>
        <v>Morazzone</v>
      </c>
      <c r="C117" s="89"/>
      <c r="D117" s="89">
        <f>+'TABELLA FB4'!AH116</f>
        <v>422717.00027801871</v>
      </c>
      <c r="E117" s="89">
        <f>+'TABELLA FB4'!AI116</f>
        <v>439089.56686066155</v>
      </c>
      <c r="F117" s="89">
        <f>+'TABELLA FB4'!AJ116</f>
        <v>452942.90530277934</v>
      </c>
      <c r="G117" s="89">
        <f>+'TABELLA FB4'!AK116</f>
        <v>465782.30751853622</v>
      </c>
      <c r="I117" s="89"/>
      <c r="J117" s="89">
        <f t="shared" si="8"/>
        <v>84543.40005560375</v>
      </c>
      <c r="K117" s="89">
        <f t="shared" si="9"/>
        <v>87817.913372132316</v>
      </c>
      <c r="L117" s="89">
        <f t="shared" si="10"/>
        <v>90588.58106055588</v>
      </c>
      <c r="M117" s="89">
        <f t="shared" si="11"/>
        <v>93156.461503707251</v>
      </c>
      <c r="N117" s="88"/>
      <c r="O117" s="89"/>
      <c r="P117" s="89">
        <f t="shared" si="12"/>
        <v>507260.40033362247</v>
      </c>
      <c r="Q117" s="89">
        <f t="shared" si="13"/>
        <v>526907.48023279384</v>
      </c>
      <c r="R117" s="89">
        <f t="shared" si="14"/>
        <v>543531.48636333528</v>
      </c>
      <c r="S117" s="89">
        <f t="shared" si="15"/>
        <v>558938.76902224345</v>
      </c>
      <c r="T117" s="88"/>
      <c r="U117" s="89"/>
      <c r="V117" s="89">
        <f>+'TABELLA FB4'!AY116</f>
        <v>247380.47999999998</v>
      </c>
      <c r="W117" s="89">
        <f>+'TABELLA FB4'!AZ116</f>
        <v>247380.47999999998</v>
      </c>
      <c r="X117" s="89">
        <f>+'TABELLA FB4'!BA116</f>
        <v>247380.47999999998</v>
      </c>
      <c r="Y117" s="89">
        <f>+'TABELLA FB4'!BB116</f>
        <v>247380.47999999998</v>
      </c>
    </row>
    <row r="118" spans="1:25" s="129" customFormat="1">
      <c r="A118" s="434" t="s">
        <v>480</v>
      </c>
      <c r="B118" s="435" t="str">
        <f>+'TABELLA FB2'!A117</f>
        <v>Mornago</v>
      </c>
      <c r="C118" s="89"/>
      <c r="D118" s="89">
        <f>+'TABELLA FB4'!AH117</f>
        <v>463137.45397333015</v>
      </c>
      <c r="E118" s="89">
        <f>+'TABELLA FB4'!AI117</f>
        <v>533765.14509121305</v>
      </c>
      <c r="F118" s="89">
        <f>+'TABELLA FB4'!AJ117</f>
        <v>561831.83165296644</v>
      </c>
      <c r="G118" s="89">
        <f>+'TABELLA FB4'!AK117</f>
        <v>586837.39514050854</v>
      </c>
      <c r="I118" s="89"/>
      <c r="J118" s="89">
        <f t="shared" si="8"/>
        <v>92627.490794666039</v>
      </c>
      <c r="K118" s="89">
        <f t="shared" si="9"/>
        <v>106753.02901824261</v>
      </c>
      <c r="L118" s="89">
        <f t="shared" si="10"/>
        <v>112366.3663305933</v>
      </c>
      <c r="M118" s="89">
        <f t="shared" si="11"/>
        <v>117367.47902810172</v>
      </c>
      <c r="N118" s="88"/>
      <c r="O118" s="89"/>
      <c r="P118" s="89">
        <f t="shared" si="12"/>
        <v>555764.9447679962</v>
      </c>
      <c r="Q118" s="89">
        <f t="shared" si="13"/>
        <v>640518.17410945566</v>
      </c>
      <c r="R118" s="89">
        <f t="shared" si="14"/>
        <v>674198.19798355969</v>
      </c>
      <c r="S118" s="89">
        <f t="shared" si="15"/>
        <v>704204.8741686102</v>
      </c>
      <c r="T118" s="88"/>
      <c r="U118" s="89"/>
      <c r="V118" s="89">
        <f>+'TABELLA FB4'!AY117</f>
        <v>485961.98399999994</v>
      </c>
      <c r="W118" s="89">
        <f>+'TABELLA FB4'!AZ117</f>
        <v>485961.98399999994</v>
      </c>
      <c r="X118" s="89">
        <f>+'TABELLA FB4'!BA117</f>
        <v>485961.98399999994</v>
      </c>
      <c r="Y118" s="89">
        <f>+'TABELLA FB4'!BB117</f>
        <v>485961.98399999994</v>
      </c>
    </row>
    <row r="119" spans="1:25" s="129" customFormat="1">
      <c r="A119" s="432" t="s">
        <v>479</v>
      </c>
      <c r="B119" s="433" t="str">
        <f>+'TABELLA FB2'!A118</f>
        <v>Oggiona con Santo Stefano</v>
      </c>
      <c r="C119" s="89"/>
      <c r="D119" s="89">
        <f>+'TABELLA FB4'!AH118</f>
        <v>435890.13302400528</v>
      </c>
      <c r="E119" s="89">
        <f>+'TABELLA FB4'!AI118</f>
        <v>456914.28274537058</v>
      </c>
      <c r="F119" s="89">
        <f>+'TABELLA FB4'!AJ118</f>
        <v>473852.88967232878</v>
      </c>
      <c r="G119" s="89">
        <f>+'TABELLA FB4'!AK118</f>
        <v>489138.01553205977</v>
      </c>
      <c r="I119" s="89"/>
      <c r="J119" s="89">
        <f t="shared" si="8"/>
        <v>87178.026604801067</v>
      </c>
      <c r="K119" s="89">
        <f t="shared" si="9"/>
        <v>91382.856549074117</v>
      </c>
      <c r="L119" s="89">
        <f t="shared" si="10"/>
        <v>94770.577934465764</v>
      </c>
      <c r="M119" s="89">
        <f t="shared" si="11"/>
        <v>97827.60310641196</v>
      </c>
      <c r="N119" s="88"/>
      <c r="O119" s="89"/>
      <c r="P119" s="89">
        <f t="shared" si="12"/>
        <v>523068.15962880634</v>
      </c>
      <c r="Q119" s="89">
        <f t="shared" si="13"/>
        <v>548297.1392944447</v>
      </c>
      <c r="R119" s="89">
        <f t="shared" si="14"/>
        <v>568623.46760679455</v>
      </c>
      <c r="S119" s="89">
        <f t="shared" si="15"/>
        <v>586965.6186384717</v>
      </c>
      <c r="T119" s="88"/>
      <c r="U119" s="89"/>
      <c r="V119" s="89">
        <f>+'TABELLA FB4'!AY118</f>
        <v>426301.92</v>
      </c>
      <c r="W119" s="89">
        <f>+'TABELLA FB4'!AZ118</f>
        <v>426301.92</v>
      </c>
      <c r="X119" s="89">
        <f>+'TABELLA FB4'!BA118</f>
        <v>426301.92</v>
      </c>
      <c r="Y119" s="89">
        <f>+'TABELLA FB4'!BB118</f>
        <v>426301.92</v>
      </c>
    </row>
    <row r="120" spans="1:25" s="129" customFormat="1">
      <c r="A120" s="432" t="s">
        <v>479</v>
      </c>
      <c r="B120" s="433" t="str">
        <f>+'TABELLA FB2'!A119</f>
        <v>Olgiate Olona</v>
      </c>
      <c r="C120" s="89"/>
      <c r="D120" s="89">
        <f>+'TABELLA FB4'!AH119</f>
        <v>1356870.3914797185</v>
      </c>
      <c r="E120" s="89">
        <f>+'TABELLA FB4'!AI119</f>
        <v>1446111.2859499431</v>
      </c>
      <c r="F120" s="89">
        <f>+'TABELLA FB4'!AJ119</f>
        <v>1519857.0151888181</v>
      </c>
      <c r="G120" s="89">
        <f>+'TABELLA FB4'!AK119</f>
        <v>1587398.2469679769</v>
      </c>
      <c r="I120" s="89"/>
      <c r="J120" s="89">
        <f t="shared" si="8"/>
        <v>271374.07829594373</v>
      </c>
      <c r="K120" s="89">
        <f t="shared" si="9"/>
        <v>289222.25718998862</v>
      </c>
      <c r="L120" s="89">
        <f t="shared" si="10"/>
        <v>303971.40303776361</v>
      </c>
      <c r="M120" s="89">
        <f t="shared" si="11"/>
        <v>317479.64939359541</v>
      </c>
      <c r="N120" s="88"/>
      <c r="O120" s="89"/>
      <c r="P120" s="89">
        <f t="shared" si="12"/>
        <v>1628244.4697756623</v>
      </c>
      <c r="Q120" s="89">
        <f t="shared" si="13"/>
        <v>1735333.5431399317</v>
      </c>
      <c r="R120" s="89">
        <f t="shared" si="14"/>
        <v>1823828.4182265818</v>
      </c>
      <c r="S120" s="89">
        <f t="shared" si="15"/>
        <v>1904877.8963615722</v>
      </c>
      <c r="T120" s="88"/>
      <c r="U120" s="89"/>
      <c r="V120" s="89">
        <f>+'TABELLA FB4'!AY119</f>
        <v>1169500.8959999999</v>
      </c>
      <c r="W120" s="89">
        <f>+'TABELLA FB4'!AZ119</f>
        <v>1169500.8959999999</v>
      </c>
      <c r="X120" s="89">
        <f>+'TABELLA FB4'!BA119</f>
        <v>1169500.8959999999</v>
      </c>
      <c r="Y120" s="89">
        <f>+'TABELLA FB4'!BB119</f>
        <v>1169500.8959999999</v>
      </c>
    </row>
    <row r="121" spans="1:25" s="129" customFormat="1">
      <c r="A121" s="432" t="s">
        <v>479</v>
      </c>
      <c r="B121" s="433" t="str">
        <f>+'TABELLA FB2'!A120</f>
        <v>Origgio</v>
      </c>
      <c r="C121" s="89"/>
      <c r="D121" s="89">
        <f>+'TABELLA FB4'!AH120</f>
        <v>746965.79130035767</v>
      </c>
      <c r="E121" s="89">
        <f>+'TABELLA FB4'!AI120</f>
        <v>789163.95511543506</v>
      </c>
      <c r="F121" s="89">
        <f>+'TABELLA FB4'!AJ120</f>
        <v>823708.96724157</v>
      </c>
      <c r="G121" s="89">
        <f>+'TABELLA FB4'!AK120</f>
        <v>855174.50779019366</v>
      </c>
      <c r="I121" s="89"/>
      <c r="J121" s="89">
        <f t="shared" si="8"/>
        <v>149393.15826007153</v>
      </c>
      <c r="K121" s="89">
        <f t="shared" si="9"/>
        <v>157832.79102308702</v>
      </c>
      <c r="L121" s="89">
        <f t="shared" si="10"/>
        <v>164741.79344831401</v>
      </c>
      <c r="M121" s="89">
        <f t="shared" si="11"/>
        <v>171034.90155803875</v>
      </c>
      <c r="N121" s="88"/>
      <c r="O121" s="89"/>
      <c r="P121" s="89">
        <f t="shared" si="12"/>
        <v>896358.9495604292</v>
      </c>
      <c r="Q121" s="89">
        <f t="shared" si="13"/>
        <v>946996.74613852205</v>
      </c>
      <c r="R121" s="89">
        <f t="shared" si="14"/>
        <v>988450.76068988396</v>
      </c>
      <c r="S121" s="89">
        <f t="shared" si="15"/>
        <v>1026209.4093482324</v>
      </c>
      <c r="T121" s="88"/>
      <c r="U121" s="89"/>
      <c r="V121" s="89">
        <f>+'TABELLA FB4'!AY120</f>
        <v>1187880.7679999999</v>
      </c>
      <c r="W121" s="89">
        <f>+'TABELLA FB4'!AZ120</f>
        <v>1187880.7679999999</v>
      </c>
      <c r="X121" s="89">
        <f>+'TABELLA FB4'!BA120</f>
        <v>1187880.7679999999</v>
      </c>
      <c r="Y121" s="89">
        <f>+'TABELLA FB4'!BB120</f>
        <v>1187880.7679999999</v>
      </c>
    </row>
    <row r="122" spans="1:25" s="129" customFormat="1">
      <c r="A122" s="436" t="s">
        <v>478</v>
      </c>
      <c r="B122" s="437" t="str">
        <f>+'TABELLA FB2'!A121</f>
        <v>Orino</v>
      </c>
      <c r="C122" s="89"/>
      <c r="D122" s="89">
        <f>+'TABELLA FB4'!AH121</f>
        <v>89697.626211174094</v>
      </c>
      <c r="E122" s="89">
        <f>+'TABELLA FB4'!AI121</f>
        <v>94339.263670261789</v>
      </c>
      <c r="F122" s="89">
        <f>+'TABELLA FB4'!AJ121</f>
        <v>98000.952564460342</v>
      </c>
      <c r="G122" s="89">
        <f>+'TABELLA FB4'!AK121</f>
        <v>101264.60787787831</v>
      </c>
      <c r="I122" s="89"/>
      <c r="J122" s="89">
        <f t="shared" si="8"/>
        <v>2128.8960000000002</v>
      </c>
      <c r="K122" s="89">
        <f t="shared" si="9"/>
        <v>2128.8960000000002</v>
      </c>
      <c r="L122" s="89">
        <f t="shared" si="10"/>
        <v>2128.8960000000002</v>
      </c>
      <c r="M122" s="89">
        <f t="shared" si="11"/>
        <v>2128.8960000000002</v>
      </c>
      <c r="N122" s="88"/>
      <c r="O122" s="89"/>
      <c r="P122" s="89">
        <f t="shared" si="12"/>
        <v>91826.522211174088</v>
      </c>
      <c r="Q122" s="89">
        <f t="shared" si="13"/>
        <v>96468.159670261783</v>
      </c>
      <c r="R122" s="89">
        <f t="shared" si="14"/>
        <v>100129.84856446034</v>
      </c>
      <c r="S122" s="89">
        <f t="shared" si="15"/>
        <v>103393.50387787831</v>
      </c>
      <c r="T122" s="88"/>
      <c r="U122" s="89"/>
      <c r="V122" s="89">
        <f>+'TABELLA FB4'!AY121</f>
        <v>2128.8960000000002</v>
      </c>
      <c r="W122" s="89">
        <f>+'TABELLA FB4'!AZ121</f>
        <v>2128.8960000000002</v>
      </c>
      <c r="X122" s="89">
        <f>+'TABELLA FB4'!BA121</f>
        <v>2128.8960000000002</v>
      </c>
      <c r="Y122" s="89">
        <f>+'TABELLA FB4'!BB121</f>
        <v>2128.8960000000002</v>
      </c>
    </row>
    <row r="123" spans="1:25" s="129" customFormat="1">
      <c r="A123" s="436" t="s">
        <v>478</v>
      </c>
      <c r="B123" s="437" t="str">
        <f>+'TABELLA FB2'!A122</f>
        <v>Osmate</v>
      </c>
      <c r="C123" s="89"/>
      <c r="D123" s="89">
        <f>+'TABELLA FB4'!AH122</f>
        <v>68097.348285463973</v>
      </c>
      <c r="E123" s="89">
        <f>+'TABELLA FB4'!AI122</f>
        <v>77388.541583654616</v>
      </c>
      <c r="F123" s="89">
        <f>+'TABELLA FB4'!AJ122</f>
        <v>84142.275765118771</v>
      </c>
      <c r="G123" s="89">
        <f>+'TABELLA FB4'!AK122</f>
        <v>89818.037746700516</v>
      </c>
      <c r="I123" s="89"/>
      <c r="J123" s="89">
        <f t="shared" si="8"/>
        <v>13619.469657092795</v>
      </c>
      <c r="K123" s="89">
        <f t="shared" si="9"/>
        <v>15477.708316730925</v>
      </c>
      <c r="L123" s="89">
        <f t="shared" si="10"/>
        <v>16828.455153023755</v>
      </c>
      <c r="M123" s="89">
        <f t="shared" si="11"/>
        <v>17963.607549340104</v>
      </c>
      <c r="N123" s="88"/>
      <c r="O123" s="89"/>
      <c r="P123" s="89">
        <f t="shared" si="12"/>
        <v>81716.817942556765</v>
      </c>
      <c r="Q123" s="89">
        <f t="shared" si="13"/>
        <v>92866.249900385534</v>
      </c>
      <c r="R123" s="89">
        <f t="shared" si="14"/>
        <v>100970.73091814252</v>
      </c>
      <c r="S123" s="89">
        <f t="shared" si="15"/>
        <v>107781.64529604062</v>
      </c>
      <c r="T123" s="88"/>
      <c r="U123" s="89"/>
      <c r="V123" s="89">
        <f>+'TABELLA FB4'!AY122</f>
        <v>33054.048000000003</v>
      </c>
      <c r="W123" s="89">
        <f>+'TABELLA FB4'!AZ122</f>
        <v>33054.048000000003</v>
      </c>
      <c r="X123" s="89">
        <f>+'TABELLA FB4'!BA122</f>
        <v>33054.048000000003</v>
      </c>
      <c r="Y123" s="89">
        <f>+'TABELLA FB4'!BB122</f>
        <v>33054.048000000003</v>
      </c>
    </row>
    <row r="124" spans="1:25" s="129" customFormat="1">
      <c r="A124" s="436" t="s">
        <v>478</v>
      </c>
      <c r="B124" s="437" t="str">
        <f>+'TABELLA FB2'!A123</f>
        <v>Pino sulla Sponda del Lago Maggiore</v>
      </c>
      <c r="C124" s="89"/>
      <c r="D124" s="89">
        <f>+'TABELLA FB4'!AH123</f>
        <v>29078.581145611686</v>
      </c>
      <c r="E124" s="89">
        <f>+'TABELLA FB4'!AI123</f>
        <v>30198.634822518528</v>
      </c>
      <c r="F124" s="89">
        <f>+'TABELLA FB4'!AJ123</f>
        <v>31146.315799606891</v>
      </c>
      <c r="G124" s="89">
        <f>+'TABELLA FB4'!AK123</f>
        <v>32024.504476746417</v>
      </c>
      <c r="I124" s="89"/>
      <c r="J124" s="89">
        <f t="shared" si="8"/>
        <v>0</v>
      </c>
      <c r="K124" s="89">
        <f t="shared" si="9"/>
        <v>0</v>
      </c>
      <c r="L124" s="89">
        <f t="shared" si="10"/>
        <v>0</v>
      </c>
      <c r="M124" s="89">
        <f t="shared" si="11"/>
        <v>0</v>
      </c>
      <c r="N124" s="88"/>
      <c r="O124" s="89"/>
      <c r="P124" s="89">
        <f t="shared" si="12"/>
        <v>29078.581145611686</v>
      </c>
      <c r="Q124" s="89">
        <f t="shared" si="13"/>
        <v>30198.634822518528</v>
      </c>
      <c r="R124" s="89">
        <f t="shared" si="14"/>
        <v>31146.315799606891</v>
      </c>
      <c r="S124" s="89">
        <f t="shared" si="15"/>
        <v>32024.504476746417</v>
      </c>
      <c r="T124" s="88"/>
      <c r="U124" s="89"/>
      <c r="V124" s="89">
        <f>+'TABELLA FB4'!AY123</f>
        <v>0</v>
      </c>
      <c r="W124" s="89">
        <f>+'TABELLA FB4'!AZ123</f>
        <v>0</v>
      </c>
      <c r="X124" s="89">
        <f>+'TABELLA FB4'!BA123</f>
        <v>0</v>
      </c>
      <c r="Y124" s="89">
        <f>+'TABELLA FB4'!BB123</f>
        <v>0</v>
      </c>
    </row>
    <row r="125" spans="1:25" s="129" customFormat="1">
      <c r="A125" s="436" t="s">
        <v>478</v>
      </c>
      <c r="B125" s="437" t="str">
        <f>+'TABELLA FB2'!A124</f>
        <v>Porto Ceresio</v>
      </c>
      <c r="C125" s="89"/>
      <c r="D125" s="89">
        <f>+'TABELLA FB4'!AH124</f>
        <v>311883.81868696806</v>
      </c>
      <c r="E125" s="89">
        <f>+'TABELLA FB4'!AI124</f>
        <v>322316.00534993823</v>
      </c>
      <c r="F125" s="89">
        <f>+'TABELLA FB4'!AJ124</f>
        <v>331471.89754262607</v>
      </c>
      <c r="G125" s="89">
        <f>+'TABELLA FB4'!AK124</f>
        <v>340115.52203967178</v>
      </c>
      <c r="I125" s="89"/>
      <c r="J125" s="89">
        <f t="shared" si="8"/>
        <v>8077.5359999999991</v>
      </c>
      <c r="K125" s="89">
        <f t="shared" si="9"/>
        <v>8077.5359999999991</v>
      </c>
      <c r="L125" s="89">
        <f t="shared" si="10"/>
        <v>8077.5359999999991</v>
      </c>
      <c r="M125" s="89">
        <f t="shared" si="11"/>
        <v>8077.5359999999991</v>
      </c>
      <c r="N125" s="88"/>
      <c r="O125" s="89"/>
      <c r="P125" s="89">
        <f t="shared" si="12"/>
        <v>319961.35468696809</v>
      </c>
      <c r="Q125" s="89">
        <f t="shared" si="13"/>
        <v>330393.54134993826</v>
      </c>
      <c r="R125" s="89">
        <f t="shared" si="14"/>
        <v>339549.4335426261</v>
      </c>
      <c r="S125" s="89">
        <f t="shared" si="15"/>
        <v>348193.0580396718</v>
      </c>
      <c r="T125" s="88"/>
      <c r="U125" s="89"/>
      <c r="V125" s="89">
        <f>+'TABELLA FB4'!AY124</f>
        <v>8077.5359999999991</v>
      </c>
      <c r="W125" s="89">
        <f>+'TABELLA FB4'!AZ124</f>
        <v>8077.5359999999991</v>
      </c>
      <c r="X125" s="89">
        <f>+'TABELLA FB4'!BA124</f>
        <v>8077.5359999999991</v>
      </c>
      <c r="Y125" s="89">
        <f>+'TABELLA FB4'!BB124</f>
        <v>8077.5359999999991</v>
      </c>
    </row>
    <row r="126" spans="1:25" s="129" customFormat="1">
      <c r="A126" s="436" t="s">
        <v>478</v>
      </c>
      <c r="B126" s="437" t="str">
        <f>+'TABELLA FB2'!A125</f>
        <v>Porto Valtravaglia</v>
      </c>
      <c r="C126" s="89"/>
      <c r="D126" s="89">
        <f>+'TABELLA FB4'!AH125</f>
        <v>263825.64851979469</v>
      </c>
      <c r="E126" s="89">
        <f>+'TABELLA FB4'!AI125</f>
        <v>273387.33861750073</v>
      </c>
      <c r="F126" s="89">
        <f>+'TABELLA FB4'!AJ125</f>
        <v>281507.4708752688</v>
      </c>
      <c r="G126" s="89">
        <f>+'TABELLA FB4'!AK125</f>
        <v>289047.36317658122</v>
      </c>
      <c r="I126" s="89"/>
      <c r="J126" s="89">
        <f t="shared" si="8"/>
        <v>52765.129703958941</v>
      </c>
      <c r="K126" s="89">
        <f t="shared" si="9"/>
        <v>54677.467723500151</v>
      </c>
      <c r="L126" s="89">
        <f t="shared" si="10"/>
        <v>56301.494175053762</v>
      </c>
      <c r="M126" s="89">
        <f t="shared" si="11"/>
        <v>57377.376000000004</v>
      </c>
      <c r="N126" s="88"/>
      <c r="O126" s="89"/>
      <c r="P126" s="89">
        <f t="shared" si="12"/>
        <v>316590.77822375362</v>
      </c>
      <c r="Q126" s="89">
        <f t="shared" si="13"/>
        <v>328064.80634100089</v>
      </c>
      <c r="R126" s="89">
        <f t="shared" si="14"/>
        <v>337808.96505032259</v>
      </c>
      <c r="S126" s="89">
        <f t="shared" si="15"/>
        <v>346424.73917658121</v>
      </c>
      <c r="T126" s="88"/>
      <c r="U126" s="89"/>
      <c r="V126" s="89">
        <f>+'TABELLA FB4'!AY125</f>
        <v>57377.376000000004</v>
      </c>
      <c r="W126" s="89">
        <f>+'TABELLA FB4'!AZ125</f>
        <v>57377.376000000004</v>
      </c>
      <c r="X126" s="89">
        <f>+'TABELLA FB4'!BA125</f>
        <v>57377.376000000004</v>
      </c>
      <c r="Y126" s="89">
        <f>+'TABELLA FB4'!BB125</f>
        <v>57377.376000000004</v>
      </c>
    </row>
    <row r="127" spans="1:25" s="129" customFormat="1">
      <c r="A127" s="436" t="s">
        <v>478</v>
      </c>
      <c r="B127" s="437" t="str">
        <f>+'TABELLA FB2'!A126</f>
        <v>Rancio Valcuvia</v>
      </c>
      <c r="C127" s="89"/>
      <c r="D127" s="89">
        <f>+'TABELLA FB4'!AH126</f>
        <v>99093.321960485904</v>
      </c>
      <c r="E127" s="89">
        <f>+'TABELLA FB4'!AI126</f>
        <v>107035.44401215599</v>
      </c>
      <c r="F127" s="89">
        <f>+'TABELLA FB4'!AJ126</f>
        <v>112966.44768542142</v>
      </c>
      <c r="G127" s="89">
        <f>+'TABELLA FB4'!AK126</f>
        <v>118068.34471999298</v>
      </c>
      <c r="I127" s="89"/>
      <c r="J127" s="89">
        <f t="shared" si="8"/>
        <v>19818.664392097184</v>
      </c>
      <c r="K127" s="89">
        <f t="shared" si="9"/>
        <v>21407.088802431201</v>
      </c>
      <c r="L127" s="89">
        <f t="shared" si="10"/>
        <v>22593.289537084285</v>
      </c>
      <c r="M127" s="89">
        <f t="shared" si="11"/>
        <v>23613.668943998597</v>
      </c>
      <c r="N127" s="88"/>
      <c r="O127" s="89"/>
      <c r="P127" s="89">
        <f t="shared" si="12"/>
        <v>118911.98635258309</v>
      </c>
      <c r="Q127" s="89">
        <f t="shared" si="13"/>
        <v>128442.53281458719</v>
      </c>
      <c r="R127" s="89">
        <f t="shared" si="14"/>
        <v>135559.7372225057</v>
      </c>
      <c r="S127" s="89">
        <f t="shared" si="15"/>
        <v>141682.01366399159</v>
      </c>
      <c r="T127" s="88"/>
      <c r="U127" s="89"/>
      <c r="V127" s="89">
        <f>+'TABELLA FB4'!AY126</f>
        <v>67417.920000000013</v>
      </c>
      <c r="W127" s="89">
        <f>+'TABELLA FB4'!AZ126</f>
        <v>67417.920000000013</v>
      </c>
      <c r="X127" s="89">
        <f>+'TABELLA FB4'!BA126</f>
        <v>67417.920000000013</v>
      </c>
      <c r="Y127" s="89">
        <f>+'TABELLA FB4'!BB126</f>
        <v>67417.920000000013</v>
      </c>
    </row>
    <row r="128" spans="1:25" s="129" customFormat="1">
      <c r="A128" s="436" t="s">
        <v>478</v>
      </c>
      <c r="B128" s="437" t="str">
        <f>+'TABELLA FB2'!A127</f>
        <v>Ranco</v>
      </c>
      <c r="C128" s="89"/>
      <c r="D128" s="89">
        <f>+'TABELLA FB4'!AH127</f>
        <v>136166.57386154111</v>
      </c>
      <c r="E128" s="89">
        <f>+'TABELLA FB4'!AI127</f>
        <v>144833.78396603125</v>
      </c>
      <c r="F128" s="89">
        <f>+'TABELLA FB4'!AJ127</f>
        <v>151560.89004764723</v>
      </c>
      <c r="G128" s="89">
        <f>+'TABELLA FB4'!AK127</f>
        <v>157495.07593723355</v>
      </c>
      <c r="I128" s="89"/>
      <c r="J128" s="89">
        <f t="shared" si="8"/>
        <v>5599.5840000000007</v>
      </c>
      <c r="K128" s="89">
        <f t="shared" si="9"/>
        <v>5599.5840000000007</v>
      </c>
      <c r="L128" s="89">
        <f t="shared" si="10"/>
        <v>5599.5840000000007</v>
      </c>
      <c r="M128" s="89">
        <f t="shared" si="11"/>
        <v>5599.5840000000007</v>
      </c>
      <c r="N128" s="88"/>
      <c r="O128" s="89"/>
      <c r="P128" s="89">
        <f t="shared" si="12"/>
        <v>141766.15786154111</v>
      </c>
      <c r="Q128" s="89">
        <f t="shared" si="13"/>
        <v>150433.36796603125</v>
      </c>
      <c r="R128" s="89">
        <f t="shared" si="14"/>
        <v>157160.47404764724</v>
      </c>
      <c r="S128" s="89">
        <f t="shared" si="15"/>
        <v>163094.65993723355</v>
      </c>
      <c r="T128" s="88"/>
      <c r="U128" s="89"/>
      <c r="V128" s="89">
        <f>+'TABELLA FB4'!AY127</f>
        <v>5599.5840000000007</v>
      </c>
      <c r="W128" s="89">
        <f>+'TABELLA FB4'!AZ127</f>
        <v>5599.5840000000007</v>
      </c>
      <c r="X128" s="89">
        <f>+'TABELLA FB4'!BA127</f>
        <v>5599.5840000000007</v>
      </c>
      <c r="Y128" s="89">
        <f>+'TABELLA FB4'!BB127</f>
        <v>5599.5840000000007</v>
      </c>
    </row>
    <row r="129" spans="1:25" s="129" customFormat="1">
      <c r="A129" s="436" t="s">
        <v>478</v>
      </c>
      <c r="B129" s="437" t="str">
        <f>+'TABELLA FB2'!A128</f>
        <v>Saltrio</v>
      </c>
      <c r="C129" s="89"/>
      <c r="D129" s="89">
        <f>+'TABELLA FB4'!AH128</f>
        <v>293400.7980255303</v>
      </c>
      <c r="E129" s="89">
        <f>+'TABELLA FB4'!AI128</f>
        <v>305050.59145488736</v>
      </c>
      <c r="F129" s="89">
        <f>+'TABELLA FB4'!AJ128</f>
        <v>314847.90184581978</v>
      </c>
      <c r="G129" s="89">
        <f>+'TABELLA FB4'!AK128</f>
        <v>323899.1908401564</v>
      </c>
      <c r="I129" s="89"/>
      <c r="J129" s="89">
        <f t="shared" si="8"/>
        <v>36125.567999999999</v>
      </c>
      <c r="K129" s="89">
        <f t="shared" si="9"/>
        <v>36125.567999999999</v>
      </c>
      <c r="L129" s="89">
        <f t="shared" si="10"/>
        <v>36125.567999999999</v>
      </c>
      <c r="M129" s="89">
        <f t="shared" si="11"/>
        <v>36125.567999999999</v>
      </c>
      <c r="N129" s="88"/>
      <c r="O129" s="89"/>
      <c r="P129" s="89">
        <f t="shared" si="12"/>
        <v>329526.36602553027</v>
      </c>
      <c r="Q129" s="89">
        <f t="shared" si="13"/>
        <v>341176.15945488738</v>
      </c>
      <c r="R129" s="89">
        <f t="shared" si="14"/>
        <v>350973.46984581975</v>
      </c>
      <c r="S129" s="89">
        <f t="shared" si="15"/>
        <v>360024.75884015637</v>
      </c>
      <c r="T129" s="88"/>
      <c r="U129" s="89"/>
      <c r="V129" s="89">
        <f>+'TABELLA FB4'!AY128</f>
        <v>36125.567999999999</v>
      </c>
      <c r="W129" s="89">
        <f>+'TABELLA FB4'!AZ128</f>
        <v>36125.567999999999</v>
      </c>
      <c r="X129" s="89">
        <f>+'TABELLA FB4'!BA128</f>
        <v>36125.567999999999</v>
      </c>
      <c r="Y129" s="89">
        <f>+'TABELLA FB4'!BB128</f>
        <v>36125.567999999999</v>
      </c>
    </row>
    <row r="130" spans="1:25" s="129" customFormat="1">
      <c r="A130" s="432" t="s">
        <v>479</v>
      </c>
      <c r="B130" s="433" t="str">
        <f>+'TABELLA FB2'!A129</f>
        <v>Samarate</v>
      </c>
      <c r="C130" s="89"/>
      <c r="D130" s="89">
        <f>+'TABELLA FB4'!AH129</f>
        <v>1839948.9622425814</v>
      </c>
      <c r="E130" s="89">
        <f>+'TABELLA FB4'!AI129</f>
        <v>1944472.9725693807</v>
      </c>
      <c r="F130" s="89">
        <f>+'TABELLA FB4'!AJ129</f>
        <v>2033473.1352500159</v>
      </c>
      <c r="G130" s="89">
        <f>+'TABELLA FB4'!AK129</f>
        <v>2116287.1031251447</v>
      </c>
      <c r="I130" s="89"/>
      <c r="J130" s="89">
        <f t="shared" si="8"/>
        <v>367989.79244851629</v>
      </c>
      <c r="K130" s="89">
        <f t="shared" si="9"/>
        <v>388894.59451387613</v>
      </c>
      <c r="L130" s="89">
        <f t="shared" si="10"/>
        <v>406694.62705000321</v>
      </c>
      <c r="M130" s="89">
        <f t="shared" si="11"/>
        <v>423257.42062502896</v>
      </c>
      <c r="N130" s="88"/>
      <c r="O130" s="89"/>
      <c r="P130" s="89">
        <f t="shared" si="12"/>
        <v>2207938.7546910979</v>
      </c>
      <c r="Q130" s="89">
        <f t="shared" si="13"/>
        <v>2333367.5670832568</v>
      </c>
      <c r="R130" s="89">
        <f t="shared" si="14"/>
        <v>2440167.7623000192</v>
      </c>
      <c r="S130" s="89">
        <f t="shared" si="15"/>
        <v>2539544.5237501739</v>
      </c>
      <c r="T130" s="88"/>
      <c r="U130" s="89"/>
      <c r="V130" s="89">
        <f>+'TABELLA FB4'!AY129</f>
        <v>615352.03200000001</v>
      </c>
      <c r="W130" s="89">
        <f>+'TABELLA FB4'!AZ129</f>
        <v>615352.03200000001</v>
      </c>
      <c r="X130" s="89">
        <f>+'TABELLA FB4'!BA129</f>
        <v>615352.03200000001</v>
      </c>
      <c r="Y130" s="89">
        <f>+'TABELLA FB4'!BB129</f>
        <v>615352.03200000001</v>
      </c>
    </row>
    <row r="131" spans="1:25" s="129" customFormat="1">
      <c r="A131" s="432" t="s">
        <v>479</v>
      </c>
      <c r="B131" s="433" t="str">
        <f>+'TABELLA FB2'!A130</f>
        <v>Saronno</v>
      </c>
      <c r="C131" s="89"/>
      <c r="D131" s="89">
        <f>+'TABELLA FB4'!AH130</f>
        <v>4565421.7005756013</v>
      </c>
      <c r="E131" s="89">
        <f>+'TABELLA FB4'!AI130</f>
        <v>4780714.8610426094</v>
      </c>
      <c r="F131" s="89">
        <f>+'TABELLA FB4'!AJ130</f>
        <v>4970978.8586312868</v>
      </c>
      <c r="G131" s="89">
        <f>+'TABELLA FB4'!AK130</f>
        <v>5151306.9397333944</v>
      </c>
      <c r="I131" s="89"/>
      <c r="J131" s="89">
        <f t="shared" si="8"/>
        <v>913084.34011512029</v>
      </c>
      <c r="K131" s="89">
        <f t="shared" si="9"/>
        <v>956142.97220852191</v>
      </c>
      <c r="L131" s="89">
        <f t="shared" si="10"/>
        <v>994195.7717262574</v>
      </c>
      <c r="M131" s="89">
        <f t="shared" si="11"/>
        <v>1030261.3879466789</v>
      </c>
      <c r="N131" s="88"/>
      <c r="O131" s="89"/>
      <c r="P131" s="89">
        <f t="shared" si="12"/>
        <v>5478506.0406907219</v>
      </c>
      <c r="Q131" s="89">
        <f t="shared" si="13"/>
        <v>5736857.8332511317</v>
      </c>
      <c r="R131" s="89">
        <f t="shared" si="14"/>
        <v>5965174.6303575439</v>
      </c>
      <c r="S131" s="89">
        <f t="shared" si="15"/>
        <v>6181568.3276800737</v>
      </c>
      <c r="T131" s="88"/>
      <c r="U131" s="89"/>
      <c r="V131" s="89">
        <f>+'TABELLA FB4'!AY130</f>
        <v>1623335.9040000001</v>
      </c>
      <c r="W131" s="89">
        <f>+'TABELLA FB4'!AZ130</f>
        <v>1623335.9040000001</v>
      </c>
      <c r="X131" s="89">
        <f>+'TABELLA FB4'!BA130</f>
        <v>1623335.9040000001</v>
      </c>
      <c r="Y131" s="89">
        <f>+'TABELLA FB4'!BB130</f>
        <v>1623335.9040000001</v>
      </c>
    </row>
    <row r="132" spans="1:25" s="129" customFormat="1">
      <c r="A132" s="436" t="s">
        <v>478</v>
      </c>
      <c r="B132" s="437" t="str">
        <f>+'TABELLA FB2'!A131</f>
        <v>Sesto Calende</v>
      </c>
      <c r="C132" s="89"/>
      <c r="D132" s="89">
        <f>+'TABELLA FB4'!AH131</f>
        <v>1286057.8530372784</v>
      </c>
      <c r="E132" s="89">
        <f>+'TABELLA FB4'!AI131</f>
        <v>1380715.5165423665</v>
      </c>
      <c r="F132" s="89">
        <f>+'TABELLA FB4'!AJ131</f>
        <v>1458034.593767426</v>
      </c>
      <c r="G132" s="89">
        <f>+'TABELLA FB4'!AK131</f>
        <v>1528382.3697921794</v>
      </c>
      <c r="I132" s="89"/>
      <c r="J132" s="89">
        <f t="shared" si="8"/>
        <v>257211.57060745568</v>
      </c>
      <c r="K132" s="89">
        <f t="shared" si="9"/>
        <v>276143.10330847331</v>
      </c>
      <c r="L132" s="89">
        <f t="shared" si="10"/>
        <v>291606.9187534852</v>
      </c>
      <c r="M132" s="89">
        <f t="shared" si="11"/>
        <v>305676.47395843588</v>
      </c>
      <c r="N132" s="88"/>
      <c r="O132" s="89"/>
      <c r="P132" s="89">
        <f t="shared" si="12"/>
        <v>1543269.4236447341</v>
      </c>
      <c r="Q132" s="89">
        <f t="shared" si="13"/>
        <v>1656858.6198508397</v>
      </c>
      <c r="R132" s="89">
        <f t="shared" si="14"/>
        <v>1749641.5125209112</v>
      </c>
      <c r="S132" s="89">
        <f t="shared" si="15"/>
        <v>1834058.8437506154</v>
      </c>
      <c r="T132" s="88"/>
      <c r="U132" s="89"/>
      <c r="V132" s="89">
        <f>+'TABELLA FB4'!AY131</f>
        <v>561236.25599999994</v>
      </c>
      <c r="W132" s="89">
        <f>+'TABELLA FB4'!AZ131</f>
        <v>561236.25599999994</v>
      </c>
      <c r="X132" s="89">
        <f>+'TABELLA FB4'!BA131</f>
        <v>561236.25599999994</v>
      </c>
      <c r="Y132" s="89">
        <f>+'TABELLA FB4'!BB131</f>
        <v>561236.25599999994</v>
      </c>
    </row>
    <row r="133" spans="1:25" s="129" customFormat="1">
      <c r="A133" s="432" t="s">
        <v>479</v>
      </c>
      <c r="B133" s="433" t="str">
        <f>+'TABELLA FB2'!A132</f>
        <v>Solbiate Arno</v>
      </c>
      <c r="C133" s="89"/>
      <c r="D133" s="89">
        <f>+'TABELLA FB4'!AH132</f>
        <v>428847.79802717699</v>
      </c>
      <c r="E133" s="89">
        <f>+'TABELLA FB4'!AI132</f>
        <v>452138.13085588411</v>
      </c>
      <c r="F133" s="89">
        <f>+'TABELLA FB4'!AJ132</f>
        <v>470442.58739010623</v>
      </c>
      <c r="G133" s="89">
        <f>+'TABELLA FB4'!AK132</f>
        <v>486721.05216026731</v>
      </c>
      <c r="I133" s="89"/>
      <c r="J133" s="89">
        <f t="shared" si="8"/>
        <v>85769.55960543541</v>
      </c>
      <c r="K133" s="89">
        <f t="shared" si="9"/>
        <v>90427.626171176831</v>
      </c>
      <c r="L133" s="89">
        <f t="shared" si="10"/>
        <v>94088.517478021255</v>
      </c>
      <c r="M133" s="89">
        <f t="shared" si="11"/>
        <v>97344.210432053471</v>
      </c>
      <c r="N133" s="88"/>
      <c r="O133" s="89"/>
      <c r="P133" s="89">
        <f t="shared" si="12"/>
        <v>514617.3576326124</v>
      </c>
      <c r="Q133" s="89">
        <f t="shared" si="13"/>
        <v>542565.75702706096</v>
      </c>
      <c r="R133" s="89">
        <f t="shared" si="14"/>
        <v>564531.1048681275</v>
      </c>
      <c r="S133" s="89">
        <f t="shared" si="15"/>
        <v>584065.2625923208</v>
      </c>
      <c r="T133" s="88"/>
      <c r="U133" s="89"/>
      <c r="V133" s="89">
        <f>+'TABELLA FB4'!AY132</f>
        <v>717877.728</v>
      </c>
      <c r="W133" s="89">
        <f>+'TABELLA FB4'!AZ132</f>
        <v>717877.728</v>
      </c>
      <c r="X133" s="89">
        <f>+'TABELLA FB4'!BA132</f>
        <v>717877.728</v>
      </c>
      <c r="Y133" s="89">
        <f>+'TABELLA FB4'!BB132</f>
        <v>717877.728</v>
      </c>
    </row>
    <row r="134" spans="1:25" s="129" customFormat="1">
      <c r="A134" s="432" t="s">
        <v>479</v>
      </c>
      <c r="B134" s="433" t="str">
        <f>+'TABELLA FB2'!A133</f>
        <v>Solbiate Olona</v>
      </c>
      <c r="C134" s="89"/>
      <c r="D134" s="89">
        <f>+'TABELLA FB4'!AH133</f>
        <v>610155.04263981478</v>
      </c>
      <c r="E134" s="89">
        <f>+'TABELLA FB4'!AI133</f>
        <v>634951.92770634138</v>
      </c>
      <c r="F134" s="89">
        <f>+'TABELLA FB4'!AJ133</f>
        <v>657692.29099383985</v>
      </c>
      <c r="G134" s="89">
        <f>+'TABELLA FB4'!AK133</f>
        <v>679613.74443715496</v>
      </c>
      <c r="I134" s="89"/>
      <c r="J134" s="89">
        <f t="shared" si="8"/>
        <v>122031.00852796296</v>
      </c>
      <c r="K134" s="89">
        <f t="shared" si="9"/>
        <v>126990.38554126828</v>
      </c>
      <c r="L134" s="89">
        <f t="shared" si="10"/>
        <v>131538.45819876797</v>
      </c>
      <c r="M134" s="89">
        <f t="shared" si="11"/>
        <v>135922.74888743099</v>
      </c>
      <c r="N134" s="88"/>
      <c r="O134" s="89"/>
      <c r="P134" s="89">
        <f t="shared" si="12"/>
        <v>732186.05116777774</v>
      </c>
      <c r="Q134" s="89">
        <f t="shared" si="13"/>
        <v>761942.31324760965</v>
      </c>
      <c r="R134" s="89">
        <f t="shared" si="14"/>
        <v>789230.74919260782</v>
      </c>
      <c r="S134" s="89">
        <f t="shared" si="15"/>
        <v>815536.49332458596</v>
      </c>
      <c r="T134" s="88"/>
      <c r="U134" s="89"/>
      <c r="V134" s="89">
        <f>+'TABELLA FB4'!AY133</f>
        <v>619089.696</v>
      </c>
      <c r="W134" s="89">
        <f>+'TABELLA FB4'!AZ133</f>
        <v>619089.696</v>
      </c>
      <c r="X134" s="89">
        <f>+'TABELLA FB4'!BA133</f>
        <v>619089.696</v>
      </c>
      <c r="Y134" s="89">
        <f>+'TABELLA FB4'!BB133</f>
        <v>619089.696</v>
      </c>
    </row>
    <row r="135" spans="1:25" s="129" customFormat="1">
      <c r="A135" s="432" t="s">
        <v>479</v>
      </c>
      <c r="B135" s="433" t="str">
        <f>+'TABELLA FB2'!A134</f>
        <v>Somma Lombardo</v>
      </c>
      <c r="C135" s="89"/>
      <c r="D135" s="89">
        <f>+'TABELLA FB4'!AH134</f>
        <v>2090680.0001340727</v>
      </c>
      <c r="E135" s="89">
        <f>+'TABELLA FB4'!AI134</f>
        <v>2203797.8254627259</v>
      </c>
      <c r="F135" s="89">
        <f>+'TABELLA FB4'!AJ134</f>
        <v>2301205.0760458005</v>
      </c>
      <c r="G135" s="89">
        <f>+'TABELLA FB4'!AK134</f>
        <v>2392353.0265106261</v>
      </c>
      <c r="I135" s="89"/>
      <c r="J135" s="89">
        <f t="shared" si="8"/>
        <v>418136.00002681458</v>
      </c>
      <c r="K135" s="89">
        <f t="shared" si="9"/>
        <v>440759.56509254524</v>
      </c>
      <c r="L135" s="89">
        <f t="shared" si="10"/>
        <v>460241.0152091601</v>
      </c>
      <c r="M135" s="89">
        <f t="shared" si="11"/>
        <v>478470.60530212522</v>
      </c>
      <c r="N135" s="88"/>
      <c r="O135" s="89"/>
      <c r="P135" s="89">
        <f t="shared" si="12"/>
        <v>2508816.0001608874</v>
      </c>
      <c r="Q135" s="89">
        <f t="shared" si="13"/>
        <v>2644557.3905552709</v>
      </c>
      <c r="R135" s="89">
        <f t="shared" si="14"/>
        <v>2761446.0912549607</v>
      </c>
      <c r="S135" s="89">
        <f t="shared" si="15"/>
        <v>2870823.6318127513</v>
      </c>
      <c r="T135" s="88"/>
      <c r="U135" s="89"/>
      <c r="V135" s="89">
        <f>+'TABELLA FB4'!AY134</f>
        <v>975951.93599999999</v>
      </c>
      <c r="W135" s="89">
        <f>+'TABELLA FB4'!AZ134</f>
        <v>975951.93599999999</v>
      </c>
      <c r="X135" s="89">
        <f>+'TABELLA FB4'!BA134</f>
        <v>975951.93599999999</v>
      </c>
      <c r="Y135" s="89">
        <f>+'TABELLA FB4'!BB134</f>
        <v>975951.93599999999</v>
      </c>
    </row>
    <row r="136" spans="1:25" s="129" customFormat="1">
      <c r="A136" s="434" t="s">
        <v>480</v>
      </c>
      <c r="B136" s="435" t="str">
        <f>+'TABELLA FB2'!A135</f>
        <v>Sumirago</v>
      </c>
      <c r="C136" s="89"/>
      <c r="D136" s="89">
        <f>+'TABELLA FB4'!AH135</f>
        <v>653512.12342452724</v>
      </c>
      <c r="E136" s="89">
        <f>+'TABELLA FB4'!AI135</f>
        <v>685700.86640266317</v>
      </c>
      <c r="F136" s="89">
        <f>+'TABELLA FB4'!AJ135</f>
        <v>712896.17404508882</v>
      </c>
      <c r="G136" s="89">
        <f>+'TABELLA FB4'!AK135</f>
        <v>738090.77222901781</v>
      </c>
      <c r="I136" s="89"/>
      <c r="J136" s="89">
        <f t="shared" si="8"/>
        <v>130702.42468490545</v>
      </c>
      <c r="K136" s="89">
        <f t="shared" si="9"/>
        <v>137140.17328053265</v>
      </c>
      <c r="L136" s="89">
        <f t="shared" si="10"/>
        <v>142579.23480901777</v>
      </c>
      <c r="M136" s="89">
        <f t="shared" si="11"/>
        <v>147618.15444580358</v>
      </c>
      <c r="N136" s="88"/>
      <c r="O136" s="89"/>
      <c r="P136" s="89">
        <f t="shared" si="12"/>
        <v>784214.54810943268</v>
      </c>
      <c r="Q136" s="89">
        <f t="shared" si="13"/>
        <v>822841.03968319576</v>
      </c>
      <c r="R136" s="89">
        <f t="shared" si="14"/>
        <v>855475.40885410656</v>
      </c>
      <c r="S136" s="89">
        <f t="shared" si="15"/>
        <v>885708.92667482141</v>
      </c>
      <c r="T136" s="88"/>
      <c r="U136" s="89"/>
      <c r="V136" s="89">
        <f>+'TABELLA FB4'!AY135</f>
        <v>405219.45600000001</v>
      </c>
      <c r="W136" s="89">
        <f>+'TABELLA FB4'!AZ135</f>
        <v>405219.45600000001</v>
      </c>
      <c r="X136" s="89">
        <f>+'TABELLA FB4'!BA135</f>
        <v>405219.45600000001</v>
      </c>
      <c r="Y136" s="89">
        <f>+'TABELLA FB4'!BB135</f>
        <v>405219.45600000001</v>
      </c>
    </row>
    <row r="137" spans="1:25" s="129" customFormat="1">
      <c r="A137" s="436" t="s">
        <v>478</v>
      </c>
      <c r="B137" s="437" t="str">
        <f>+'TABELLA FB2'!A136</f>
        <v>Taino</v>
      </c>
      <c r="C137" s="89"/>
      <c r="D137" s="89">
        <f>+'TABELLA FB4'!AH136</f>
        <v>360516.81491995946</v>
      </c>
      <c r="E137" s="89">
        <f>+'TABELLA FB4'!AI136</f>
        <v>384592.99448478449</v>
      </c>
      <c r="F137" s="89">
        <f>+'TABELLA FB4'!AJ136</f>
        <v>403008.00407709519</v>
      </c>
      <c r="G137" s="89">
        <f>+'TABELLA FB4'!AK136</f>
        <v>419106.82216285897</v>
      </c>
      <c r="I137" s="89"/>
      <c r="J137" s="89">
        <f t="shared" si="8"/>
        <v>72103.362983991901</v>
      </c>
      <c r="K137" s="89">
        <f t="shared" si="9"/>
        <v>76918.598896956901</v>
      </c>
      <c r="L137" s="89">
        <f t="shared" si="10"/>
        <v>80601.600815419049</v>
      </c>
      <c r="M137" s="89">
        <f t="shared" si="11"/>
        <v>83821.364432571805</v>
      </c>
      <c r="N137" s="88"/>
      <c r="O137" s="89"/>
      <c r="P137" s="89">
        <f t="shared" si="12"/>
        <v>432620.17790395138</v>
      </c>
      <c r="Q137" s="89">
        <f t="shared" si="13"/>
        <v>461511.59338174138</v>
      </c>
      <c r="R137" s="89">
        <f t="shared" si="14"/>
        <v>483609.60489251424</v>
      </c>
      <c r="S137" s="89">
        <f t="shared" si="15"/>
        <v>502928.18659543077</v>
      </c>
      <c r="T137" s="88"/>
      <c r="U137" s="89"/>
      <c r="V137" s="89">
        <f>+'TABELLA FB4'!AY136</f>
        <v>221456.15999999997</v>
      </c>
      <c r="W137" s="89">
        <f>+'TABELLA FB4'!AZ136</f>
        <v>221456.15999999997</v>
      </c>
      <c r="X137" s="89">
        <f>+'TABELLA FB4'!BA136</f>
        <v>221456.15999999997</v>
      </c>
      <c r="Y137" s="89">
        <f>+'TABELLA FB4'!BB136</f>
        <v>221456.15999999997</v>
      </c>
    </row>
    <row r="138" spans="1:25" s="129" customFormat="1">
      <c r="A138" s="436" t="s">
        <v>478</v>
      </c>
      <c r="B138" s="437" t="str">
        <f>+'TABELLA FB2'!A137</f>
        <v>Ternate</v>
      </c>
      <c r="C138" s="89"/>
      <c r="D138" s="89">
        <f>+'TABELLA FB4'!AH137</f>
        <v>234007.40194243827</v>
      </c>
      <c r="E138" s="89">
        <f>+'TABELLA FB4'!AI137</f>
        <v>241217.45524539193</v>
      </c>
      <c r="F138" s="89">
        <f>+'TABELLA FB4'!AJ137</f>
        <v>247809.37186281948</v>
      </c>
      <c r="G138" s="89">
        <f>+'TABELLA FB4'!AK137</f>
        <v>254153.7898836449</v>
      </c>
      <c r="I138" s="89"/>
      <c r="J138" s="89">
        <f t="shared" si="8"/>
        <v>46801.48038848766</v>
      </c>
      <c r="K138" s="89">
        <f t="shared" si="9"/>
        <v>48243.491049078388</v>
      </c>
      <c r="L138" s="89">
        <f t="shared" si="10"/>
        <v>49561.8743725639</v>
      </c>
      <c r="M138" s="89">
        <f t="shared" si="11"/>
        <v>50830.757976728986</v>
      </c>
      <c r="N138" s="88"/>
      <c r="O138" s="89"/>
      <c r="P138" s="89">
        <f t="shared" si="12"/>
        <v>280808.8823309259</v>
      </c>
      <c r="Q138" s="89">
        <f t="shared" si="13"/>
        <v>289460.94629447034</v>
      </c>
      <c r="R138" s="89">
        <f t="shared" si="14"/>
        <v>297371.24623538338</v>
      </c>
      <c r="S138" s="89">
        <f t="shared" si="15"/>
        <v>304984.54786037386</v>
      </c>
      <c r="T138" s="88"/>
      <c r="U138" s="89"/>
      <c r="V138" s="89">
        <f>+'TABELLA FB4'!AY137</f>
        <v>822028.60800000001</v>
      </c>
      <c r="W138" s="89">
        <f>+'TABELLA FB4'!AZ137</f>
        <v>822028.60800000001</v>
      </c>
      <c r="X138" s="89">
        <f>+'TABELLA FB4'!BA137</f>
        <v>822028.60800000001</v>
      </c>
      <c r="Y138" s="89">
        <f>+'TABELLA FB4'!BB137</f>
        <v>822028.60800000001</v>
      </c>
    </row>
    <row r="139" spans="1:25" s="129" customFormat="1">
      <c r="A139" s="434" t="s">
        <v>480</v>
      </c>
      <c r="B139" s="435" t="str">
        <f>+'TABELLA FB2'!A138</f>
        <v>Tradate</v>
      </c>
      <c r="C139" s="89"/>
      <c r="D139" s="89">
        <f>+'TABELLA FB4'!AH138</f>
        <v>1986994.9492482634</v>
      </c>
      <c r="E139" s="89">
        <f>+'TABELLA FB4'!AI138</f>
        <v>2086059.8979494344</v>
      </c>
      <c r="F139" s="89">
        <f>+'TABELLA FB4'!AJ138</f>
        <v>2172334.358860855</v>
      </c>
      <c r="G139" s="89">
        <f>+'TABELLA FB4'!AK138</f>
        <v>2253524.5976905772</v>
      </c>
      <c r="I139" s="89"/>
      <c r="J139" s="89">
        <f t="shared" si="8"/>
        <v>397398.98984965269</v>
      </c>
      <c r="K139" s="89">
        <f t="shared" si="9"/>
        <v>417211.97958988691</v>
      </c>
      <c r="L139" s="89">
        <f t="shared" si="10"/>
        <v>434466.871772171</v>
      </c>
      <c r="M139" s="89">
        <f t="shared" si="11"/>
        <v>450704.91953811544</v>
      </c>
      <c r="N139" s="88"/>
      <c r="O139" s="89"/>
      <c r="P139" s="89">
        <f t="shared" si="12"/>
        <v>2384393.9390979162</v>
      </c>
      <c r="Q139" s="89">
        <f t="shared" si="13"/>
        <v>2503271.8775393213</v>
      </c>
      <c r="R139" s="89">
        <f t="shared" si="14"/>
        <v>2606801.230633026</v>
      </c>
      <c r="S139" s="89">
        <f t="shared" si="15"/>
        <v>2704229.5172286928</v>
      </c>
      <c r="T139" s="88"/>
      <c r="U139" s="89"/>
      <c r="V139" s="89">
        <f>+'TABELLA FB4'!AY138</f>
        <v>886566.81599999988</v>
      </c>
      <c r="W139" s="89">
        <f>+'TABELLA FB4'!AZ138</f>
        <v>886566.81599999988</v>
      </c>
      <c r="X139" s="89">
        <f>+'TABELLA FB4'!BA138</f>
        <v>886566.81599999988</v>
      </c>
      <c r="Y139" s="89">
        <f>+'TABELLA FB4'!BB138</f>
        <v>886566.81599999988</v>
      </c>
    </row>
    <row r="140" spans="1:25" s="129" customFormat="1">
      <c r="A140" s="436" t="s">
        <v>478</v>
      </c>
      <c r="B140" s="437" t="str">
        <f>+'TABELLA FB2'!A139</f>
        <v>Travedona-Monate</v>
      </c>
      <c r="C140" s="89"/>
      <c r="D140" s="89">
        <f>+'TABELLA FB4'!AH139</f>
        <v>373249.4478784161</v>
      </c>
      <c r="E140" s="89">
        <f>+'TABELLA FB4'!AI139</f>
        <v>395144.48971386155</v>
      </c>
      <c r="F140" s="89">
        <f>+'TABELLA FB4'!AJ139</f>
        <v>412137.43140648177</v>
      </c>
      <c r="G140" s="89">
        <f>+'TABELLA FB4'!AK139</f>
        <v>427133.31337140611</v>
      </c>
      <c r="I140" s="89"/>
      <c r="J140" s="89">
        <f t="shared" si="8"/>
        <v>74649.889575683221</v>
      </c>
      <c r="K140" s="89">
        <f t="shared" si="9"/>
        <v>76180.607999999993</v>
      </c>
      <c r="L140" s="89">
        <f t="shared" si="10"/>
        <v>76180.607999999993</v>
      </c>
      <c r="M140" s="89">
        <f t="shared" si="11"/>
        <v>76180.607999999993</v>
      </c>
      <c r="N140" s="88"/>
      <c r="O140" s="89"/>
      <c r="P140" s="89">
        <f t="shared" si="12"/>
        <v>447899.33745409932</v>
      </c>
      <c r="Q140" s="89">
        <f t="shared" si="13"/>
        <v>471325.09771386156</v>
      </c>
      <c r="R140" s="89">
        <f t="shared" si="14"/>
        <v>488318.03940648178</v>
      </c>
      <c r="S140" s="89">
        <f t="shared" si="15"/>
        <v>503313.92137140612</v>
      </c>
      <c r="T140" s="88"/>
      <c r="U140" s="89"/>
      <c r="V140" s="89">
        <f>+'TABELLA FB4'!AY139</f>
        <v>76180.607999999993</v>
      </c>
      <c r="W140" s="89">
        <f>+'TABELLA FB4'!AZ139</f>
        <v>76180.607999999993</v>
      </c>
      <c r="X140" s="89">
        <f>+'TABELLA FB4'!BA139</f>
        <v>76180.607999999993</v>
      </c>
      <c r="Y140" s="89">
        <f>+'TABELLA FB4'!BB139</f>
        <v>76180.607999999993</v>
      </c>
    </row>
    <row r="141" spans="1:25" s="129" customFormat="1">
      <c r="A141" s="436" t="s">
        <v>478</v>
      </c>
      <c r="B141" s="437" t="str">
        <f>+'TABELLA FB2'!A140</f>
        <v>Tronzano Lago Maggiore</v>
      </c>
      <c r="C141" s="89"/>
      <c r="D141" s="89">
        <f>+'TABELLA FB4'!AH140</f>
        <v>30776.070957689219</v>
      </c>
      <c r="E141" s="89">
        <f>+'TABELLA FB4'!AI140</f>
        <v>31981.044936501297</v>
      </c>
      <c r="F141" s="89">
        <f>+'TABELLA FB4'!AJ140</f>
        <v>32990.853276134301</v>
      </c>
      <c r="G141" s="89">
        <f>+'TABELLA FB4'!AK140</f>
        <v>33921.931088619946</v>
      </c>
      <c r="I141" s="89"/>
      <c r="J141" s="89">
        <f t="shared" si="8"/>
        <v>0</v>
      </c>
      <c r="K141" s="89">
        <f t="shared" si="9"/>
        <v>0</v>
      </c>
      <c r="L141" s="89">
        <f t="shared" si="10"/>
        <v>0</v>
      </c>
      <c r="M141" s="89">
        <f t="shared" si="11"/>
        <v>0</v>
      </c>
      <c r="N141" s="88"/>
      <c r="O141" s="89"/>
      <c r="P141" s="89">
        <f t="shared" si="12"/>
        <v>30776.070957689219</v>
      </c>
      <c r="Q141" s="89">
        <f t="shared" si="13"/>
        <v>31981.044936501297</v>
      </c>
      <c r="R141" s="89">
        <f t="shared" si="14"/>
        <v>32990.853276134301</v>
      </c>
      <c r="S141" s="89">
        <f t="shared" si="15"/>
        <v>33921.931088619946</v>
      </c>
      <c r="T141" s="88"/>
      <c r="U141" s="89"/>
      <c r="V141" s="89">
        <f>+'TABELLA FB4'!AY140</f>
        <v>0</v>
      </c>
      <c r="W141" s="89">
        <f>+'TABELLA FB4'!AZ140</f>
        <v>0</v>
      </c>
      <c r="X141" s="89">
        <f>+'TABELLA FB4'!BA140</f>
        <v>0</v>
      </c>
      <c r="Y141" s="89">
        <f>+'TABELLA FB4'!BB140</f>
        <v>0</v>
      </c>
    </row>
    <row r="142" spans="1:25" s="129" customFormat="1">
      <c r="A142" s="432" t="s">
        <v>479</v>
      </c>
      <c r="B142" s="433" t="str">
        <f>+'TABELLA FB2'!A141</f>
        <v>Uboldo</v>
      </c>
      <c r="C142" s="89"/>
      <c r="D142" s="89">
        <f>+'TABELLA FB4'!AH141</f>
        <v>1159462.4267196751</v>
      </c>
      <c r="E142" s="89">
        <f>+'TABELLA FB4'!AI141</f>
        <v>1234358.1547189103</v>
      </c>
      <c r="F142" s="89">
        <f>+'TABELLA FB4'!AJ141</f>
        <v>1296390.4964246815</v>
      </c>
      <c r="G142" s="89">
        <f>+'TABELLA FB4'!AK141</f>
        <v>1353275.469055674</v>
      </c>
      <c r="I142" s="89"/>
      <c r="J142" s="89">
        <f t="shared" ref="J142:J202" si="16">MIN(V142,20%*D142)</f>
        <v>231892.48534393503</v>
      </c>
      <c r="K142" s="89">
        <f t="shared" ref="K142:K202" si="17">MIN(W142,20%*E142)</f>
        <v>246871.63094378207</v>
      </c>
      <c r="L142" s="89">
        <f t="shared" ref="L142:L202" si="18">MIN(X142,20%*F142)</f>
        <v>259278.09928493632</v>
      </c>
      <c r="M142" s="89">
        <f t="shared" ref="M142:M202" si="19">MIN(Y142,20%*G142)</f>
        <v>270655.09381113481</v>
      </c>
      <c r="N142" s="88"/>
      <c r="O142" s="89"/>
      <c r="P142" s="89">
        <f t="shared" ref="P142:P202" si="20">+D142+J142</f>
        <v>1391354.91206361</v>
      </c>
      <c r="Q142" s="89">
        <f t="shared" ref="Q142:Q202" si="21">+E142+K142</f>
        <v>1481229.7856626925</v>
      </c>
      <c r="R142" s="89">
        <f t="shared" ref="R142:R202" si="22">+F142+L142</f>
        <v>1555668.5957096177</v>
      </c>
      <c r="S142" s="89">
        <f t="shared" ref="S142:S202" si="23">+G142+M142</f>
        <v>1623930.5628668088</v>
      </c>
      <c r="T142" s="88"/>
      <c r="U142" s="89"/>
      <c r="V142" s="89">
        <f>+'TABELLA FB4'!AY141</f>
        <v>531355.68000000005</v>
      </c>
      <c r="W142" s="89">
        <f>+'TABELLA FB4'!AZ141</f>
        <v>531355.68000000005</v>
      </c>
      <c r="X142" s="89">
        <f>+'TABELLA FB4'!BA141</f>
        <v>531355.68000000005</v>
      </c>
      <c r="Y142" s="89">
        <f>+'TABELLA FB4'!BB141</f>
        <v>531355.68000000005</v>
      </c>
    </row>
    <row r="143" spans="1:25" s="129" customFormat="1">
      <c r="A143" s="436" t="s">
        <v>478</v>
      </c>
      <c r="B143" s="437" t="str">
        <f>+'TABELLA FB2'!A142</f>
        <v>Valganna</v>
      </c>
      <c r="C143" s="89"/>
      <c r="D143" s="89">
        <f>+'TABELLA FB4'!AH142</f>
        <v>164636.95683433124</v>
      </c>
      <c r="E143" s="89">
        <f>+'TABELLA FB4'!AI142</f>
        <v>175498.26319555027</v>
      </c>
      <c r="F143" s="89">
        <f>+'TABELLA FB4'!AJ142</f>
        <v>184627.12297274597</v>
      </c>
      <c r="G143" s="89">
        <f>+'TABELLA FB4'!AK142</f>
        <v>193052.73795553314</v>
      </c>
      <c r="I143" s="89"/>
      <c r="J143" s="89">
        <f t="shared" si="16"/>
        <v>17937.504000000001</v>
      </c>
      <c r="K143" s="89">
        <f t="shared" si="17"/>
        <v>17937.504000000001</v>
      </c>
      <c r="L143" s="89">
        <f t="shared" si="18"/>
        <v>17937.504000000001</v>
      </c>
      <c r="M143" s="89">
        <f t="shared" si="19"/>
        <v>17937.504000000001</v>
      </c>
      <c r="N143" s="88"/>
      <c r="O143" s="89"/>
      <c r="P143" s="89">
        <f t="shared" si="20"/>
        <v>182574.46083433123</v>
      </c>
      <c r="Q143" s="89">
        <f t="shared" si="21"/>
        <v>193435.76719555026</v>
      </c>
      <c r="R143" s="89">
        <f t="shared" si="22"/>
        <v>202564.62697274599</v>
      </c>
      <c r="S143" s="89">
        <f t="shared" si="23"/>
        <v>210990.24195553316</v>
      </c>
      <c r="T143" s="88"/>
      <c r="U143" s="89"/>
      <c r="V143" s="89">
        <f>+'TABELLA FB4'!AY142</f>
        <v>17937.504000000001</v>
      </c>
      <c r="W143" s="89">
        <f>+'TABELLA FB4'!AZ142</f>
        <v>17937.504000000001</v>
      </c>
      <c r="X143" s="89">
        <f>+'TABELLA FB4'!BA142</f>
        <v>17937.504000000001</v>
      </c>
      <c r="Y143" s="89">
        <f>+'TABELLA FB4'!BB142</f>
        <v>17937.504000000001</v>
      </c>
    </row>
    <row r="144" spans="1:25" s="129" customFormat="1">
      <c r="A144" s="436" t="s">
        <v>478</v>
      </c>
      <c r="B144" s="437" t="str">
        <f>+'TABELLA FB2'!A143</f>
        <v>Varano Borghi</v>
      </c>
      <c r="C144" s="89"/>
      <c r="D144" s="89">
        <f>+'TABELLA FB4'!AH143</f>
        <v>233700.06546762912</v>
      </c>
      <c r="E144" s="89">
        <f>+'TABELLA FB4'!AI143</f>
        <v>244046.55042762007</v>
      </c>
      <c r="F144" s="89">
        <f>+'TABELLA FB4'!AJ143</f>
        <v>253059.42777308243</v>
      </c>
      <c r="G144" s="89">
        <f>+'TABELLA FB4'!AK143</f>
        <v>261535.53374288281</v>
      </c>
      <c r="I144" s="89"/>
      <c r="J144" s="89">
        <f t="shared" si="16"/>
        <v>46740.013093525828</v>
      </c>
      <c r="K144" s="89">
        <f t="shared" si="17"/>
        <v>48809.310085524019</v>
      </c>
      <c r="L144" s="89">
        <f t="shared" si="18"/>
        <v>50611.885554616485</v>
      </c>
      <c r="M144" s="89">
        <f t="shared" si="19"/>
        <v>52307.106748576567</v>
      </c>
      <c r="N144" s="88"/>
      <c r="O144" s="89"/>
      <c r="P144" s="89">
        <f t="shared" si="20"/>
        <v>280440.07856115495</v>
      </c>
      <c r="Q144" s="89">
        <f t="shared" si="21"/>
        <v>292855.86051314406</v>
      </c>
      <c r="R144" s="89">
        <f t="shared" si="22"/>
        <v>303671.31332769891</v>
      </c>
      <c r="S144" s="89">
        <f t="shared" si="23"/>
        <v>313842.6404914594</v>
      </c>
      <c r="T144" s="88"/>
      <c r="U144" s="89"/>
      <c r="V144" s="89">
        <f>+'TABELLA FB4'!AY143</f>
        <v>285666.04800000001</v>
      </c>
      <c r="W144" s="89">
        <f>+'TABELLA FB4'!AZ143</f>
        <v>285666.04800000001</v>
      </c>
      <c r="X144" s="89">
        <f>+'TABELLA FB4'!BA143</f>
        <v>285666.04800000001</v>
      </c>
      <c r="Y144" s="89">
        <f>+'TABELLA FB4'!BB143</f>
        <v>285666.04800000001</v>
      </c>
    </row>
    <row r="145" spans="1:25" s="129" customFormat="1">
      <c r="A145" s="434" t="s">
        <v>480</v>
      </c>
      <c r="B145" s="435" t="str">
        <f>+'TABELLA FB2'!A144</f>
        <v>Varese</v>
      </c>
      <c r="C145" s="89"/>
      <c r="D145" s="89">
        <f>+'TABELLA FB4'!AH144</f>
        <v>10808908.252781756</v>
      </c>
      <c r="E145" s="89">
        <f>+'TABELLA FB4'!AI144</f>
        <v>11479682.534545435</v>
      </c>
      <c r="F145" s="89">
        <f>+'TABELLA FB4'!AJ144</f>
        <v>12050753.799474478</v>
      </c>
      <c r="G145" s="89">
        <f>+'TABELLA FB4'!AK144</f>
        <v>12582235.262474313</v>
      </c>
      <c r="I145" s="89"/>
      <c r="J145" s="89">
        <f t="shared" si="16"/>
        <v>2033226.1440000001</v>
      </c>
      <c r="K145" s="89">
        <f t="shared" si="17"/>
        <v>2033226.1440000001</v>
      </c>
      <c r="L145" s="89">
        <f t="shared" si="18"/>
        <v>2033226.1440000001</v>
      </c>
      <c r="M145" s="89">
        <f t="shared" si="19"/>
        <v>2033226.1440000001</v>
      </c>
      <c r="N145" s="88"/>
      <c r="O145" s="89"/>
      <c r="P145" s="89">
        <f t="shared" si="20"/>
        <v>12842134.396781756</v>
      </c>
      <c r="Q145" s="89">
        <f t="shared" si="21"/>
        <v>13512908.678545434</v>
      </c>
      <c r="R145" s="89">
        <f t="shared" si="22"/>
        <v>14083979.943474477</v>
      </c>
      <c r="S145" s="89">
        <f t="shared" si="23"/>
        <v>14615461.406474313</v>
      </c>
      <c r="T145" s="88"/>
      <c r="U145" s="89"/>
      <c r="V145" s="89">
        <f>+'TABELLA FB4'!AY144</f>
        <v>2033226.1440000001</v>
      </c>
      <c r="W145" s="89">
        <f>+'TABELLA FB4'!AZ144</f>
        <v>2033226.1440000001</v>
      </c>
      <c r="X145" s="89">
        <f>+'TABELLA FB4'!BA144</f>
        <v>2033226.1440000001</v>
      </c>
      <c r="Y145" s="89">
        <f>+'TABELLA FB4'!BB144</f>
        <v>2033226.1440000001</v>
      </c>
    </row>
    <row r="146" spans="1:25" s="129" customFormat="1">
      <c r="A146" s="434" t="s">
        <v>480</v>
      </c>
      <c r="B146" s="435" t="str">
        <f>+'TABELLA FB2'!A145</f>
        <v>Vedano Olona</v>
      </c>
      <c r="C146" s="89"/>
      <c r="D146" s="89">
        <f>+'TABELLA FB4'!AH145</f>
        <v>819395.42518043274</v>
      </c>
      <c r="E146" s="89">
        <f>+'TABELLA FB4'!AI145</f>
        <v>858199.35185819468</v>
      </c>
      <c r="F146" s="89">
        <f>+'TABELLA FB4'!AJ145</f>
        <v>890868.51132066362</v>
      </c>
      <c r="G146" s="89">
        <f>+'TABELLA FB4'!AK145</f>
        <v>921078.68423300888</v>
      </c>
      <c r="I146" s="89"/>
      <c r="J146" s="89">
        <f t="shared" si="16"/>
        <v>163879.08503608656</v>
      </c>
      <c r="K146" s="89">
        <f t="shared" si="17"/>
        <v>171639.87037163894</v>
      </c>
      <c r="L146" s="89">
        <f t="shared" si="18"/>
        <v>178173.70226413273</v>
      </c>
      <c r="M146" s="89">
        <f t="shared" si="19"/>
        <v>184215.73684660179</v>
      </c>
      <c r="N146" s="88"/>
      <c r="O146" s="89"/>
      <c r="P146" s="89">
        <f t="shared" si="20"/>
        <v>983274.51021651924</v>
      </c>
      <c r="Q146" s="89">
        <f t="shared" si="21"/>
        <v>1029839.2222298336</v>
      </c>
      <c r="R146" s="89">
        <f t="shared" si="22"/>
        <v>1069042.2135847963</v>
      </c>
      <c r="S146" s="89">
        <f t="shared" si="23"/>
        <v>1105294.4210796107</v>
      </c>
      <c r="T146" s="88"/>
      <c r="U146" s="89"/>
      <c r="V146" s="89">
        <f>+'TABELLA FB4'!AY145</f>
        <v>390299.04</v>
      </c>
      <c r="W146" s="89">
        <f>+'TABELLA FB4'!AZ145</f>
        <v>390299.04</v>
      </c>
      <c r="X146" s="89">
        <f>+'TABELLA FB4'!BA145</f>
        <v>390299.04</v>
      </c>
      <c r="Y146" s="89">
        <f>+'TABELLA FB4'!BB145</f>
        <v>390299.04</v>
      </c>
    </row>
    <row r="147" spans="1:25" s="129" customFormat="1">
      <c r="A147" s="436" t="s">
        <v>478</v>
      </c>
      <c r="B147" s="437" t="str">
        <f>+'TABELLA FB2'!A146</f>
        <v>Veddasca</v>
      </c>
      <c r="C147" s="89"/>
      <c r="D147" s="89">
        <f>+'TABELLA FB4'!AH146</f>
        <v>31329.267302164586</v>
      </c>
      <c r="E147" s="89">
        <f>+'TABELLA FB4'!AI146</f>
        <v>30364.405850793351</v>
      </c>
      <c r="F147" s="89">
        <f>+'TABELLA FB4'!AJ146</f>
        <v>30063.391274317881</v>
      </c>
      <c r="G147" s="89">
        <f>+'TABELLA FB4'!AK146</f>
        <v>30017.557595884224</v>
      </c>
      <c r="I147" s="89"/>
      <c r="J147" s="89">
        <f t="shared" si="16"/>
        <v>6213.0239999999994</v>
      </c>
      <c r="K147" s="89">
        <f t="shared" si="17"/>
        <v>6072.881170158671</v>
      </c>
      <c r="L147" s="89">
        <f t="shared" si="18"/>
        <v>6012.6782548635765</v>
      </c>
      <c r="M147" s="89">
        <f t="shared" si="19"/>
        <v>6003.5115191768455</v>
      </c>
      <c r="N147" s="88"/>
      <c r="O147" s="89"/>
      <c r="P147" s="89">
        <f t="shared" si="20"/>
        <v>37542.291302164587</v>
      </c>
      <c r="Q147" s="89">
        <f t="shared" si="21"/>
        <v>36437.287020952019</v>
      </c>
      <c r="R147" s="89">
        <f t="shared" si="22"/>
        <v>36076.069529181455</v>
      </c>
      <c r="S147" s="89">
        <f t="shared" si="23"/>
        <v>36021.069115061066</v>
      </c>
      <c r="T147" s="88"/>
      <c r="U147" s="89"/>
      <c r="V147" s="89">
        <f>+'TABELLA FB4'!AY146</f>
        <v>6213.0239999999994</v>
      </c>
      <c r="W147" s="89">
        <f>+'TABELLA FB4'!AZ146</f>
        <v>6213.0239999999994</v>
      </c>
      <c r="X147" s="89">
        <f>+'TABELLA FB4'!BA146</f>
        <v>6213.0239999999994</v>
      </c>
      <c r="Y147" s="89">
        <f>+'TABELLA FB4'!BB146</f>
        <v>6213.0239999999994</v>
      </c>
    </row>
    <row r="148" spans="1:25" s="129" customFormat="1">
      <c r="A148" s="434" t="s">
        <v>480</v>
      </c>
      <c r="B148" s="435" t="str">
        <f>+'TABELLA FB2'!A147</f>
        <v>Venegono Inferiore</v>
      </c>
      <c r="C148" s="89"/>
      <c r="D148" s="89">
        <f>+'TABELLA FB4'!AH147</f>
        <v>687045.04200932989</v>
      </c>
      <c r="E148" s="89">
        <f>+'TABELLA FB4'!AI147</f>
        <v>731859.42163954722</v>
      </c>
      <c r="F148" s="89">
        <f>+'TABELLA FB4'!AJ147</f>
        <v>767548.16495379515</v>
      </c>
      <c r="G148" s="89">
        <f>+'TABELLA FB4'!AK147</f>
        <v>799546.14318753418</v>
      </c>
      <c r="I148" s="89"/>
      <c r="J148" s="89">
        <f t="shared" si="16"/>
        <v>137409.00840186598</v>
      </c>
      <c r="K148" s="89">
        <f t="shared" si="17"/>
        <v>146371.88432790944</v>
      </c>
      <c r="L148" s="89">
        <f t="shared" si="18"/>
        <v>153509.63299075904</v>
      </c>
      <c r="M148" s="89">
        <f t="shared" si="19"/>
        <v>159909.22863750684</v>
      </c>
      <c r="N148" s="88"/>
      <c r="O148" s="89"/>
      <c r="P148" s="89">
        <f t="shared" si="20"/>
        <v>824454.05041119584</v>
      </c>
      <c r="Q148" s="89">
        <f t="shared" si="21"/>
        <v>878231.30596745666</v>
      </c>
      <c r="R148" s="89">
        <f t="shared" si="22"/>
        <v>921057.79794455413</v>
      </c>
      <c r="S148" s="89">
        <f t="shared" si="23"/>
        <v>959455.37182504102</v>
      </c>
      <c r="T148" s="88"/>
      <c r="U148" s="89"/>
      <c r="V148" s="89">
        <f>+'TABELLA FB4'!AY147</f>
        <v>494132.83200000005</v>
      </c>
      <c r="W148" s="89">
        <f>+'TABELLA FB4'!AZ147</f>
        <v>494132.83200000005</v>
      </c>
      <c r="X148" s="89">
        <f>+'TABELLA FB4'!BA147</f>
        <v>494132.83200000005</v>
      </c>
      <c r="Y148" s="89">
        <f>+'TABELLA FB4'!BB147</f>
        <v>494132.83200000005</v>
      </c>
    </row>
    <row r="149" spans="1:25" s="129" customFormat="1">
      <c r="A149" s="434" t="s">
        <v>480</v>
      </c>
      <c r="B149" s="435" t="str">
        <f>+'TABELLA FB2'!A148</f>
        <v>Venegono Superiore</v>
      </c>
      <c r="C149" s="89"/>
      <c r="D149" s="89">
        <f>+'TABELLA FB4'!AH148</f>
        <v>737845.15220425208</v>
      </c>
      <c r="E149" s="89">
        <f>+'TABELLA FB4'!AI148</f>
        <v>775397.16514159332</v>
      </c>
      <c r="F149" s="89">
        <f>+'TABELLA FB4'!AJ148</f>
        <v>806914.57150503865</v>
      </c>
      <c r="G149" s="89">
        <f>+'TABELLA FB4'!AK148</f>
        <v>836012.17267537687</v>
      </c>
      <c r="I149" s="89"/>
      <c r="J149" s="89">
        <f t="shared" si="16"/>
        <v>147569.03044085042</v>
      </c>
      <c r="K149" s="89">
        <f t="shared" si="17"/>
        <v>155079.43302831866</v>
      </c>
      <c r="L149" s="89">
        <f t="shared" si="18"/>
        <v>161382.91430100775</v>
      </c>
      <c r="M149" s="89">
        <f t="shared" si="19"/>
        <v>167202.43453507539</v>
      </c>
      <c r="N149" s="88"/>
      <c r="O149" s="89"/>
      <c r="P149" s="89">
        <f t="shared" si="20"/>
        <v>885414.1826451025</v>
      </c>
      <c r="Q149" s="89">
        <f t="shared" si="21"/>
        <v>930476.598169912</v>
      </c>
      <c r="R149" s="89">
        <f t="shared" si="22"/>
        <v>968297.4858060464</v>
      </c>
      <c r="S149" s="89">
        <f t="shared" si="23"/>
        <v>1003214.6072104522</v>
      </c>
      <c r="T149" s="88"/>
      <c r="U149" s="89"/>
      <c r="V149" s="89">
        <f>+'TABELLA FB4'!AY148</f>
        <v>202808.448</v>
      </c>
      <c r="W149" s="89">
        <f>+'TABELLA FB4'!AZ148</f>
        <v>202808.448</v>
      </c>
      <c r="X149" s="89">
        <f>+'TABELLA FB4'!BA148</f>
        <v>202808.448</v>
      </c>
      <c r="Y149" s="89">
        <f>+'TABELLA FB4'!BB148</f>
        <v>202808.448</v>
      </c>
    </row>
    <row r="150" spans="1:25" s="129" customFormat="1">
      <c r="A150" s="436" t="s">
        <v>478</v>
      </c>
      <c r="B150" s="437" t="str">
        <f>+'TABELLA FB2'!A149</f>
        <v>Vergiate</v>
      </c>
      <c r="C150" s="89"/>
      <c r="D150" s="89">
        <f>+'TABELLA FB4'!AH149</f>
        <v>969603.6344553018</v>
      </c>
      <c r="E150" s="89">
        <f>+'TABELLA FB4'!AI149</f>
        <v>1017562.3006453743</v>
      </c>
      <c r="F150" s="89">
        <f>+'TABELLA FB4'!AJ149</f>
        <v>1058218.839372369</v>
      </c>
      <c r="G150" s="89">
        <f>+'TABELLA FB4'!AK149</f>
        <v>1095948.6702301644</v>
      </c>
      <c r="I150" s="89"/>
      <c r="J150" s="89">
        <f t="shared" si="16"/>
        <v>193920.72689106036</v>
      </c>
      <c r="K150" s="89">
        <f t="shared" si="17"/>
        <v>203512.46012907487</v>
      </c>
      <c r="L150" s="89">
        <f t="shared" si="18"/>
        <v>211643.76787447382</v>
      </c>
      <c r="M150" s="89">
        <f t="shared" si="19"/>
        <v>219189.73404603289</v>
      </c>
      <c r="N150" s="88"/>
      <c r="O150" s="89"/>
      <c r="P150" s="89">
        <f t="shared" si="20"/>
        <v>1163524.3613463622</v>
      </c>
      <c r="Q150" s="89">
        <f t="shared" si="21"/>
        <v>1221074.7607744492</v>
      </c>
      <c r="R150" s="89">
        <f t="shared" si="22"/>
        <v>1269862.6072468427</v>
      </c>
      <c r="S150" s="89">
        <f t="shared" si="23"/>
        <v>1315138.4042761973</v>
      </c>
      <c r="T150" s="88"/>
      <c r="U150" s="89"/>
      <c r="V150" s="89">
        <f>+'TABELLA FB4'!AY149</f>
        <v>542284.41599999997</v>
      </c>
      <c r="W150" s="89">
        <f>+'TABELLA FB4'!AZ149</f>
        <v>542284.41599999997</v>
      </c>
      <c r="X150" s="89">
        <f>+'TABELLA FB4'!BA149</f>
        <v>542284.41599999997</v>
      </c>
      <c r="Y150" s="89">
        <f>+'TABELLA FB4'!BB149</f>
        <v>542284.41599999997</v>
      </c>
    </row>
    <row r="151" spans="1:25" s="129" customFormat="1">
      <c r="A151" s="436" t="s">
        <v>478</v>
      </c>
      <c r="B151" s="437" t="str">
        <f>+'TABELLA FB2'!A150</f>
        <v>Viggiù</v>
      </c>
      <c r="C151" s="89"/>
      <c r="D151" s="89">
        <f>+'TABELLA FB4'!AH150</f>
        <v>557143.93943503813</v>
      </c>
      <c r="E151" s="89">
        <f>+'TABELLA FB4'!AI150</f>
        <v>582269.91796144657</v>
      </c>
      <c r="F151" s="89">
        <f>+'TABELLA FB4'!AJ150</f>
        <v>603937.54942290718</v>
      </c>
      <c r="G151" s="89">
        <f>+'TABELLA FB4'!AK150</f>
        <v>624222.63345402642</v>
      </c>
      <c r="I151" s="89"/>
      <c r="J151" s="89">
        <f t="shared" si="16"/>
        <v>41631.840000000004</v>
      </c>
      <c r="K151" s="89">
        <f t="shared" si="17"/>
        <v>41631.840000000004</v>
      </c>
      <c r="L151" s="89">
        <f t="shared" si="18"/>
        <v>41631.840000000004</v>
      </c>
      <c r="M151" s="89">
        <f t="shared" si="19"/>
        <v>41631.840000000004</v>
      </c>
      <c r="N151" s="88"/>
      <c r="O151" s="89"/>
      <c r="P151" s="89">
        <f t="shared" si="20"/>
        <v>598775.7794350381</v>
      </c>
      <c r="Q151" s="89">
        <f t="shared" si="21"/>
        <v>623901.75796144654</v>
      </c>
      <c r="R151" s="89">
        <f t="shared" si="22"/>
        <v>645569.38942290714</v>
      </c>
      <c r="S151" s="89">
        <f t="shared" si="23"/>
        <v>665854.47345402639</v>
      </c>
      <c r="T151" s="88"/>
      <c r="U151" s="89"/>
      <c r="V151" s="89">
        <f>+'TABELLA FB4'!AY150</f>
        <v>41631.840000000004</v>
      </c>
      <c r="W151" s="89">
        <f>+'TABELLA FB4'!AZ150</f>
        <v>41631.840000000004</v>
      </c>
      <c r="X151" s="89">
        <f>+'TABELLA FB4'!BA150</f>
        <v>41631.840000000004</v>
      </c>
      <c r="Y151" s="89">
        <f>+'TABELLA FB4'!BB150</f>
        <v>41631.840000000004</v>
      </c>
    </row>
    <row r="152" spans="1:25" s="129" customFormat="1">
      <c r="A152" s="432" t="s">
        <v>479</v>
      </c>
      <c r="B152" s="433" t="str">
        <f>+'TABELLA FB2'!A151</f>
        <v>Vizzola Ticino</v>
      </c>
      <c r="C152" s="89"/>
      <c r="D152" s="89">
        <f>+'TABELLA FB4'!AH151</f>
        <v>71067.548434874567</v>
      </c>
      <c r="E152" s="89">
        <f>+'TABELLA FB4'!AI151</f>
        <v>75132.402896269996</v>
      </c>
      <c r="F152" s="89">
        <f>+'TABELLA FB4'!AJ151</f>
        <v>78285.68084422317</v>
      </c>
      <c r="G152" s="89">
        <f>+'TABELLA FB4'!AK151</f>
        <v>81064.293889320441</v>
      </c>
      <c r="I152" s="89"/>
      <c r="J152" s="89">
        <f t="shared" si="16"/>
        <v>14213.509686974914</v>
      </c>
      <c r="K152" s="89">
        <f t="shared" si="17"/>
        <v>15026.480579253999</v>
      </c>
      <c r="L152" s="89">
        <f t="shared" si="18"/>
        <v>15657.136168844634</v>
      </c>
      <c r="M152" s="89">
        <f t="shared" si="19"/>
        <v>16212.858777864089</v>
      </c>
      <c r="N152" s="88"/>
      <c r="O152" s="89"/>
      <c r="P152" s="89">
        <f t="shared" si="20"/>
        <v>85281.058121849477</v>
      </c>
      <c r="Q152" s="89">
        <f t="shared" si="21"/>
        <v>90158.883475523995</v>
      </c>
      <c r="R152" s="89">
        <f t="shared" si="22"/>
        <v>93942.817013067805</v>
      </c>
      <c r="S152" s="89">
        <f t="shared" si="23"/>
        <v>97277.152667184535</v>
      </c>
      <c r="T152" s="88"/>
      <c r="U152" s="89"/>
      <c r="V152" s="89">
        <f>+'TABELLA FB4'!AY151</f>
        <v>140739.552</v>
      </c>
      <c r="W152" s="89">
        <f>+'TABELLA FB4'!AZ151</f>
        <v>140739.552</v>
      </c>
      <c r="X152" s="89">
        <f>+'TABELLA FB4'!BA151</f>
        <v>140739.552</v>
      </c>
      <c r="Y152" s="89">
        <f>+'TABELLA FB4'!BB151</f>
        <v>140739.552</v>
      </c>
    </row>
    <row r="153" spans="1:25" s="129" customFormat="1">
      <c r="A153" s="436" t="s">
        <v>478</v>
      </c>
      <c r="B153" s="437" t="str">
        <f>+'TABELLA FB2'!A152</f>
        <v>Sangiano</v>
      </c>
      <c r="C153" s="89"/>
      <c r="D153" s="89">
        <f>+'TABELLA FB4'!AH152</f>
        <v>144682.65674169819</v>
      </c>
      <c r="E153" s="89">
        <f>+'TABELLA FB4'!AI152</f>
        <v>156124.76988696336</v>
      </c>
      <c r="F153" s="89">
        <f>+'TABELLA FB4'!AJ152</f>
        <v>164689.73496448388</v>
      </c>
      <c r="G153" s="89">
        <f>+'TABELLA FB4'!AK152</f>
        <v>172069.81879253304</v>
      </c>
      <c r="I153" s="89"/>
      <c r="J153" s="89">
        <f t="shared" si="16"/>
        <v>28936.531348339638</v>
      </c>
      <c r="K153" s="89">
        <f t="shared" si="17"/>
        <v>31224.953977392674</v>
      </c>
      <c r="L153" s="89">
        <f t="shared" si="18"/>
        <v>32937.946992896781</v>
      </c>
      <c r="M153" s="89">
        <f t="shared" si="19"/>
        <v>34413.963758506608</v>
      </c>
      <c r="N153" s="88"/>
      <c r="O153" s="89"/>
      <c r="P153" s="89">
        <f t="shared" si="20"/>
        <v>173619.18809003782</v>
      </c>
      <c r="Q153" s="89">
        <f t="shared" si="21"/>
        <v>187349.72386435603</v>
      </c>
      <c r="R153" s="89">
        <f t="shared" si="22"/>
        <v>197627.68195738067</v>
      </c>
      <c r="S153" s="89">
        <f t="shared" si="23"/>
        <v>206483.78255103965</v>
      </c>
      <c r="T153" s="88"/>
      <c r="U153" s="89"/>
      <c r="V153" s="89">
        <f>+'TABELLA FB4'!AY152</f>
        <v>66830.399999999994</v>
      </c>
      <c r="W153" s="89">
        <f>+'TABELLA FB4'!AZ152</f>
        <v>66830.399999999994</v>
      </c>
      <c r="X153" s="89">
        <f>+'TABELLA FB4'!BA152</f>
        <v>66830.399999999994</v>
      </c>
      <c r="Y153" s="89">
        <f>+'TABELLA FB4'!BB152</f>
        <v>66830.399999999994</v>
      </c>
    </row>
    <row r="154" spans="1:25" s="129" customFormat="1" hidden="1" outlineLevel="1">
      <c r="A154" s="89"/>
      <c r="B154" s="78">
        <f>+'TABELLA FB2'!A153</f>
        <v>0</v>
      </c>
      <c r="C154" s="89"/>
      <c r="D154" s="89">
        <f>+'TABELLA FB4'!AH153</f>
        <v>0</v>
      </c>
      <c r="E154" s="89">
        <f>+'TABELLA FB4'!AI153</f>
        <v>0</v>
      </c>
      <c r="F154" s="89">
        <f>+'TABELLA FB4'!AJ153</f>
        <v>0</v>
      </c>
      <c r="G154" s="89">
        <f>+'TABELLA FB4'!AK153</f>
        <v>0</v>
      </c>
      <c r="I154" s="89"/>
      <c r="J154" s="89">
        <f t="shared" si="16"/>
        <v>0</v>
      </c>
      <c r="K154" s="89">
        <f t="shared" si="17"/>
        <v>0</v>
      </c>
      <c r="L154" s="89">
        <f t="shared" si="18"/>
        <v>0</v>
      </c>
      <c r="M154" s="89">
        <f t="shared" si="19"/>
        <v>0</v>
      </c>
      <c r="N154" s="88"/>
      <c r="O154" s="89"/>
      <c r="P154" s="89">
        <f t="shared" si="20"/>
        <v>0</v>
      </c>
      <c r="Q154" s="89">
        <f t="shared" si="21"/>
        <v>0</v>
      </c>
      <c r="R154" s="89">
        <f t="shared" si="22"/>
        <v>0</v>
      </c>
      <c r="S154" s="89">
        <f t="shared" si="23"/>
        <v>0</v>
      </c>
      <c r="T154" s="88"/>
      <c r="U154" s="89"/>
      <c r="V154" s="89">
        <f>+'TABELLA FB4'!AY153</f>
        <v>0</v>
      </c>
      <c r="W154" s="89">
        <f>+'TABELLA FB4'!AZ153</f>
        <v>0</v>
      </c>
      <c r="X154" s="89">
        <f>+'TABELLA FB4'!BA153</f>
        <v>0</v>
      </c>
      <c r="Y154" s="89">
        <f>+'TABELLA FB4'!BB153</f>
        <v>0</v>
      </c>
    </row>
    <row r="155" spans="1:25" s="129" customFormat="1" hidden="1" outlineLevel="1">
      <c r="A155" s="89"/>
      <c r="B155" s="78">
        <f>+'TABELLA FB2'!A154</f>
        <v>0</v>
      </c>
      <c r="C155" s="89"/>
      <c r="D155" s="89">
        <f>+'TABELLA FB4'!AH154</f>
        <v>0</v>
      </c>
      <c r="E155" s="89">
        <f>+'TABELLA FB4'!AI154</f>
        <v>0</v>
      </c>
      <c r="F155" s="89">
        <f>+'TABELLA FB4'!AJ154</f>
        <v>0</v>
      </c>
      <c r="G155" s="89">
        <f>+'TABELLA FB4'!AK154</f>
        <v>0</v>
      </c>
      <c r="I155" s="89"/>
      <c r="J155" s="89">
        <f t="shared" si="16"/>
        <v>0</v>
      </c>
      <c r="K155" s="89">
        <f t="shared" si="17"/>
        <v>0</v>
      </c>
      <c r="L155" s="89">
        <f t="shared" si="18"/>
        <v>0</v>
      </c>
      <c r="M155" s="89">
        <f t="shared" si="19"/>
        <v>0</v>
      </c>
      <c r="N155" s="88"/>
      <c r="O155" s="89"/>
      <c r="P155" s="89">
        <f t="shared" si="20"/>
        <v>0</v>
      </c>
      <c r="Q155" s="89">
        <f t="shared" si="21"/>
        <v>0</v>
      </c>
      <c r="R155" s="89">
        <f t="shared" si="22"/>
        <v>0</v>
      </c>
      <c r="S155" s="89">
        <f t="shared" si="23"/>
        <v>0</v>
      </c>
      <c r="T155" s="88"/>
      <c r="U155" s="89"/>
      <c r="V155" s="89">
        <f>+'TABELLA FB4'!AY154</f>
        <v>0</v>
      </c>
      <c r="W155" s="89">
        <f>+'TABELLA FB4'!AZ154</f>
        <v>0</v>
      </c>
      <c r="X155" s="89">
        <f>+'TABELLA FB4'!BA154</f>
        <v>0</v>
      </c>
      <c r="Y155" s="89">
        <f>+'TABELLA FB4'!BB154</f>
        <v>0</v>
      </c>
    </row>
    <row r="156" spans="1:25" s="129" customFormat="1" hidden="1" outlineLevel="1">
      <c r="A156" s="89"/>
      <c r="B156" s="78">
        <f>+'TABELLA FB2'!A155</f>
        <v>0</v>
      </c>
      <c r="C156" s="89"/>
      <c r="D156" s="89">
        <f>+'TABELLA FB4'!AH155</f>
        <v>0</v>
      </c>
      <c r="E156" s="89">
        <f>+'TABELLA FB4'!AI155</f>
        <v>0</v>
      </c>
      <c r="F156" s="89">
        <f>+'TABELLA FB4'!AJ155</f>
        <v>0</v>
      </c>
      <c r="G156" s="89">
        <f>+'TABELLA FB4'!AK155</f>
        <v>0</v>
      </c>
      <c r="I156" s="89"/>
      <c r="J156" s="89">
        <f t="shared" si="16"/>
        <v>0</v>
      </c>
      <c r="K156" s="89">
        <f t="shared" si="17"/>
        <v>0</v>
      </c>
      <c r="L156" s="89">
        <f t="shared" si="18"/>
        <v>0</v>
      </c>
      <c r="M156" s="89">
        <f t="shared" si="19"/>
        <v>0</v>
      </c>
      <c r="N156" s="88"/>
      <c r="O156" s="89"/>
      <c r="P156" s="89">
        <f t="shared" si="20"/>
        <v>0</v>
      </c>
      <c r="Q156" s="89">
        <f t="shared" si="21"/>
        <v>0</v>
      </c>
      <c r="R156" s="89">
        <f t="shared" si="22"/>
        <v>0</v>
      </c>
      <c r="S156" s="89">
        <f t="shared" si="23"/>
        <v>0</v>
      </c>
      <c r="T156" s="88"/>
      <c r="U156" s="89"/>
      <c r="V156" s="89">
        <f>+'TABELLA FB4'!AY155</f>
        <v>0</v>
      </c>
      <c r="W156" s="89">
        <f>+'TABELLA FB4'!AZ155</f>
        <v>0</v>
      </c>
      <c r="X156" s="89">
        <f>+'TABELLA FB4'!BA155</f>
        <v>0</v>
      </c>
      <c r="Y156" s="89">
        <f>+'TABELLA FB4'!BB155</f>
        <v>0</v>
      </c>
    </row>
    <row r="157" spans="1:25" s="129" customFormat="1" hidden="1" outlineLevel="1">
      <c r="A157" s="89"/>
      <c r="B157" s="78">
        <f>+'TABELLA FB2'!A156</f>
        <v>0</v>
      </c>
      <c r="C157" s="89"/>
      <c r="D157" s="89">
        <f>+'TABELLA FB4'!AH156</f>
        <v>0</v>
      </c>
      <c r="E157" s="89">
        <f>+'TABELLA FB4'!AI156</f>
        <v>0</v>
      </c>
      <c r="F157" s="89">
        <f>+'TABELLA FB4'!AJ156</f>
        <v>0</v>
      </c>
      <c r="G157" s="89">
        <f>+'TABELLA FB4'!AK156</f>
        <v>0</v>
      </c>
      <c r="I157" s="89"/>
      <c r="J157" s="89">
        <f t="shared" si="16"/>
        <v>0</v>
      </c>
      <c r="K157" s="89">
        <f t="shared" si="17"/>
        <v>0</v>
      </c>
      <c r="L157" s="89">
        <f t="shared" si="18"/>
        <v>0</v>
      </c>
      <c r="M157" s="89">
        <f t="shared" si="19"/>
        <v>0</v>
      </c>
      <c r="N157" s="88"/>
      <c r="O157" s="89"/>
      <c r="P157" s="89">
        <f t="shared" si="20"/>
        <v>0</v>
      </c>
      <c r="Q157" s="89">
        <f t="shared" si="21"/>
        <v>0</v>
      </c>
      <c r="R157" s="89">
        <f t="shared" si="22"/>
        <v>0</v>
      </c>
      <c r="S157" s="89">
        <f t="shared" si="23"/>
        <v>0</v>
      </c>
      <c r="T157" s="88"/>
      <c r="U157" s="89"/>
      <c r="V157" s="89">
        <f>+'TABELLA FB4'!AY156</f>
        <v>0</v>
      </c>
      <c r="W157" s="89">
        <f>+'TABELLA FB4'!AZ156</f>
        <v>0</v>
      </c>
      <c r="X157" s="89">
        <f>+'TABELLA FB4'!BA156</f>
        <v>0</v>
      </c>
      <c r="Y157" s="89">
        <f>+'TABELLA FB4'!BB156</f>
        <v>0</v>
      </c>
    </row>
    <row r="158" spans="1:25" s="129" customFormat="1" hidden="1" outlineLevel="1">
      <c r="A158" s="89"/>
      <c r="B158" s="78">
        <f>+'TABELLA FB2'!A157</f>
        <v>0</v>
      </c>
      <c r="C158" s="89"/>
      <c r="D158" s="89">
        <f>+'TABELLA FB4'!AH157</f>
        <v>0</v>
      </c>
      <c r="E158" s="89">
        <f>+'TABELLA FB4'!AI157</f>
        <v>0</v>
      </c>
      <c r="F158" s="89">
        <f>+'TABELLA FB4'!AJ157</f>
        <v>0</v>
      </c>
      <c r="G158" s="89">
        <f>+'TABELLA FB4'!AK157</f>
        <v>0</v>
      </c>
      <c r="I158" s="89"/>
      <c r="J158" s="89">
        <f t="shared" si="16"/>
        <v>0</v>
      </c>
      <c r="K158" s="89">
        <f t="shared" si="17"/>
        <v>0</v>
      </c>
      <c r="L158" s="89">
        <f t="shared" si="18"/>
        <v>0</v>
      </c>
      <c r="M158" s="89">
        <f t="shared" si="19"/>
        <v>0</v>
      </c>
      <c r="N158" s="88"/>
      <c r="O158" s="89"/>
      <c r="P158" s="89">
        <f t="shared" si="20"/>
        <v>0</v>
      </c>
      <c r="Q158" s="89">
        <f t="shared" si="21"/>
        <v>0</v>
      </c>
      <c r="R158" s="89">
        <f t="shared" si="22"/>
        <v>0</v>
      </c>
      <c r="S158" s="89">
        <f t="shared" si="23"/>
        <v>0</v>
      </c>
      <c r="T158" s="88"/>
      <c r="U158" s="89"/>
      <c r="V158" s="89">
        <f>+'TABELLA FB4'!AY157</f>
        <v>0</v>
      </c>
      <c r="W158" s="89">
        <f>+'TABELLA FB4'!AZ157</f>
        <v>0</v>
      </c>
      <c r="X158" s="89">
        <f>+'TABELLA FB4'!BA157</f>
        <v>0</v>
      </c>
      <c r="Y158" s="89">
        <f>+'TABELLA FB4'!BB157</f>
        <v>0</v>
      </c>
    </row>
    <row r="159" spans="1:25" s="129" customFormat="1" hidden="1" outlineLevel="1">
      <c r="A159" s="89"/>
      <c r="B159" s="78">
        <f>+'TABELLA FB2'!A158</f>
        <v>0</v>
      </c>
      <c r="C159" s="89"/>
      <c r="D159" s="89">
        <f>+'TABELLA FB4'!AH158</f>
        <v>0</v>
      </c>
      <c r="E159" s="89">
        <f>+'TABELLA FB4'!AI158</f>
        <v>0</v>
      </c>
      <c r="F159" s="89">
        <f>+'TABELLA FB4'!AJ158</f>
        <v>0</v>
      </c>
      <c r="G159" s="89">
        <f>+'TABELLA FB4'!AK158</f>
        <v>0</v>
      </c>
      <c r="I159" s="89"/>
      <c r="J159" s="89">
        <f t="shared" si="16"/>
        <v>0</v>
      </c>
      <c r="K159" s="89">
        <f t="shared" si="17"/>
        <v>0</v>
      </c>
      <c r="L159" s="89">
        <f t="shared" si="18"/>
        <v>0</v>
      </c>
      <c r="M159" s="89">
        <f t="shared" si="19"/>
        <v>0</v>
      </c>
      <c r="N159" s="88"/>
      <c r="O159" s="89"/>
      <c r="P159" s="89">
        <f t="shared" si="20"/>
        <v>0</v>
      </c>
      <c r="Q159" s="89">
        <f t="shared" si="21"/>
        <v>0</v>
      </c>
      <c r="R159" s="89">
        <f t="shared" si="22"/>
        <v>0</v>
      </c>
      <c r="S159" s="89">
        <f t="shared" si="23"/>
        <v>0</v>
      </c>
      <c r="T159" s="88"/>
      <c r="U159" s="89"/>
      <c r="V159" s="89">
        <f>+'TABELLA FB4'!AY158</f>
        <v>0</v>
      </c>
      <c r="W159" s="89">
        <f>+'TABELLA FB4'!AZ158</f>
        <v>0</v>
      </c>
      <c r="X159" s="89">
        <f>+'TABELLA FB4'!BA158</f>
        <v>0</v>
      </c>
      <c r="Y159" s="89">
        <f>+'TABELLA FB4'!BB158</f>
        <v>0</v>
      </c>
    </row>
    <row r="160" spans="1:25" s="129" customFormat="1" hidden="1" outlineLevel="1">
      <c r="A160" s="89"/>
      <c r="B160" s="78">
        <f>+'TABELLA FB2'!A159</f>
        <v>0</v>
      </c>
      <c r="C160" s="89"/>
      <c r="D160" s="89">
        <f>+'TABELLA FB4'!AH159</f>
        <v>0</v>
      </c>
      <c r="E160" s="89">
        <f>+'TABELLA FB4'!AI159</f>
        <v>0</v>
      </c>
      <c r="F160" s="89">
        <f>+'TABELLA FB4'!AJ159</f>
        <v>0</v>
      </c>
      <c r="G160" s="89">
        <f>+'TABELLA FB4'!AK159</f>
        <v>0</v>
      </c>
      <c r="I160" s="89"/>
      <c r="J160" s="89">
        <f t="shared" si="16"/>
        <v>0</v>
      </c>
      <c r="K160" s="89">
        <f t="shared" si="17"/>
        <v>0</v>
      </c>
      <c r="L160" s="89">
        <f t="shared" si="18"/>
        <v>0</v>
      </c>
      <c r="M160" s="89">
        <f t="shared" si="19"/>
        <v>0</v>
      </c>
      <c r="N160" s="88"/>
      <c r="O160" s="89"/>
      <c r="P160" s="89">
        <f t="shared" si="20"/>
        <v>0</v>
      </c>
      <c r="Q160" s="89">
        <f t="shared" si="21"/>
        <v>0</v>
      </c>
      <c r="R160" s="89">
        <f t="shared" si="22"/>
        <v>0</v>
      </c>
      <c r="S160" s="89">
        <f t="shared" si="23"/>
        <v>0</v>
      </c>
      <c r="T160" s="88"/>
      <c r="U160" s="89"/>
      <c r="V160" s="89">
        <f>+'TABELLA FB4'!AY159</f>
        <v>0</v>
      </c>
      <c r="W160" s="89">
        <f>+'TABELLA FB4'!AZ159</f>
        <v>0</v>
      </c>
      <c r="X160" s="89">
        <f>+'TABELLA FB4'!BA159</f>
        <v>0</v>
      </c>
      <c r="Y160" s="89">
        <f>+'TABELLA FB4'!BB159</f>
        <v>0</v>
      </c>
    </row>
    <row r="161" spans="1:25" s="129" customFormat="1" hidden="1" outlineLevel="1">
      <c r="A161" s="89"/>
      <c r="B161" s="78">
        <f>+'TABELLA FB2'!A160</f>
        <v>0</v>
      </c>
      <c r="C161" s="89"/>
      <c r="D161" s="89">
        <f>+'TABELLA FB4'!AH160</f>
        <v>0</v>
      </c>
      <c r="E161" s="89">
        <f>+'TABELLA FB4'!AI160</f>
        <v>0</v>
      </c>
      <c r="F161" s="89">
        <f>+'TABELLA FB4'!AJ160</f>
        <v>0</v>
      </c>
      <c r="G161" s="89">
        <f>+'TABELLA FB4'!AK160</f>
        <v>0</v>
      </c>
      <c r="I161" s="89"/>
      <c r="J161" s="89">
        <f t="shared" si="16"/>
        <v>0</v>
      </c>
      <c r="K161" s="89">
        <f t="shared" si="17"/>
        <v>0</v>
      </c>
      <c r="L161" s="89">
        <f t="shared" si="18"/>
        <v>0</v>
      </c>
      <c r="M161" s="89">
        <f t="shared" si="19"/>
        <v>0</v>
      </c>
      <c r="N161" s="88"/>
      <c r="O161" s="89"/>
      <c r="P161" s="89">
        <f t="shared" si="20"/>
        <v>0</v>
      </c>
      <c r="Q161" s="89">
        <f t="shared" si="21"/>
        <v>0</v>
      </c>
      <c r="R161" s="89">
        <f t="shared" si="22"/>
        <v>0</v>
      </c>
      <c r="S161" s="89">
        <f t="shared" si="23"/>
        <v>0</v>
      </c>
      <c r="T161" s="88"/>
      <c r="U161" s="89"/>
      <c r="V161" s="89">
        <f>+'TABELLA FB4'!AY160</f>
        <v>0</v>
      </c>
      <c r="W161" s="89">
        <f>+'TABELLA FB4'!AZ160</f>
        <v>0</v>
      </c>
      <c r="X161" s="89">
        <f>+'TABELLA FB4'!BA160</f>
        <v>0</v>
      </c>
      <c r="Y161" s="89">
        <f>+'TABELLA FB4'!BB160</f>
        <v>0</v>
      </c>
    </row>
    <row r="162" spans="1:25" s="129" customFormat="1" hidden="1" outlineLevel="1">
      <c r="A162" s="89"/>
      <c r="B162" s="78">
        <f>+'TABELLA FB2'!A161</f>
        <v>0</v>
      </c>
      <c r="C162" s="89"/>
      <c r="D162" s="89">
        <f>+'TABELLA FB4'!AH161</f>
        <v>0</v>
      </c>
      <c r="E162" s="89">
        <f>+'TABELLA FB4'!AI161</f>
        <v>0</v>
      </c>
      <c r="F162" s="89">
        <f>+'TABELLA FB4'!AJ161</f>
        <v>0</v>
      </c>
      <c r="G162" s="89">
        <f>+'TABELLA FB4'!AK161</f>
        <v>0</v>
      </c>
      <c r="I162" s="89"/>
      <c r="J162" s="89">
        <f t="shared" si="16"/>
        <v>0</v>
      </c>
      <c r="K162" s="89">
        <f t="shared" si="17"/>
        <v>0</v>
      </c>
      <c r="L162" s="89">
        <f t="shared" si="18"/>
        <v>0</v>
      </c>
      <c r="M162" s="89">
        <f t="shared" si="19"/>
        <v>0</v>
      </c>
      <c r="N162" s="88"/>
      <c r="O162" s="89"/>
      <c r="P162" s="89">
        <f t="shared" si="20"/>
        <v>0</v>
      </c>
      <c r="Q162" s="89">
        <f t="shared" si="21"/>
        <v>0</v>
      </c>
      <c r="R162" s="89">
        <f t="shared" si="22"/>
        <v>0</v>
      </c>
      <c r="S162" s="89">
        <f t="shared" si="23"/>
        <v>0</v>
      </c>
      <c r="T162" s="88"/>
      <c r="U162" s="89"/>
      <c r="V162" s="89">
        <f>+'TABELLA FB4'!AY161</f>
        <v>0</v>
      </c>
      <c r="W162" s="89">
        <f>+'TABELLA FB4'!AZ161</f>
        <v>0</v>
      </c>
      <c r="X162" s="89">
        <f>+'TABELLA FB4'!BA161</f>
        <v>0</v>
      </c>
      <c r="Y162" s="89">
        <f>+'TABELLA FB4'!BB161</f>
        <v>0</v>
      </c>
    </row>
    <row r="163" spans="1:25" s="129" customFormat="1" hidden="1" outlineLevel="1">
      <c r="A163" s="89"/>
      <c r="B163" s="78">
        <f>+'TABELLA FB2'!A162</f>
        <v>0</v>
      </c>
      <c r="C163" s="89"/>
      <c r="D163" s="89">
        <f>+'TABELLA FB4'!AH162</f>
        <v>0</v>
      </c>
      <c r="E163" s="89">
        <f>+'TABELLA FB4'!AI162</f>
        <v>0</v>
      </c>
      <c r="F163" s="89">
        <f>+'TABELLA FB4'!AJ162</f>
        <v>0</v>
      </c>
      <c r="G163" s="89">
        <f>+'TABELLA FB4'!AK162</f>
        <v>0</v>
      </c>
      <c r="I163" s="89"/>
      <c r="J163" s="89">
        <f t="shared" si="16"/>
        <v>0</v>
      </c>
      <c r="K163" s="89">
        <f t="shared" si="17"/>
        <v>0</v>
      </c>
      <c r="L163" s="89">
        <f t="shared" si="18"/>
        <v>0</v>
      </c>
      <c r="M163" s="89">
        <f t="shared" si="19"/>
        <v>0</v>
      </c>
      <c r="N163" s="88"/>
      <c r="O163" s="89"/>
      <c r="P163" s="89">
        <f t="shared" si="20"/>
        <v>0</v>
      </c>
      <c r="Q163" s="89">
        <f t="shared" si="21"/>
        <v>0</v>
      </c>
      <c r="R163" s="89">
        <f t="shared" si="22"/>
        <v>0</v>
      </c>
      <c r="S163" s="89">
        <f t="shared" si="23"/>
        <v>0</v>
      </c>
      <c r="T163" s="88"/>
      <c r="U163" s="89"/>
      <c r="V163" s="89">
        <f>+'TABELLA FB4'!AY162</f>
        <v>0</v>
      </c>
      <c r="W163" s="89">
        <f>+'TABELLA FB4'!AZ162</f>
        <v>0</v>
      </c>
      <c r="X163" s="89">
        <f>+'TABELLA FB4'!BA162</f>
        <v>0</v>
      </c>
      <c r="Y163" s="89">
        <f>+'TABELLA FB4'!BB162</f>
        <v>0</v>
      </c>
    </row>
    <row r="164" spans="1:25" s="129" customFormat="1" hidden="1" outlineLevel="1">
      <c r="A164" s="89"/>
      <c r="B164" s="78">
        <f>+'TABELLA FB2'!A163</f>
        <v>0</v>
      </c>
      <c r="C164" s="89"/>
      <c r="D164" s="89">
        <f>+'TABELLA FB4'!AH163</f>
        <v>0</v>
      </c>
      <c r="E164" s="89">
        <f>+'TABELLA FB4'!AI163</f>
        <v>0</v>
      </c>
      <c r="F164" s="89">
        <f>+'TABELLA FB4'!AJ163</f>
        <v>0</v>
      </c>
      <c r="G164" s="89">
        <f>+'TABELLA FB4'!AK163</f>
        <v>0</v>
      </c>
      <c r="I164" s="89"/>
      <c r="J164" s="89">
        <f t="shared" si="16"/>
        <v>0</v>
      </c>
      <c r="K164" s="89">
        <f t="shared" si="17"/>
        <v>0</v>
      </c>
      <c r="L164" s="89">
        <f t="shared" si="18"/>
        <v>0</v>
      </c>
      <c r="M164" s="89">
        <f t="shared" si="19"/>
        <v>0</v>
      </c>
      <c r="N164" s="88"/>
      <c r="O164" s="89"/>
      <c r="P164" s="89">
        <f t="shared" si="20"/>
        <v>0</v>
      </c>
      <c r="Q164" s="89">
        <f t="shared" si="21"/>
        <v>0</v>
      </c>
      <c r="R164" s="89">
        <f t="shared" si="22"/>
        <v>0</v>
      </c>
      <c r="S164" s="89">
        <f t="shared" si="23"/>
        <v>0</v>
      </c>
      <c r="T164" s="88"/>
      <c r="U164" s="89"/>
      <c r="V164" s="89">
        <f>+'TABELLA FB4'!AY163</f>
        <v>0</v>
      </c>
      <c r="W164" s="89">
        <f>+'TABELLA FB4'!AZ163</f>
        <v>0</v>
      </c>
      <c r="X164" s="89">
        <f>+'TABELLA FB4'!BA163</f>
        <v>0</v>
      </c>
      <c r="Y164" s="89">
        <f>+'TABELLA FB4'!BB163</f>
        <v>0</v>
      </c>
    </row>
    <row r="165" spans="1:25" s="129" customFormat="1" hidden="1" outlineLevel="1">
      <c r="A165" s="89"/>
      <c r="B165" s="78">
        <f>+'TABELLA FB2'!A164</f>
        <v>0</v>
      </c>
      <c r="C165" s="89"/>
      <c r="D165" s="89">
        <f>+'TABELLA FB4'!AH164</f>
        <v>0</v>
      </c>
      <c r="E165" s="89">
        <f>+'TABELLA FB4'!AI164</f>
        <v>0</v>
      </c>
      <c r="F165" s="89">
        <f>+'TABELLA FB4'!AJ164</f>
        <v>0</v>
      </c>
      <c r="G165" s="89">
        <f>+'TABELLA FB4'!AK164</f>
        <v>0</v>
      </c>
      <c r="I165" s="89"/>
      <c r="J165" s="89">
        <f t="shared" si="16"/>
        <v>0</v>
      </c>
      <c r="K165" s="89">
        <f t="shared" si="17"/>
        <v>0</v>
      </c>
      <c r="L165" s="89">
        <f t="shared" si="18"/>
        <v>0</v>
      </c>
      <c r="M165" s="89">
        <f t="shared" si="19"/>
        <v>0</v>
      </c>
      <c r="N165" s="88"/>
      <c r="O165" s="89"/>
      <c r="P165" s="89">
        <f t="shared" si="20"/>
        <v>0</v>
      </c>
      <c r="Q165" s="89">
        <f t="shared" si="21"/>
        <v>0</v>
      </c>
      <c r="R165" s="89">
        <f t="shared" si="22"/>
        <v>0</v>
      </c>
      <c r="S165" s="89">
        <f t="shared" si="23"/>
        <v>0</v>
      </c>
      <c r="T165" s="88"/>
      <c r="U165" s="89"/>
      <c r="V165" s="89">
        <f>+'TABELLA FB4'!AY164</f>
        <v>0</v>
      </c>
      <c r="W165" s="89">
        <f>+'TABELLA FB4'!AZ164</f>
        <v>0</v>
      </c>
      <c r="X165" s="89">
        <f>+'TABELLA FB4'!BA164</f>
        <v>0</v>
      </c>
      <c r="Y165" s="89">
        <f>+'TABELLA FB4'!BB164</f>
        <v>0</v>
      </c>
    </row>
    <row r="166" spans="1:25" s="129" customFormat="1" hidden="1" outlineLevel="1">
      <c r="A166" s="89"/>
      <c r="B166" s="78">
        <f>+'TABELLA FB2'!A165</f>
        <v>0</v>
      </c>
      <c r="C166" s="89"/>
      <c r="D166" s="89">
        <f>+'TABELLA FB4'!AH165</f>
        <v>0</v>
      </c>
      <c r="E166" s="89">
        <f>+'TABELLA FB4'!AI165</f>
        <v>0</v>
      </c>
      <c r="F166" s="89">
        <f>+'TABELLA FB4'!AJ165</f>
        <v>0</v>
      </c>
      <c r="G166" s="89">
        <f>+'TABELLA FB4'!AK165</f>
        <v>0</v>
      </c>
      <c r="I166" s="89"/>
      <c r="J166" s="89">
        <f t="shared" si="16"/>
        <v>0</v>
      </c>
      <c r="K166" s="89">
        <f t="shared" si="17"/>
        <v>0</v>
      </c>
      <c r="L166" s="89">
        <f t="shared" si="18"/>
        <v>0</v>
      </c>
      <c r="M166" s="89">
        <f t="shared" si="19"/>
        <v>0</v>
      </c>
      <c r="N166" s="88"/>
      <c r="O166" s="89"/>
      <c r="P166" s="89">
        <f t="shared" si="20"/>
        <v>0</v>
      </c>
      <c r="Q166" s="89">
        <f t="shared" si="21"/>
        <v>0</v>
      </c>
      <c r="R166" s="89">
        <f t="shared" si="22"/>
        <v>0</v>
      </c>
      <c r="S166" s="89">
        <f t="shared" si="23"/>
        <v>0</v>
      </c>
      <c r="T166" s="88"/>
      <c r="U166" s="89"/>
      <c r="V166" s="89">
        <f>+'TABELLA FB4'!AY165</f>
        <v>0</v>
      </c>
      <c r="W166" s="89">
        <f>+'TABELLA FB4'!AZ165</f>
        <v>0</v>
      </c>
      <c r="X166" s="89">
        <f>+'TABELLA FB4'!BA165</f>
        <v>0</v>
      </c>
      <c r="Y166" s="89">
        <f>+'TABELLA FB4'!BB165</f>
        <v>0</v>
      </c>
    </row>
    <row r="167" spans="1:25" s="129" customFormat="1" hidden="1" outlineLevel="1">
      <c r="A167" s="89"/>
      <c r="B167" s="78">
        <f>+'TABELLA FB2'!A166</f>
        <v>0</v>
      </c>
      <c r="C167" s="89"/>
      <c r="D167" s="89">
        <f>+'TABELLA FB4'!AH166</f>
        <v>0</v>
      </c>
      <c r="E167" s="89">
        <f>+'TABELLA FB4'!AI166</f>
        <v>0</v>
      </c>
      <c r="F167" s="89">
        <f>+'TABELLA FB4'!AJ166</f>
        <v>0</v>
      </c>
      <c r="G167" s="89">
        <f>+'TABELLA FB4'!AK166</f>
        <v>0</v>
      </c>
      <c r="I167" s="89"/>
      <c r="J167" s="89">
        <f t="shared" si="16"/>
        <v>0</v>
      </c>
      <c r="K167" s="89">
        <f t="shared" si="17"/>
        <v>0</v>
      </c>
      <c r="L167" s="89">
        <f t="shared" si="18"/>
        <v>0</v>
      </c>
      <c r="M167" s="89">
        <f t="shared" si="19"/>
        <v>0</v>
      </c>
      <c r="N167" s="88"/>
      <c r="O167" s="89"/>
      <c r="P167" s="89">
        <f t="shared" si="20"/>
        <v>0</v>
      </c>
      <c r="Q167" s="89">
        <f t="shared" si="21"/>
        <v>0</v>
      </c>
      <c r="R167" s="89">
        <f t="shared" si="22"/>
        <v>0</v>
      </c>
      <c r="S167" s="89">
        <f t="shared" si="23"/>
        <v>0</v>
      </c>
      <c r="T167" s="88"/>
      <c r="U167" s="89"/>
      <c r="V167" s="89">
        <f>+'TABELLA FB4'!AY166</f>
        <v>0</v>
      </c>
      <c r="W167" s="89">
        <f>+'TABELLA FB4'!AZ166</f>
        <v>0</v>
      </c>
      <c r="X167" s="89">
        <f>+'TABELLA FB4'!BA166</f>
        <v>0</v>
      </c>
      <c r="Y167" s="89">
        <f>+'TABELLA FB4'!BB166</f>
        <v>0</v>
      </c>
    </row>
    <row r="168" spans="1:25" s="129" customFormat="1" hidden="1" outlineLevel="1">
      <c r="A168" s="89"/>
      <c r="B168" s="78">
        <f>+'TABELLA FB2'!A167</f>
        <v>0</v>
      </c>
      <c r="C168" s="89"/>
      <c r="D168" s="89">
        <f>+'TABELLA FB4'!AH167</f>
        <v>0</v>
      </c>
      <c r="E168" s="89">
        <f>+'TABELLA FB4'!AI167</f>
        <v>0</v>
      </c>
      <c r="F168" s="89">
        <f>+'TABELLA FB4'!AJ167</f>
        <v>0</v>
      </c>
      <c r="G168" s="89">
        <f>+'TABELLA FB4'!AK167</f>
        <v>0</v>
      </c>
      <c r="I168" s="89"/>
      <c r="J168" s="89">
        <f t="shared" si="16"/>
        <v>0</v>
      </c>
      <c r="K168" s="89">
        <f t="shared" si="17"/>
        <v>0</v>
      </c>
      <c r="L168" s="89">
        <f t="shared" si="18"/>
        <v>0</v>
      </c>
      <c r="M168" s="89">
        <f t="shared" si="19"/>
        <v>0</v>
      </c>
      <c r="N168" s="88"/>
      <c r="O168" s="89"/>
      <c r="P168" s="89">
        <f t="shared" si="20"/>
        <v>0</v>
      </c>
      <c r="Q168" s="89">
        <f t="shared" si="21"/>
        <v>0</v>
      </c>
      <c r="R168" s="89">
        <f t="shared" si="22"/>
        <v>0</v>
      </c>
      <c r="S168" s="89">
        <f t="shared" si="23"/>
        <v>0</v>
      </c>
      <c r="T168" s="88"/>
      <c r="U168" s="89"/>
      <c r="V168" s="89">
        <f>+'TABELLA FB4'!AY167</f>
        <v>0</v>
      </c>
      <c r="W168" s="89">
        <f>+'TABELLA FB4'!AZ167</f>
        <v>0</v>
      </c>
      <c r="X168" s="89">
        <f>+'TABELLA FB4'!BA167</f>
        <v>0</v>
      </c>
      <c r="Y168" s="89">
        <f>+'TABELLA FB4'!BB167</f>
        <v>0</v>
      </c>
    </row>
    <row r="169" spans="1:25" s="129" customFormat="1" hidden="1" outlineLevel="1">
      <c r="A169" s="89"/>
      <c r="B169" s="78">
        <f>+'TABELLA FB2'!A168</f>
        <v>0</v>
      </c>
      <c r="C169" s="89"/>
      <c r="D169" s="89">
        <f>+'TABELLA FB4'!AH168</f>
        <v>0</v>
      </c>
      <c r="E169" s="89">
        <f>+'TABELLA FB4'!AI168</f>
        <v>0</v>
      </c>
      <c r="F169" s="89">
        <f>+'TABELLA FB4'!AJ168</f>
        <v>0</v>
      </c>
      <c r="G169" s="89">
        <f>+'TABELLA FB4'!AK168</f>
        <v>0</v>
      </c>
      <c r="I169" s="89"/>
      <c r="J169" s="89">
        <f t="shared" si="16"/>
        <v>0</v>
      </c>
      <c r="K169" s="89">
        <f t="shared" si="17"/>
        <v>0</v>
      </c>
      <c r="L169" s="89">
        <f t="shared" si="18"/>
        <v>0</v>
      </c>
      <c r="M169" s="89">
        <f t="shared" si="19"/>
        <v>0</v>
      </c>
      <c r="N169" s="88"/>
      <c r="O169" s="89"/>
      <c r="P169" s="89">
        <f t="shared" si="20"/>
        <v>0</v>
      </c>
      <c r="Q169" s="89">
        <f t="shared" si="21"/>
        <v>0</v>
      </c>
      <c r="R169" s="89">
        <f t="shared" si="22"/>
        <v>0</v>
      </c>
      <c r="S169" s="89">
        <f t="shared" si="23"/>
        <v>0</v>
      </c>
      <c r="T169" s="88"/>
      <c r="U169" s="89"/>
      <c r="V169" s="89">
        <f>+'TABELLA FB4'!AY168</f>
        <v>0</v>
      </c>
      <c r="W169" s="89">
        <f>+'TABELLA FB4'!AZ168</f>
        <v>0</v>
      </c>
      <c r="X169" s="89">
        <f>+'TABELLA FB4'!BA168</f>
        <v>0</v>
      </c>
      <c r="Y169" s="89">
        <f>+'TABELLA FB4'!BB168</f>
        <v>0</v>
      </c>
    </row>
    <row r="170" spans="1:25" s="129" customFormat="1" hidden="1" outlineLevel="1">
      <c r="A170" s="89"/>
      <c r="B170" s="78">
        <f>+'TABELLA FB2'!A169</f>
        <v>0</v>
      </c>
      <c r="C170" s="89"/>
      <c r="D170" s="89">
        <f>+'TABELLA FB4'!AH169</f>
        <v>0</v>
      </c>
      <c r="E170" s="89">
        <f>+'TABELLA FB4'!AI169</f>
        <v>0</v>
      </c>
      <c r="F170" s="89">
        <f>+'TABELLA FB4'!AJ169</f>
        <v>0</v>
      </c>
      <c r="G170" s="89">
        <f>+'TABELLA FB4'!AK169</f>
        <v>0</v>
      </c>
      <c r="I170" s="89"/>
      <c r="J170" s="89">
        <f t="shared" si="16"/>
        <v>0</v>
      </c>
      <c r="K170" s="89">
        <f t="shared" si="17"/>
        <v>0</v>
      </c>
      <c r="L170" s="89">
        <f t="shared" si="18"/>
        <v>0</v>
      </c>
      <c r="M170" s="89">
        <f t="shared" si="19"/>
        <v>0</v>
      </c>
      <c r="N170" s="88"/>
      <c r="O170" s="89"/>
      <c r="P170" s="89">
        <f t="shared" si="20"/>
        <v>0</v>
      </c>
      <c r="Q170" s="89">
        <f t="shared" si="21"/>
        <v>0</v>
      </c>
      <c r="R170" s="89">
        <f t="shared" si="22"/>
        <v>0</v>
      </c>
      <c r="S170" s="89">
        <f t="shared" si="23"/>
        <v>0</v>
      </c>
      <c r="T170" s="88"/>
      <c r="U170" s="89"/>
      <c r="V170" s="89">
        <f>+'TABELLA FB4'!AY169</f>
        <v>0</v>
      </c>
      <c r="W170" s="89">
        <f>+'TABELLA FB4'!AZ169</f>
        <v>0</v>
      </c>
      <c r="X170" s="89">
        <f>+'TABELLA FB4'!BA169</f>
        <v>0</v>
      </c>
      <c r="Y170" s="89">
        <f>+'TABELLA FB4'!BB169</f>
        <v>0</v>
      </c>
    </row>
    <row r="171" spans="1:25" s="129" customFormat="1" hidden="1" outlineLevel="1">
      <c r="A171" s="89"/>
      <c r="B171" s="78">
        <f>+'TABELLA FB2'!A170</f>
        <v>0</v>
      </c>
      <c r="C171" s="89"/>
      <c r="D171" s="89">
        <f>+'TABELLA FB4'!AH170</f>
        <v>0</v>
      </c>
      <c r="E171" s="89">
        <f>+'TABELLA FB4'!AI170</f>
        <v>0</v>
      </c>
      <c r="F171" s="89">
        <f>+'TABELLA FB4'!AJ170</f>
        <v>0</v>
      </c>
      <c r="G171" s="89">
        <f>+'TABELLA FB4'!AK170</f>
        <v>0</v>
      </c>
      <c r="I171" s="89"/>
      <c r="J171" s="89">
        <f t="shared" si="16"/>
        <v>0</v>
      </c>
      <c r="K171" s="89">
        <f t="shared" si="17"/>
        <v>0</v>
      </c>
      <c r="L171" s="89">
        <f t="shared" si="18"/>
        <v>0</v>
      </c>
      <c r="M171" s="89">
        <f t="shared" si="19"/>
        <v>0</v>
      </c>
      <c r="N171" s="88"/>
      <c r="O171" s="89"/>
      <c r="P171" s="89">
        <f t="shared" si="20"/>
        <v>0</v>
      </c>
      <c r="Q171" s="89">
        <f t="shared" si="21"/>
        <v>0</v>
      </c>
      <c r="R171" s="89">
        <f t="shared" si="22"/>
        <v>0</v>
      </c>
      <c r="S171" s="89">
        <f t="shared" si="23"/>
        <v>0</v>
      </c>
      <c r="T171" s="88"/>
      <c r="U171" s="89"/>
      <c r="V171" s="89">
        <f>+'TABELLA FB4'!AY170</f>
        <v>0</v>
      </c>
      <c r="W171" s="89">
        <f>+'TABELLA FB4'!AZ170</f>
        <v>0</v>
      </c>
      <c r="X171" s="89">
        <f>+'TABELLA FB4'!BA170</f>
        <v>0</v>
      </c>
      <c r="Y171" s="89">
        <f>+'TABELLA FB4'!BB170</f>
        <v>0</v>
      </c>
    </row>
    <row r="172" spans="1:25" s="129" customFormat="1" hidden="1" outlineLevel="1">
      <c r="A172" s="89"/>
      <c r="B172" s="78">
        <f>+'TABELLA FB2'!A171</f>
        <v>0</v>
      </c>
      <c r="C172" s="89"/>
      <c r="D172" s="89">
        <f>+'TABELLA FB4'!AH171</f>
        <v>0</v>
      </c>
      <c r="E172" s="89">
        <f>+'TABELLA FB4'!AI171</f>
        <v>0</v>
      </c>
      <c r="F172" s="89">
        <f>+'TABELLA FB4'!AJ171</f>
        <v>0</v>
      </c>
      <c r="G172" s="89">
        <f>+'TABELLA FB4'!AK171</f>
        <v>0</v>
      </c>
      <c r="I172" s="89"/>
      <c r="J172" s="89">
        <f t="shared" si="16"/>
        <v>0</v>
      </c>
      <c r="K172" s="89">
        <f t="shared" si="17"/>
        <v>0</v>
      </c>
      <c r="L172" s="89">
        <f t="shared" si="18"/>
        <v>0</v>
      </c>
      <c r="M172" s="89">
        <f t="shared" si="19"/>
        <v>0</v>
      </c>
      <c r="N172" s="88"/>
      <c r="O172" s="89"/>
      <c r="P172" s="89">
        <f t="shared" si="20"/>
        <v>0</v>
      </c>
      <c r="Q172" s="89">
        <f t="shared" si="21"/>
        <v>0</v>
      </c>
      <c r="R172" s="89">
        <f t="shared" si="22"/>
        <v>0</v>
      </c>
      <c r="S172" s="89">
        <f t="shared" si="23"/>
        <v>0</v>
      </c>
      <c r="T172" s="88"/>
      <c r="U172" s="89"/>
      <c r="V172" s="89">
        <f>+'TABELLA FB4'!AY171</f>
        <v>0</v>
      </c>
      <c r="W172" s="89">
        <f>+'TABELLA FB4'!AZ171</f>
        <v>0</v>
      </c>
      <c r="X172" s="89">
        <f>+'TABELLA FB4'!BA171</f>
        <v>0</v>
      </c>
      <c r="Y172" s="89">
        <f>+'TABELLA FB4'!BB171</f>
        <v>0</v>
      </c>
    </row>
    <row r="173" spans="1:25" s="129" customFormat="1" hidden="1" outlineLevel="1">
      <c r="A173" s="89"/>
      <c r="B173" s="78">
        <f>+'TABELLA FB2'!A172</f>
        <v>0</v>
      </c>
      <c r="C173" s="89"/>
      <c r="D173" s="89">
        <f>+'TABELLA FB4'!AH172</f>
        <v>0</v>
      </c>
      <c r="E173" s="89">
        <f>+'TABELLA FB4'!AI172</f>
        <v>0</v>
      </c>
      <c r="F173" s="89">
        <f>+'TABELLA FB4'!AJ172</f>
        <v>0</v>
      </c>
      <c r="G173" s="89">
        <f>+'TABELLA FB4'!AK172</f>
        <v>0</v>
      </c>
      <c r="I173" s="89"/>
      <c r="J173" s="89">
        <f t="shared" si="16"/>
        <v>0</v>
      </c>
      <c r="K173" s="89">
        <f t="shared" si="17"/>
        <v>0</v>
      </c>
      <c r="L173" s="89">
        <f t="shared" si="18"/>
        <v>0</v>
      </c>
      <c r="M173" s="89">
        <f t="shared" si="19"/>
        <v>0</v>
      </c>
      <c r="N173" s="88"/>
      <c r="O173" s="89"/>
      <c r="P173" s="89">
        <f t="shared" si="20"/>
        <v>0</v>
      </c>
      <c r="Q173" s="89">
        <f t="shared" si="21"/>
        <v>0</v>
      </c>
      <c r="R173" s="89">
        <f t="shared" si="22"/>
        <v>0</v>
      </c>
      <c r="S173" s="89">
        <f t="shared" si="23"/>
        <v>0</v>
      </c>
      <c r="T173" s="88"/>
      <c r="U173" s="89"/>
      <c r="V173" s="89">
        <f>+'TABELLA FB4'!AY172</f>
        <v>0</v>
      </c>
      <c r="W173" s="89">
        <f>+'TABELLA FB4'!AZ172</f>
        <v>0</v>
      </c>
      <c r="X173" s="89">
        <f>+'TABELLA FB4'!BA172</f>
        <v>0</v>
      </c>
      <c r="Y173" s="89">
        <f>+'TABELLA FB4'!BB172</f>
        <v>0</v>
      </c>
    </row>
    <row r="174" spans="1:25" s="129" customFormat="1" hidden="1" outlineLevel="1">
      <c r="A174" s="89"/>
      <c r="B174" s="78">
        <f>+'TABELLA FB2'!A173</f>
        <v>0</v>
      </c>
      <c r="C174" s="89"/>
      <c r="D174" s="89">
        <f>+'TABELLA FB4'!AH173</f>
        <v>0</v>
      </c>
      <c r="E174" s="89">
        <f>+'TABELLA FB4'!AI173</f>
        <v>0</v>
      </c>
      <c r="F174" s="89">
        <f>+'TABELLA FB4'!AJ173</f>
        <v>0</v>
      </c>
      <c r="G174" s="89">
        <f>+'TABELLA FB4'!AK173</f>
        <v>0</v>
      </c>
      <c r="I174" s="89"/>
      <c r="J174" s="89">
        <f t="shared" si="16"/>
        <v>0</v>
      </c>
      <c r="K174" s="89">
        <f t="shared" si="17"/>
        <v>0</v>
      </c>
      <c r="L174" s="89">
        <f t="shared" si="18"/>
        <v>0</v>
      </c>
      <c r="M174" s="89">
        <f t="shared" si="19"/>
        <v>0</v>
      </c>
      <c r="N174" s="88"/>
      <c r="O174" s="89"/>
      <c r="P174" s="89">
        <f t="shared" si="20"/>
        <v>0</v>
      </c>
      <c r="Q174" s="89">
        <f t="shared" si="21"/>
        <v>0</v>
      </c>
      <c r="R174" s="89">
        <f t="shared" si="22"/>
        <v>0</v>
      </c>
      <c r="S174" s="89">
        <f t="shared" si="23"/>
        <v>0</v>
      </c>
      <c r="T174" s="88"/>
      <c r="U174" s="89"/>
      <c r="V174" s="89">
        <f>+'TABELLA FB4'!AY173</f>
        <v>0</v>
      </c>
      <c r="W174" s="89">
        <f>+'TABELLA FB4'!AZ173</f>
        <v>0</v>
      </c>
      <c r="X174" s="89">
        <f>+'TABELLA FB4'!BA173</f>
        <v>0</v>
      </c>
      <c r="Y174" s="89">
        <f>+'TABELLA FB4'!BB173</f>
        <v>0</v>
      </c>
    </row>
    <row r="175" spans="1:25" s="129" customFormat="1" hidden="1" outlineLevel="1">
      <c r="A175" s="89"/>
      <c r="B175" s="78">
        <f>+'TABELLA FB2'!A174</f>
        <v>0</v>
      </c>
      <c r="C175" s="89"/>
      <c r="D175" s="89">
        <f>+'TABELLA FB4'!AH174</f>
        <v>0</v>
      </c>
      <c r="E175" s="89">
        <f>+'TABELLA FB4'!AI174</f>
        <v>0</v>
      </c>
      <c r="F175" s="89">
        <f>+'TABELLA FB4'!AJ174</f>
        <v>0</v>
      </c>
      <c r="G175" s="89">
        <f>+'TABELLA FB4'!AK174</f>
        <v>0</v>
      </c>
      <c r="I175" s="89"/>
      <c r="J175" s="89">
        <f t="shared" si="16"/>
        <v>0</v>
      </c>
      <c r="K175" s="89">
        <f t="shared" si="17"/>
        <v>0</v>
      </c>
      <c r="L175" s="89">
        <f t="shared" si="18"/>
        <v>0</v>
      </c>
      <c r="M175" s="89">
        <f t="shared" si="19"/>
        <v>0</v>
      </c>
      <c r="N175" s="88"/>
      <c r="O175" s="89"/>
      <c r="P175" s="89">
        <f t="shared" si="20"/>
        <v>0</v>
      </c>
      <c r="Q175" s="89">
        <f t="shared" si="21"/>
        <v>0</v>
      </c>
      <c r="R175" s="89">
        <f t="shared" si="22"/>
        <v>0</v>
      </c>
      <c r="S175" s="89">
        <f t="shared" si="23"/>
        <v>0</v>
      </c>
      <c r="T175" s="88"/>
      <c r="U175" s="89"/>
      <c r="V175" s="89">
        <f>+'TABELLA FB4'!AY174</f>
        <v>0</v>
      </c>
      <c r="W175" s="89">
        <f>+'TABELLA FB4'!AZ174</f>
        <v>0</v>
      </c>
      <c r="X175" s="89">
        <f>+'TABELLA FB4'!BA174</f>
        <v>0</v>
      </c>
      <c r="Y175" s="89">
        <f>+'TABELLA FB4'!BB174</f>
        <v>0</v>
      </c>
    </row>
    <row r="176" spans="1:25" s="129" customFormat="1" hidden="1" outlineLevel="1">
      <c r="A176" s="89"/>
      <c r="B176" s="78">
        <f>+'TABELLA FB2'!A175</f>
        <v>0</v>
      </c>
      <c r="C176" s="89"/>
      <c r="D176" s="89">
        <f>+'TABELLA FB4'!AH175</f>
        <v>0</v>
      </c>
      <c r="E176" s="89">
        <f>+'TABELLA FB4'!AI175</f>
        <v>0</v>
      </c>
      <c r="F176" s="89">
        <f>+'TABELLA FB4'!AJ175</f>
        <v>0</v>
      </c>
      <c r="G176" s="89">
        <f>+'TABELLA FB4'!AK175</f>
        <v>0</v>
      </c>
      <c r="I176" s="89"/>
      <c r="J176" s="89">
        <f t="shared" si="16"/>
        <v>0</v>
      </c>
      <c r="K176" s="89">
        <f t="shared" si="17"/>
        <v>0</v>
      </c>
      <c r="L176" s="89">
        <f t="shared" si="18"/>
        <v>0</v>
      </c>
      <c r="M176" s="89">
        <f t="shared" si="19"/>
        <v>0</v>
      </c>
      <c r="N176" s="88"/>
      <c r="O176" s="89"/>
      <c r="P176" s="89">
        <f t="shared" si="20"/>
        <v>0</v>
      </c>
      <c r="Q176" s="89">
        <f t="shared" si="21"/>
        <v>0</v>
      </c>
      <c r="R176" s="89">
        <f t="shared" si="22"/>
        <v>0</v>
      </c>
      <c r="S176" s="89">
        <f t="shared" si="23"/>
        <v>0</v>
      </c>
      <c r="T176" s="88"/>
      <c r="U176" s="89"/>
      <c r="V176" s="89">
        <f>+'TABELLA FB4'!AY175</f>
        <v>0</v>
      </c>
      <c r="W176" s="89">
        <f>+'TABELLA FB4'!AZ175</f>
        <v>0</v>
      </c>
      <c r="X176" s="89">
        <f>+'TABELLA FB4'!BA175</f>
        <v>0</v>
      </c>
      <c r="Y176" s="89">
        <f>+'TABELLA FB4'!BB175</f>
        <v>0</v>
      </c>
    </row>
    <row r="177" spans="1:25" s="129" customFormat="1" hidden="1" outlineLevel="1">
      <c r="A177" s="89"/>
      <c r="B177" s="78">
        <f>+'TABELLA FB2'!A176</f>
        <v>0</v>
      </c>
      <c r="C177" s="89"/>
      <c r="D177" s="89">
        <f>+'TABELLA FB4'!AH176</f>
        <v>0</v>
      </c>
      <c r="E177" s="89">
        <f>+'TABELLA FB4'!AI176</f>
        <v>0</v>
      </c>
      <c r="F177" s="89">
        <f>+'TABELLA FB4'!AJ176</f>
        <v>0</v>
      </c>
      <c r="G177" s="89">
        <f>+'TABELLA FB4'!AK176</f>
        <v>0</v>
      </c>
      <c r="I177" s="89"/>
      <c r="J177" s="89">
        <f t="shared" si="16"/>
        <v>0</v>
      </c>
      <c r="K177" s="89">
        <f t="shared" si="17"/>
        <v>0</v>
      </c>
      <c r="L177" s="89">
        <f t="shared" si="18"/>
        <v>0</v>
      </c>
      <c r="M177" s="89">
        <f t="shared" si="19"/>
        <v>0</v>
      </c>
      <c r="N177" s="88"/>
      <c r="O177" s="89"/>
      <c r="P177" s="89">
        <f t="shared" si="20"/>
        <v>0</v>
      </c>
      <c r="Q177" s="89">
        <f t="shared" si="21"/>
        <v>0</v>
      </c>
      <c r="R177" s="89">
        <f t="shared" si="22"/>
        <v>0</v>
      </c>
      <c r="S177" s="89">
        <f t="shared" si="23"/>
        <v>0</v>
      </c>
      <c r="T177" s="88"/>
      <c r="U177" s="89"/>
      <c r="V177" s="89">
        <f>+'TABELLA FB4'!AY176</f>
        <v>0</v>
      </c>
      <c r="W177" s="89">
        <f>+'TABELLA FB4'!AZ176</f>
        <v>0</v>
      </c>
      <c r="X177" s="89">
        <f>+'TABELLA FB4'!BA176</f>
        <v>0</v>
      </c>
      <c r="Y177" s="89">
        <f>+'TABELLA FB4'!BB176</f>
        <v>0</v>
      </c>
    </row>
    <row r="178" spans="1:25" s="129" customFormat="1" hidden="1" outlineLevel="1">
      <c r="A178" s="89"/>
      <c r="B178" s="78">
        <f>+'TABELLA FB2'!A177</f>
        <v>0</v>
      </c>
      <c r="C178" s="89"/>
      <c r="D178" s="89">
        <f>+'TABELLA FB4'!AH177</f>
        <v>0</v>
      </c>
      <c r="E178" s="89">
        <f>+'TABELLA FB4'!AI177</f>
        <v>0</v>
      </c>
      <c r="F178" s="89">
        <f>+'TABELLA FB4'!AJ177</f>
        <v>0</v>
      </c>
      <c r="G178" s="89">
        <f>+'TABELLA FB4'!AK177</f>
        <v>0</v>
      </c>
      <c r="I178" s="89"/>
      <c r="J178" s="89">
        <f t="shared" si="16"/>
        <v>0</v>
      </c>
      <c r="K178" s="89">
        <f t="shared" si="17"/>
        <v>0</v>
      </c>
      <c r="L178" s="89">
        <f t="shared" si="18"/>
        <v>0</v>
      </c>
      <c r="M178" s="89">
        <f t="shared" si="19"/>
        <v>0</v>
      </c>
      <c r="N178" s="88"/>
      <c r="O178" s="89"/>
      <c r="P178" s="89">
        <f t="shared" si="20"/>
        <v>0</v>
      </c>
      <c r="Q178" s="89">
        <f t="shared" si="21"/>
        <v>0</v>
      </c>
      <c r="R178" s="89">
        <f t="shared" si="22"/>
        <v>0</v>
      </c>
      <c r="S178" s="89">
        <f t="shared" si="23"/>
        <v>0</v>
      </c>
      <c r="T178" s="88"/>
      <c r="U178" s="89"/>
      <c r="V178" s="89">
        <f>+'TABELLA FB4'!AY177</f>
        <v>0</v>
      </c>
      <c r="W178" s="89">
        <f>+'TABELLA FB4'!AZ177</f>
        <v>0</v>
      </c>
      <c r="X178" s="89">
        <f>+'TABELLA FB4'!BA177</f>
        <v>0</v>
      </c>
      <c r="Y178" s="89">
        <f>+'TABELLA FB4'!BB177</f>
        <v>0</v>
      </c>
    </row>
    <row r="179" spans="1:25" s="129" customFormat="1" hidden="1" outlineLevel="1">
      <c r="A179" s="89"/>
      <c r="B179" s="78">
        <f>+'TABELLA FB2'!A178</f>
        <v>0</v>
      </c>
      <c r="C179" s="89"/>
      <c r="D179" s="89">
        <f>+'TABELLA FB4'!AH178</f>
        <v>0</v>
      </c>
      <c r="E179" s="89">
        <f>+'TABELLA FB4'!AI178</f>
        <v>0</v>
      </c>
      <c r="F179" s="89">
        <f>+'TABELLA FB4'!AJ178</f>
        <v>0</v>
      </c>
      <c r="G179" s="89">
        <f>+'TABELLA FB4'!AK178</f>
        <v>0</v>
      </c>
      <c r="I179" s="89"/>
      <c r="J179" s="89">
        <f t="shared" si="16"/>
        <v>0</v>
      </c>
      <c r="K179" s="89">
        <f t="shared" si="17"/>
        <v>0</v>
      </c>
      <c r="L179" s="89">
        <f t="shared" si="18"/>
        <v>0</v>
      </c>
      <c r="M179" s="89">
        <f t="shared" si="19"/>
        <v>0</v>
      </c>
      <c r="N179" s="88"/>
      <c r="O179" s="89"/>
      <c r="P179" s="89">
        <f t="shared" si="20"/>
        <v>0</v>
      </c>
      <c r="Q179" s="89">
        <f t="shared" si="21"/>
        <v>0</v>
      </c>
      <c r="R179" s="89">
        <f t="shared" si="22"/>
        <v>0</v>
      </c>
      <c r="S179" s="89">
        <f t="shared" si="23"/>
        <v>0</v>
      </c>
      <c r="T179" s="88"/>
      <c r="U179" s="89"/>
      <c r="V179" s="89">
        <f>+'TABELLA FB4'!AY178</f>
        <v>0</v>
      </c>
      <c r="W179" s="89">
        <f>+'TABELLA FB4'!AZ178</f>
        <v>0</v>
      </c>
      <c r="X179" s="89">
        <f>+'TABELLA FB4'!BA178</f>
        <v>0</v>
      </c>
      <c r="Y179" s="89">
        <f>+'TABELLA FB4'!BB178</f>
        <v>0</v>
      </c>
    </row>
    <row r="180" spans="1:25" s="129" customFormat="1" hidden="1" outlineLevel="1">
      <c r="A180" s="89"/>
      <c r="B180" s="78">
        <f>+'TABELLA FB2'!A179</f>
        <v>0</v>
      </c>
      <c r="C180" s="89"/>
      <c r="D180" s="89">
        <f>+'TABELLA FB4'!AH179</f>
        <v>0</v>
      </c>
      <c r="E180" s="89">
        <f>+'TABELLA FB4'!AI179</f>
        <v>0</v>
      </c>
      <c r="F180" s="89">
        <f>+'TABELLA FB4'!AJ179</f>
        <v>0</v>
      </c>
      <c r="G180" s="89">
        <f>+'TABELLA FB4'!AK179</f>
        <v>0</v>
      </c>
      <c r="I180" s="89"/>
      <c r="J180" s="89">
        <f t="shared" si="16"/>
        <v>0</v>
      </c>
      <c r="K180" s="89">
        <f t="shared" si="17"/>
        <v>0</v>
      </c>
      <c r="L180" s="89">
        <f t="shared" si="18"/>
        <v>0</v>
      </c>
      <c r="M180" s="89">
        <f t="shared" si="19"/>
        <v>0</v>
      </c>
      <c r="N180" s="88"/>
      <c r="O180" s="89"/>
      <c r="P180" s="89">
        <f t="shared" si="20"/>
        <v>0</v>
      </c>
      <c r="Q180" s="89">
        <f t="shared" si="21"/>
        <v>0</v>
      </c>
      <c r="R180" s="89">
        <f t="shared" si="22"/>
        <v>0</v>
      </c>
      <c r="S180" s="89">
        <f t="shared" si="23"/>
        <v>0</v>
      </c>
      <c r="T180" s="88"/>
      <c r="U180" s="89"/>
      <c r="V180" s="89">
        <f>+'TABELLA FB4'!AY179</f>
        <v>0</v>
      </c>
      <c r="W180" s="89">
        <f>+'TABELLA FB4'!AZ179</f>
        <v>0</v>
      </c>
      <c r="X180" s="89">
        <f>+'TABELLA FB4'!BA179</f>
        <v>0</v>
      </c>
      <c r="Y180" s="89">
        <f>+'TABELLA FB4'!BB179</f>
        <v>0</v>
      </c>
    </row>
    <row r="181" spans="1:25" s="129" customFormat="1" hidden="1" outlineLevel="1">
      <c r="A181" s="89"/>
      <c r="B181" s="78">
        <f>+'TABELLA FB2'!A180</f>
        <v>0</v>
      </c>
      <c r="C181" s="89"/>
      <c r="D181" s="89">
        <f>+'TABELLA FB4'!AH180</f>
        <v>0</v>
      </c>
      <c r="E181" s="89">
        <f>+'TABELLA FB4'!AI180</f>
        <v>0</v>
      </c>
      <c r="F181" s="89">
        <f>+'TABELLA FB4'!AJ180</f>
        <v>0</v>
      </c>
      <c r="G181" s="89">
        <f>+'TABELLA FB4'!AK180</f>
        <v>0</v>
      </c>
      <c r="I181" s="89"/>
      <c r="J181" s="89">
        <f t="shared" si="16"/>
        <v>0</v>
      </c>
      <c r="K181" s="89">
        <f t="shared" si="17"/>
        <v>0</v>
      </c>
      <c r="L181" s="89">
        <f t="shared" si="18"/>
        <v>0</v>
      </c>
      <c r="M181" s="89">
        <f t="shared" si="19"/>
        <v>0</v>
      </c>
      <c r="N181" s="88"/>
      <c r="O181" s="89"/>
      <c r="P181" s="89">
        <f t="shared" si="20"/>
        <v>0</v>
      </c>
      <c r="Q181" s="89">
        <f t="shared" si="21"/>
        <v>0</v>
      </c>
      <c r="R181" s="89">
        <f t="shared" si="22"/>
        <v>0</v>
      </c>
      <c r="S181" s="89">
        <f t="shared" si="23"/>
        <v>0</v>
      </c>
      <c r="T181" s="88"/>
      <c r="U181" s="89"/>
      <c r="V181" s="89">
        <f>+'TABELLA FB4'!AY180</f>
        <v>0</v>
      </c>
      <c r="W181" s="89">
        <f>+'TABELLA FB4'!AZ180</f>
        <v>0</v>
      </c>
      <c r="X181" s="89">
        <f>+'TABELLA FB4'!BA180</f>
        <v>0</v>
      </c>
      <c r="Y181" s="89">
        <f>+'TABELLA FB4'!BB180</f>
        <v>0</v>
      </c>
    </row>
    <row r="182" spans="1:25" s="129" customFormat="1" hidden="1" outlineLevel="1">
      <c r="A182" s="89"/>
      <c r="B182" s="78">
        <f>+'TABELLA FB2'!A181</f>
        <v>0</v>
      </c>
      <c r="C182" s="89"/>
      <c r="D182" s="89">
        <f>+'TABELLA FB4'!AH181</f>
        <v>0</v>
      </c>
      <c r="E182" s="89">
        <f>+'TABELLA FB4'!AI181</f>
        <v>0</v>
      </c>
      <c r="F182" s="89">
        <f>+'TABELLA FB4'!AJ181</f>
        <v>0</v>
      </c>
      <c r="G182" s="89">
        <f>+'TABELLA FB4'!AK181</f>
        <v>0</v>
      </c>
      <c r="I182" s="89"/>
      <c r="J182" s="89">
        <f t="shared" si="16"/>
        <v>0</v>
      </c>
      <c r="K182" s="89">
        <f t="shared" si="17"/>
        <v>0</v>
      </c>
      <c r="L182" s="89">
        <f t="shared" si="18"/>
        <v>0</v>
      </c>
      <c r="M182" s="89">
        <f t="shared" si="19"/>
        <v>0</v>
      </c>
      <c r="N182" s="88"/>
      <c r="O182" s="89"/>
      <c r="P182" s="89">
        <f t="shared" si="20"/>
        <v>0</v>
      </c>
      <c r="Q182" s="89">
        <f t="shared" si="21"/>
        <v>0</v>
      </c>
      <c r="R182" s="89">
        <f t="shared" si="22"/>
        <v>0</v>
      </c>
      <c r="S182" s="89">
        <f t="shared" si="23"/>
        <v>0</v>
      </c>
      <c r="T182" s="88"/>
      <c r="U182" s="89"/>
      <c r="V182" s="89">
        <f>+'TABELLA FB4'!AY181</f>
        <v>0</v>
      </c>
      <c r="W182" s="89">
        <f>+'TABELLA FB4'!AZ181</f>
        <v>0</v>
      </c>
      <c r="X182" s="89">
        <f>+'TABELLA FB4'!BA181</f>
        <v>0</v>
      </c>
      <c r="Y182" s="89">
        <f>+'TABELLA FB4'!BB181</f>
        <v>0</v>
      </c>
    </row>
    <row r="183" spans="1:25" s="129" customFormat="1" hidden="1" outlineLevel="1">
      <c r="A183" s="89"/>
      <c r="B183" s="78">
        <f>+'TABELLA FB2'!A182</f>
        <v>0</v>
      </c>
      <c r="C183" s="89"/>
      <c r="D183" s="89">
        <f>+'TABELLA FB4'!AH182</f>
        <v>0</v>
      </c>
      <c r="E183" s="89">
        <f>+'TABELLA FB4'!AI182</f>
        <v>0</v>
      </c>
      <c r="F183" s="89">
        <f>+'TABELLA FB4'!AJ182</f>
        <v>0</v>
      </c>
      <c r="G183" s="89">
        <f>+'TABELLA FB4'!AK182</f>
        <v>0</v>
      </c>
      <c r="I183" s="89"/>
      <c r="J183" s="89">
        <f t="shared" si="16"/>
        <v>0</v>
      </c>
      <c r="K183" s="89">
        <f t="shared" si="17"/>
        <v>0</v>
      </c>
      <c r="L183" s="89">
        <f t="shared" si="18"/>
        <v>0</v>
      </c>
      <c r="M183" s="89">
        <f t="shared" si="19"/>
        <v>0</v>
      </c>
      <c r="N183" s="88"/>
      <c r="O183" s="89"/>
      <c r="P183" s="89">
        <f t="shared" si="20"/>
        <v>0</v>
      </c>
      <c r="Q183" s="89">
        <f t="shared" si="21"/>
        <v>0</v>
      </c>
      <c r="R183" s="89">
        <f t="shared" si="22"/>
        <v>0</v>
      </c>
      <c r="S183" s="89">
        <f t="shared" si="23"/>
        <v>0</v>
      </c>
      <c r="T183" s="88"/>
      <c r="U183" s="89"/>
      <c r="V183" s="89">
        <f>+'TABELLA FB4'!AY182</f>
        <v>0</v>
      </c>
      <c r="W183" s="89">
        <f>+'TABELLA FB4'!AZ182</f>
        <v>0</v>
      </c>
      <c r="X183" s="89">
        <f>+'TABELLA FB4'!BA182</f>
        <v>0</v>
      </c>
      <c r="Y183" s="89">
        <f>+'TABELLA FB4'!BB182</f>
        <v>0</v>
      </c>
    </row>
    <row r="184" spans="1:25" s="129" customFormat="1" hidden="1" outlineLevel="1">
      <c r="A184" s="89"/>
      <c r="B184" s="78">
        <f>+'TABELLA FB2'!A183</f>
        <v>0</v>
      </c>
      <c r="C184" s="89"/>
      <c r="D184" s="89">
        <f>+'TABELLA FB4'!AH183</f>
        <v>0</v>
      </c>
      <c r="E184" s="89">
        <f>+'TABELLA FB4'!AI183</f>
        <v>0</v>
      </c>
      <c r="F184" s="89">
        <f>+'TABELLA FB4'!AJ183</f>
        <v>0</v>
      </c>
      <c r="G184" s="89">
        <f>+'TABELLA FB4'!AK183</f>
        <v>0</v>
      </c>
      <c r="I184" s="89"/>
      <c r="J184" s="89">
        <f t="shared" si="16"/>
        <v>0</v>
      </c>
      <c r="K184" s="89">
        <f t="shared" si="17"/>
        <v>0</v>
      </c>
      <c r="L184" s="89">
        <f t="shared" si="18"/>
        <v>0</v>
      </c>
      <c r="M184" s="89">
        <f t="shared" si="19"/>
        <v>0</v>
      </c>
      <c r="N184" s="88"/>
      <c r="O184" s="89"/>
      <c r="P184" s="89">
        <f t="shared" si="20"/>
        <v>0</v>
      </c>
      <c r="Q184" s="89">
        <f t="shared" si="21"/>
        <v>0</v>
      </c>
      <c r="R184" s="89">
        <f t="shared" si="22"/>
        <v>0</v>
      </c>
      <c r="S184" s="89">
        <f t="shared" si="23"/>
        <v>0</v>
      </c>
      <c r="T184" s="88"/>
      <c r="U184" s="89"/>
      <c r="V184" s="89">
        <f>+'TABELLA FB4'!AY183</f>
        <v>0</v>
      </c>
      <c r="W184" s="89">
        <f>+'TABELLA FB4'!AZ183</f>
        <v>0</v>
      </c>
      <c r="X184" s="89">
        <f>+'TABELLA FB4'!BA183</f>
        <v>0</v>
      </c>
      <c r="Y184" s="89">
        <f>+'TABELLA FB4'!BB183</f>
        <v>0</v>
      </c>
    </row>
    <row r="185" spans="1:25" s="129" customFormat="1" hidden="1" outlineLevel="1">
      <c r="A185" s="89"/>
      <c r="B185" s="78">
        <f>+'TABELLA FB2'!A184</f>
        <v>0</v>
      </c>
      <c r="C185" s="89"/>
      <c r="D185" s="89">
        <f>+'TABELLA FB4'!AH184</f>
        <v>0</v>
      </c>
      <c r="E185" s="89">
        <f>+'TABELLA FB4'!AI184</f>
        <v>0</v>
      </c>
      <c r="F185" s="89">
        <f>+'TABELLA FB4'!AJ184</f>
        <v>0</v>
      </c>
      <c r="G185" s="89">
        <f>+'TABELLA FB4'!AK184</f>
        <v>0</v>
      </c>
      <c r="I185" s="89"/>
      <c r="J185" s="89">
        <f t="shared" si="16"/>
        <v>0</v>
      </c>
      <c r="K185" s="89">
        <f t="shared" si="17"/>
        <v>0</v>
      </c>
      <c r="L185" s="89">
        <f t="shared" si="18"/>
        <v>0</v>
      </c>
      <c r="M185" s="89">
        <f t="shared" si="19"/>
        <v>0</v>
      </c>
      <c r="N185" s="88"/>
      <c r="O185" s="89"/>
      <c r="P185" s="89">
        <f t="shared" si="20"/>
        <v>0</v>
      </c>
      <c r="Q185" s="89">
        <f t="shared" si="21"/>
        <v>0</v>
      </c>
      <c r="R185" s="89">
        <f t="shared" si="22"/>
        <v>0</v>
      </c>
      <c r="S185" s="89">
        <f t="shared" si="23"/>
        <v>0</v>
      </c>
      <c r="T185" s="88"/>
      <c r="U185" s="89"/>
      <c r="V185" s="89">
        <f>+'TABELLA FB4'!AY184</f>
        <v>0</v>
      </c>
      <c r="W185" s="89">
        <f>+'TABELLA FB4'!AZ184</f>
        <v>0</v>
      </c>
      <c r="X185" s="89">
        <f>+'TABELLA FB4'!BA184</f>
        <v>0</v>
      </c>
      <c r="Y185" s="89">
        <f>+'TABELLA FB4'!BB184</f>
        <v>0</v>
      </c>
    </row>
    <row r="186" spans="1:25" s="129" customFormat="1" hidden="1" outlineLevel="1">
      <c r="A186" s="89"/>
      <c r="B186" s="78">
        <f>+'TABELLA FB2'!A185</f>
        <v>0</v>
      </c>
      <c r="C186" s="89"/>
      <c r="D186" s="89">
        <f>+'TABELLA FB4'!AH185</f>
        <v>0</v>
      </c>
      <c r="E186" s="89">
        <f>+'TABELLA FB4'!AI185</f>
        <v>0</v>
      </c>
      <c r="F186" s="89">
        <f>+'TABELLA FB4'!AJ185</f>
        <v>0</v>
      </c>
      <c r="G186" s="89">
        <f>+'TABELLA FB4'!AK185</f>
        <v>0</v>
      </c>
      <c r="I186" s="89"/>
      <c r="J186" s="89">
        <f t="shared" si="16"/>
        <v>0</v>
      </c>
      <c r="K186" s="89">
        <f t="shared" si="17"/>
        <v>0</v>
      </c>
      <c r="L186" s="89">
        <f t="shared" si="18"/>
        <v>0</v>
      </c>
      <c r="M186" s="89">
        <f t="shared" si="19"/>
        <v>0</v>
      </c>
      <c r="N186" s="88"/>
      <c r="O186" s="89"/>
      <c r="P186" s="89">
        <f t="shared" si="20"/>
        <v>0</v>
      </c>
      <c r="Q186" s="89">
        <f t="shared" si="21"/>
        <v>0</v>
      </c>
      <c r="R186" s="89">
        <f t="shared" si="22"/>
        <v>0</v>
      </c>
      <c r="S186" s="89">
        <f t="shared" si="23"/>
        <v>0</v>
      </c>
      <c r="T186" s="88"/>
      <c r="U186" s="89"/>
      <c r="V186" s="89">
        <f>+'TABELLA FB4'!AY185</f>
        <v>0</v>
      </c>
      <c r="W186" s="89">
        <f>+'TABELLA FB4'!AZ185</f>
        <v>0</v>
      </c>
      <c r="X186" s="89">
        <f>+'TABELLA FB4'!BA185</f>
        <v>0</v>
      </c>
      <c r="Y186" s="89">
        <f>+'TABELLA FB4'!BB185</f>
        <v>0</v>
      </c>
    </row>
    <row r="187" spans="1:25" s="129" customFormat="1" hidden="1" outlineLevel="1">
      <c r="A187" s="89"/>
      <c r="B187" s="78">
        <f>+'TABELLA FB2'!A186</f>
        <v>0</v>
      </c>
      <c r="C187" s="89"/>
      <c r="D187" s="89">
        <f>+'TABELLA FB4'!AH186</f>
        <v>0</v>
      </c>
      <c r="E187" s="89">
        <f>+'TABELLA FB4'!AI186</f>
        <v>0</v>
      </c>
      <c r="F187" s="89">
        <f>+'TABELLA FB4'!AJ186</f>
        <v>0</v>
      </c>
      <c r="G187" s="89">
        <f>+'TABELLA FB4'!AK186</f>
        <v>0</v>
      </c>
      <c r="I187" s="89"/>
      <c r="J187" s="89">
        <f t="shared" si="16"/>
        <v>0</v>
      </c>
      <c r="K187" s="89">
        <f t="shared" si="17"/>
        <v>0</v>
      </c>
      <c r="L187" s="89">
        <f t="shared" si="18"/>
        <v>0</v>
      </c>
      <c r="M187" s="89">
        <f t="shared" si="19"/>
        <v>0</v>
      </c>
      <c r="N187" s="88"/>
      <c r="O187" s="89"/>
      <c r="P187" s="89">
        <f t="shared" si="20"/>
        <v>0</v>
      </c>
      <c r="Q187" s="89">
        <f t="shared" si="21"/>
        <v>0</v>
      </c>
      <c r="R187" s="89">
        <f t="shared" si="22"/>
        <v>0</v>
      </c>
      <c r="S187" s="89">
        <f t="shared" si="23"/>
        <v>0</v>
      </c>
      <c r="T187" s="88"/>
      <c r="U187" s="89"/>
      <c r="V187" s="89">
        <f>+'TABELLA FB4'!AY186</f>
        <v>0</v>
      </c>
      <c r="W187" s="89">
        <f>+'TABELLA FB4'!AZ186</f>
        <v>0</v>
      </c>
      <c r="X187" s="89">
        <f>+'TABELLA FB4'!BA186</f>
        <v>0</v>
      </c>
      <c r="Y187" s="89">
        <f>+'TABELLA FB4'!BB186</f>
        <v>0</v>
      </c>
    </row>
    <row r="188" spans="1:25" s="129" customFormat="1" hidden="1" outlineLevel="1">
      <c r="A188" s="89"/>
      <c r="B188" s="78">
        <f>+'TABELLA FB2'!A187</f>
        <v>0</v>
      </c>
      <c r="C188" s="89"/>
      <c r="D188" s="89">
        <f>+'TABELLA FB4'!AH187</f>
        <v>0</v>
      </c>
      <c r="E188" s="89">
        <f>+'TABELLA FB4'!AI187</f>
        <v>0</v>
      </c>
      <c r="F188" s="89">
        <f>+'TABELLA FB4'!AJ187</f>
        <v>0</v>
      </c>
      <c r="G188" s="89">
        <f>+'TABELLA FB4'!AK187</f>
        <v>0</v>
      </c>
      <c r="I188" s="89"/>
      <c r="J188" s="89">
        <f t="shared" si="16"/>
        <v>0</v>
      </c>
      <c r="K188" s="89">
        <f t="shared" si="17"/>
        <v>0</v>
      </c>
      <c r="L188" s="89">
        <f t="shared" si="18"/>
        <v>0</v>
      </c>
      <c r="M188" s="89">
        <f t="shared" si="19"/>
        <v>0</v>
      </c>
      <c r="N188" s="88"/>
      <c r="O188" s="89"/>
      <c r="P188" s="89">
        <f t="shared" si="20"/>
        <v>0</v>
      </c>
      <c r="Q188" s="89">
        <f t="shared" si="21"/>
        <v>0</v>
      </c>
      <c r="R188" s="89">
        <f t="shared" si="22"/>
        <v>0</v>
      </c>
      <c r="S188" s="89">
        <f t="shared" si="23"/>
        <v>0</v>
      </c>
      <c r="T188" s="88"/>
      <c r="U188" s="89"/>
      <c r="V188" s="89">
        <f>+'TABELLA FB4'!AY187</f>
        <v>0</v>
      </c>
      <c r="W188" s="89">
        <f>+'TABELLA FB4'!AZ187</f>
        <v>0</v>
      </c>
      <c r="X188" s="89">
        <f>+'TABELLA FB4'!BA187</f>
        <v>0</v>
      </c>
      <c r="Y188" s="89">
        <f>+'TABELLA FB4'!BB187</f>
        <v>0</v>
      </c>
    </row>
    <row r="189" spans="1:25" s="129" customFormat="1" hidden="1" outlineLevel="1">
      <c r="A189" s="89"/>
      <c r="B189" s="78">
        <f>+'TABELLA FB2'!A188</f>
        <v>0</v>
      </c>
      <c r="C189" s="89"/>
      <c r="D189" s="89">
        <f>+'TABELLA FB4'!AH188</f>
        <v>0</v>
      </c>
      <c r="E189" s="89">
        <f>+'TABELLA FB4'!AI188</f>
        <v>0</v>
      </c>
      <c r="F189" s="89">
        <f>+'TABELLA FB4'!AJ188</f>
        <v>0</v>
      </c>
      <c r="G189" s="89">
        <f>+'TABELLA FB4'!AK188</f>
        <v>0</v>
      </c>
      <c r="I189" s="89"/>
      <c r="J189" s="89">
        <f t="shared" si="16"/>
        <v>0</v>
      </c>
      <c r="K189" s="89">
        <f t="shared" si="17"/>
        <v>0</v>
      </c>
      <c r="L189" s="89">
        <f t="shared" si="18"/>
        <v>0</v>
      </c>
      <c r="M189" s="89">
        <f t="shared" si="19"/>
        <v>0</v>
      </c>
      <c r="N189" s="88"/>
      <c r="O189" s="89"/>
      <c r="P189" s="89">
        <f t="shared" si="20"/>
        <v>0</v>
      </c>
      <c r="Q189" s="89">
        <f t="shared" si="21"/>
        <v>0</v>
      </c>
      <c r="R189" s="89">
        <f t="shared" si="22"/>
        <v>0</v>
      </c>
      <c r="S189" s="89">
        <f t="shared" si="23"/>
        <v>0</v>
      </c>
      <c r="T189" s="88"/>
      <c r="U189" s="89"/>
      <c r="V189" s="89">
        <f>+'TABELLA FB4'!AY188</f>
        <v>0</v>
      </c>
      <c r="W189" s="89">
        <f>+'TABELLA FB4'!AZ188</f>
        <v>0</v>
      </c>
      <c r="X189" s="89">
        <f>+'TABELLA FB4'!BA188</f>
        <v>0</v>
      </c>
      <c r="Y189" s="89">
        <f>+'TABELLA FB4'!BB188</f>
        <v>0</v>
      </c>
    </row>
    <row r="190" spans="1:25" s="129" customFormat="1" hidden="1" outlineLevel="1">
      <c r="A190" s="89"/>
      <c r="B190" s="78">
        <f>+'TABELLA FB2'!A189</f>
        <v>0</v>
      </c>
      <c r="C190" s="89"/>
      <c r="D190" s="89">
        <f>+'TABELLA FB4'!AH189</f>
        <v>0</v>
      </c>
      <c r="E190" s="89">
        <f>+'TABELLA FB4'!AI189</f>
        <v>0</v>
      </c>
      <c r="F190" s="89">
        <f>+'TABELLA FB4'!AJ189</f>
        <v>0</v>
      </c>
      <c r="G190" s="89">
        <f>+'TABELLA FB4'!AK189</f>
        <v>0</v>
      </c>
      <c r="I190" s="89"/>
      <c r="J190" s="89">
        <f t="shared" si="16"/>
        <v>0</v>
      </c>
      <c r="K190" s="89">
        <f t="shared" si="17"/>
        <v>0</v>
      </c>
      <c r="L190" s="89">
        <f t="shared" si="18"/>
        <v>0</v>
      </c>
      <c r="M190" s="89">
        <f t="shared" si="19"/>
        <v>0</v>
      </c>
      <c r="N190" s="88"/>
      <c r="O190" s="89"/>
      <c r="P190" s="89">
        <f t="shared" si="20"/>
        <v>0</v>
      </c>
      <c r="Q190" s="89">
        <f t="shared" si="21"/>
        <v>0</v>
      </c>
      <c r="R190" s="89">
        <f t="shared" si="22"/>
        <v>0</v>
      </c>
      <c r="S190" s="89">
        <f t="shared" si="23"/>
        <v>0</v>
      </c>
      <c r="T190" s="88"/>
      <c r="U190" s="89"/>
      <c r="V190" s="89">
        <f>+'TABELLA FB4'!AY189</f>
        <v>0</v>
      </c>
      <c r="W190" s="89">
        <f>+'TABELLA FB4'!AZ189</f>
        <v>0</v>
      </c>
      <c r="X190" s="89">
        <f>+'TABELLA FB4'!BA189</f>
        <v>0</v>
      </c>
      <c r="Y190" s="89">
        <f>+'TABELLA FB4'!BB189</f>
        <v>0</v>
      </c>
    </row>
    <row r="191" spans="1:25" s="129" customFormat="1" hidden="1" outlineLevel="1">
      <c r="A191" s="89"/>
      <c r="B191" s="78">
        <f>+'TABELLA FB2'!A190</f>
        <v>0</v>
      </c>
      <c r="C191" s="89"/>
      <c r="D191" s="89">
        <f>+'TABELLA FB4'!AH190</f>
        <v>0</v>
      </c>
      <c r="E191" s="89">
        <f>+'TABELLA FB4'!AI190</f>
        <v>0</v>
      </c>
      <c r="F191" s="89">
        <f>+'TABELLA FB4'!AJ190</f>
        <v>0</v>
      </c>
      <c r="G191" s="89">
        <f>+'TABELLA FB4'!AK190</f>
        <v>0</v>
      </c>
      <c r="I191" s="89"/>
      <c r="J191" s="89">
        <f t="shared" si="16"/>
        <v>0</v>
      </c>
      <c r="K191" s="89">
        <f t="shared" si="17"/>
        <v>0</v>
      </c>
      <c r="L191" s="89">
        <f t="shared" si="18"/>
        <v>0</v>
      </c>
      <c r="M191" s="89">
        <f t="shared" si="19"/>
        <v>0</v>
      </c>
      <c r="N191" s="88"/>
      <c r="O191" s="89"/>
      <c r="P191" s="89">
        <f t="shared" si="20"/>
        <v>0</v>
      </c>
      <c r="Q191" s="89">
        <f t="shared" si="21"/>
        <v>0</v>
      </c>
      <c r="R191" s="89">
        <f t="shared" si="22"/>
        <v>0</v>
      </c>
      <c r="S191" s="89">
        <f t="shared" si="23"/>
        <v>0</v>
      </c>
      <c r="T191" s="88"/>
      <c r="U191" s="89"/>
      <c r="V191" s="89">
        <f>+'TABELLA FB4'!AY190</f>
        <v>0</v>
      </c>
      <c r="W191" s="89">
        <f>+'TABELLA FB4'!AZ190</f>
        <v>0</v>
      </c>
      <c r="X191" s="89">
        <f>+'TABELLA FB4'!BA190</f>
        <v>0</v>
      </c>
      <c r="Y191" s="89">
        <f>+'TABELLA FB4'!BB190</f>
        <v>0</v>
      </c>
    </row>
    <row r="192" spans="1:25" s="129" customFormat="1" hidden="1" outlineLevel="1">
      <c r="A192" s="89"/>
      <c r="B192" s="78">
        <f>+'TABELLA FB2'!A191</f>
        <v>0</v>
      </c>
      <c r="C192" s="89"/>
      <c r="D192" s="89">
        <f>+'TABELLA FB4'!AH191</f>
        <v>0</v>
      </c>
      <c r="E192" s="89">
        <f>+'TABELLA FB4'!AI191</f>
        <v>0</v>
      </c>
      <c r="F192" s="89">
        <f>+'TABELLA FB4'!AJ191</f>
        <v>0</v>
      </c>
      <c r="G192" s="89">
        <f>+'TABELLA FB4'!AK191</f>
        <v>0</v>
      </c>
      <c r="I192" s="89"/>
      <c r="J192" s="89">
        <f t="shared" si="16"/>
        <v>0</v>
      </c>
      <c r="K192" s="89">
        <f t="shared" si="17"/>
        <v>0</v>
      </c>
      <c r="L192" s="89">
        <f t="shared" si="18"/>
        <v>0</v>
      </c>
      <c r="M192" s="89">
        <f t="shared" si="19"/>
        <v>0</v>
      </c>
      <c r="N192" s="88"/>
      <c r="O192" s="89"/>
      <c r="P192" s="89">
        <f t="shared" si="20"/>
        <v>0</v>
      </c>
      <c r="Q192" s="89">
        <f t="shared" si="21"/>
        <v>0</v>
      </c>
      <c r="R192" s="89">
        <f t="shared" si="22"/>
        <v>0</v>
      </c>
      <c r="S192" s="89">
        <f t="shared" si="23"/>
        <v>0</v>
      </c>
      <c r="T192" s="88"/>
      <c r="U192" s="89"/>
      <c r="V192" s="89">
        <f>+'TABELLA FB4'!AY191</f>
        <v>0</v>
      </c>
      <c r="W192" s="89">
        <f>+'TABELLA FB4'!AZ191</f>
        <v>0</v>
      </c>
      <c r="X192" s="89">
        <f>+'TABELLA FB4'!BA191</f>
        <v>0</v>
      </c>
      <c r="Y192" s="89">
        <f>+'TABELLA FB4'!BB191</f>
        <v>0</v>
      </c>
    </row>
    <row r="193" spans="1:25" s="129" customFormat="1" hidden="1" outlineLevel="1">
      <c r="A193" s="89"/>
      <c r="B193" s="78">
        <f>+'TABELLA FB2'!A192</f>
        <v>0</v>
      </c>
      <c r="C193" s="89"/>
      <c r="D193" s="89">
        <f>+'TABELLA FB4'!AH192</f>
        <v>0</v>
      </c>
      <c r="E193" s="89">
        <f>+'TABELLA FB4'!AI192</f>
        <v>0</v>
      </c>
      <c r="F193" s="89">
        <f>+'TABELLA FB4'!AJ192</f>
        <v>0</v>
      </c>
      <c r="G193" s="89">
        <f>+'TABELLA FB4'!AK192</f>
        <v>0</v>
      </c>
      <c r="I193" s="89"/>
      <c r="J193" s="89">
        <f t="shared" si="16"/>
        <v>0</v>
      </c>
      <c r="K193" s="89">
        <f t="shared" si="17"/>
        <v>0</v>
      </c>
      <c r="L193" s="89">
        <f t="shared" si="18"/>
        <v>0</v>
      </c>
      <c r="M193" s="89">
        <f t="shared" si="19"/>
        <v>0</v>
      </c>
      <c r="N193" s="88"/>
      <c r="O193" s="89"/>
      <c r="P193" s="89">
        <f t="shared" si="20"/>
        <v>0</v>
      </c>
      <c r="Q193" s="89">
        <f t="shared" si="21"/>
        <v>0</v>
      </c>
      <c r="R193" s="89">
        <f t="shared" si="22"/>
        <v>0</v>
      </c>
      <c r="S193" s="89">
        <f t="shared" si="23"/>
        <v>0</v>
      </c>
      <c r="T193" s="88"/>
      <c r="U193" s="89"/>
      <c r="V193" s="89">
        <f>+'TABELLA FB4'!AY192</f>
        <v>0</v>
      </c>
      <c r="W193" s="89">
        <f>+'TABELLA FB4'!AZ192</f>
        <v>0</v>
      </c>
      <c r="X193" s="89">
        <f>+'TABELLA FB4'!BA192</f>
        <v>0</v>
      </c>
      <c r="Y193" s="89">
        <f>+'TABELLA FB4'!BB192</f>
        <v>0</v>
      </c>
    </row>
    <row r="194" spans="1:25" s="129" customFormat="1" hidden="1" outlineLevel="1">
      <c r="A194" s="89"/>
      <c r="B194" s="78">
        <f>+'TABELLA FB2'!A193</f>
        <v>0</v>
      </c>
      <c r="C194" s="89"/>
      <c r="D194" s="89">
        <f>+'TABELLA FB4'!AH193</f>
        <v>0</v>
      </c>
      <c r="E194" s="89">
        <f>+'TABELLA FB4'!AI193</f>
        <v>0</v>
      </c>
      <c r="F194" s="89">
        <f>+'TABELLA FB4'!AJ193</f>
        <v>0</v>
      </c>
      <c r="G194" s="89">
        <f>+'TABELLA FB4'!AK193</f>
        <v>0</v>
      </c>
      <c r="I194" s="89"/>
      <c r="J194" s="89">
        <f t="shared" si="16"/>
        <v>0</v>
      </c>
      <c r="K194" s="89">
        <f t="shared" si="17"/>
        <v>0</v>
      </c>
      <c r="L194" s="89">
        <f t="shared" si="18"/>
        <v>0</v>
      </c>
      <c r="M194" s="89">
        <f t="shared" si="19"/>
        <v>0</v>
      </c>
      <c r="N194" s="88"/>
      <c r="O194" s="89"/>
      <c r="P194" s="89">
        <f t="shared" si="20"/>
        <v>0</v>
      </c>
      <c r="Q194" s="89">
        <f t="shared" si="21"/>
        <v>0</v>
      </c>
      <c r="R194" s="89">
        <f t="shared" si="22"/>
        <v>0</v>
      </c>
      <c r="S194" s="89">
        <f t="shared" si="23"/>
        <v>0</v>
      </c>
      <c r="T194" s="88"/>
      <c r="U194" s="89"/>
      <c r="V194" s="89">
        <f>+'TABELLA FB4'!AY193</f>
        <v>0</v>
      </c>
      <c r="W194" s="89">
        <f>+'TABELLA FB4'!AZ193</f>
        <v>0</v>
      </c>
      <c r="X194" s="89">
        <f>+'TABELLA FB4'!BA193</f>
        <v>0</v>
      </c>
      <c r="Y194" s="89">
        <f>+'TABELLA FB4'!BB193</f>
        <v>0</v>
      </c>
    </row>
    <row r="195" spans="1:25" s="129" customFormat="1" hidden="1" outlineLevel="1">
      <c r="A195" s="89"/>
      <c r="B195" s="78">
        <f>+'TABELLA FB2'!A194</f>
        <v>0</v>
      </c>
      <c r="C195" s="89"/>
      <c r="D195" s="89">
        <f>+'TABELLA FB4'!AH194</f>
        <v>0</v>
      </c>
      <c r="E195" s="89">
        <f>+'TABELLA FB4'!AI194</f>
        <v>0</v>
      </c>
      <c r="F195" s="89">
        <f>+'TABELLA FB4'!AJ194</f>
        <v>0</v>
      </c>
      <c r="G195" s="89">
        <f>+'TABELLA FB4'!AK194</f>
        <v>0</v>
      </c>
      <c r="I195" s="89"/>
      <c r="J195" s="89">
        <f t="shared" si="16"/>
        <v>0</v>
      </c>
      <c r="K195" s="89">
        <f t="shared" si="17"/>
        <v>0</v>
      </c>
      <c r="L195" s="89">
        <f t="shared" si="18"/>
        <v>0</v>
      </c>
      <c r="M195" s="89">
        <f t="shared" si="19"/>
        <v>0</v>
      </c>
      <c r="N195" s="88"/>
      <c r="O195" s="89"/>
      <c r="P195" s="89">
        <f t="shared" si="20"/>
        <v>0</v>
      </c>
      <c r="Q195" s="89">
        <f t="shared" si="21"/>
        <v>0</v>
      </c>
      <c r="R195" s="89">
        <f t="shared" si="22"/>
        <v>0</v>
      </c>
      <c r="S195" s="89">
        <f t="shared" si="23"/>
        <v>0</v>
      </c>
      <c r="T195" s="88"/>
      <c r="U195" s="89"/>
      <c r="V195" s="89">
        <f>+'TABELLA FB4'!AY194</f>
        <v>0</v>
      </c>
      <c r="W195" s="89">
        <f>+'TABELLA FB4'!AZ194</f>
        <v>0</v>
      </c>
      <c r="X195" s="89">
        <f>+'TABELLA FB4'!BA194</f>
        <v>0</v>
      </c>
      <c r="Y195" s="89">
        <f>+'TABELLA FB4'!BB194</f>
        <v>0</v>
      </c>
    </row>
    <row r="196" spans="1:25" s="129" customFormat="1" hidden="1" outlineLevel="1">
      <c r="A196" s="89"/>
      <c r="B196" s="78">
        <f>+'TABELLA FB2'!A195</f>
        <v>0</v>
      </c>
      <c r="C196" s="89"/>
      <c r="D196" s="89">
        <f>+'TABELLA FB4'!AH195</f>
        <v>0</v>
      </c>
      <c r="E196" s="89">
        <f>+'TABELLA FB4'!AI195</f>
        <v>0</v>
      </c>
      <c r="F196" s="89">
        <f>+'TABELLA FB4'!AJ195</f>
        <v>0</v>
      </c>
      <c r="G196" s="89">
        <f>+'TABELLA FB4'!AK195</f>
        <v>0</v>
      </c>
      <c r="I196" s="89"/>
      <c r="J196" s="89">
        <f t="shared" si="16"/>
        <v>0</v>
      </c>
      <c r="K196" s="89">
        <f t="shared" si="17"/>
        <v>0</v>
      </c>
      <c r="L196" s="89">
        <f t="shared" si="18"/>
        <v>0</v>
      </c>
      <c r="M196" s="89">
        <f t="shared" si="19"/>
        <v>0</v>
      </c>
      <c r="N196" s="88"/>
      <c r="O196" s="89"/>
      <c r="P196" s="89">
        <f t="shared" si="20"/>
        <v>0</v>
      </c>
      <c r="Q196" s="89">
        <f t="shared" si="21"/>
        <v>0</v>
      </c>
      <c r="R196" s="89">
        <f t="shared" si="22"/>
        <v>0</v>
      </c>
      <c r="S196" s="89">
        <f t="shared" si="23"/>
        <v>0</v>
      </c>
      <c r="T196" s="88"/>
      <c r="U196" s="89"/>
      <c r="V196" s="89">
        <f>+'TABELLA FB4'!AY195</f>
        <v>0</v>
      </c>
      <c r="W196" s="89">
        <f>+'TABELLA FB4'!AZ195</f>
        <v>0</v>
      </c>
      <c r="X196" s="89">
        <f>+'TABELLA FB4'!BA195</f>
        <v>0</v>
      </c>
      <c r="Y196" s="89">
        <f>+'TABELLA FB4'!BB195</f>
        <v>0</v>
      </c>
    </row>
    <row r="197" spans="1:25" s="129" customFormat="1" hidden="1" outlineLevel="1">
      <c r="A197" s="89"/>
      <c r="B197" s="78">
        <f>+'TABELLA FB2'!A196</f>
        <v>0</v>
      </c>
      <c r="C197" s="89"/>
      <c r="D197" s="89">
        <f>+'TABELLA FB4'!AH196</f>
        <v>0</v>
      </c>
      <c r="E197" s="89">
        <f>+'TABELLA FB4'!AI196</f>
        <v>0</v>
      </c>
      <c r="F197" s="89">
        <f>+'TABELLA FB4'!AJ196</f>
        <v>0</v>
      </c>
      <c r="G197" s="89">
        <f>+'TABELLA FB4'!AK196</f>
        <v>0</v>
      </c>
      <c r="I197" s="89"/>
      <c r="J197" s="89">
        <f t="shared" si="16"/>
        <v>0</v>
      </c>
      <c r="K197" s="89">
        <f t="shared" si="17"/>
        <v>0</v>
      </c>
      <c r="L197" s="89">
        <f t="shared" si="18"/>
        <v>0</v>
      </c>
      <c r="M197" s="89">
        <f t="shared" si="19"/>
        <v>0</v>
      </c>
      <c r="N197" s="88"/>
      <c r="O197" s="89"/>
      <c r="P197" s="89">
        <f t="shared" si="20"/>
        <v>0</v>
      </c>
      <c r="Q197" s="89">
        <f t="shared" si="21"/>
        <v>0</v>
      </c>
      <c r="R197" s="89">
        <f t="shared" si="22"/>
        <v>0</v>
      </c>
      <c r="S197" s="89">
        <f t="shared" si="23"/>
        <v>0</v>
      </c>
      <c r="T197" s="88"/>
      <c r="U197" s="89"/>
      <c r="V197" s="89">
        <f>+'TABELLA FB4'!AY196</f>
        <v>0</v>
      </c>
      <c r="W197" s="89">
        <f>+'TABELLA FB4'!AZ196</f>
        <v>0</v>
      </c>
      <c r="X197" s="89">
        <f>+'TABELLA FB4'!BA196</f>
        <v>0</v>
      </c>
      <c r="Y197" s="89">
        <f>+'TABELLA FB4'!BB196</f>
        <v>0</v>
      </c>
    </row>
    <row r="198" spans="1:25" s="129" customFormat="1" hidden="1" outlineLevel="1">
      <c r="A198" s="89"/>
      <c r="B198" s="78">
        <f>+'TABELLA FB2'!A197</f>
        <v>0</v>
      </c>
      <c r="C198" s="89"/>
      <c r="D198" s="89">
        <f>+'TABELLA FB4'!AH197</f>
        <v>0</v>
      </c>
      <c r="E198" s="89">
        <f>+'TABELLA FB4'!AI197</f>
        <v>0</v>
      </c>
      <c r="F198" s="89">
        <f>+'TABELLA FB4'!AJ197</f>
        <v>0</v>
      </c>
      <c r="G198" s="89">
        <f>+'TABELLA FB4'!AK197</f>
        <v>0</v>
      </c>
      <c r="I198" s="89"/>
      <c r="J198" s="89">
        <f t="shared" si="16"/>
        <v>0</v>
      </c>
      <c r="K198" s="89">
        <f t="shared" si="17"/>
        <v>0</v>
      </c>
      <c r="L198" s="89">
        <f t="shared" si="18"/>
        <v>0</v>
      </c>
      <c r="M198" s="89">
        <f t="shared" si="19"/>
        <v>0</v>
      </c>
      <c r="N198" s="88"/>
      <c r="O198" s="89"/>
      <c r="P198" s="89">
        <f t="shared" si="20"/>
        <v>0</v>
      </c>
      <c r="Q198" s="89">
        <f t="shared" si="21"/>
        <v>0</v>
      </c>
      <c r="R198" s="89">
        <f t="shared" si="22"/>
        <v>0</v>
      </c>
      <c r="S198" s="89">
        <f t="shared" si="23"/>
        <v>0</v>
      </c>
      <c r="T198" s="88"/>
      <c r="U198" s="89"/>
      <c r="V198" s="89">
        <f>+'TABELLA FB4'!AY197</f>
        <v>0</v>
      </c>
      <c r="W198" s="89">
        <f>+'TABELLA FB4'!AZ197</f>
        <v>0</v>
      </c>
      <c r="X198" s="89">
        <f>+'TABELLA FB4'!BA197</f>
        <v>0</v>
      </c>
      <c r="Y198" s="89">
        <f>+'TABELLA FB4'!BB197</f>
        <v>0</v>
      </c>
    </row>
    <row r="199" spans="1:25" s="129" customFormat="1" hidden="1" outlineLevel="1">
      <c r="A199" s="89"/>
      <c r="B199" s="78">
        <f>+'TABELLA FB2'!A198</f>
        <v>0</v>
      </c>
      <c r="C199" s="89"/>
      <c r="D199" s="89">
        <f>+'TABELLA FB4'!AH198</f>
        <v>0</v>
      </c>
      <c r="E199" s="89">
        <f>+'TABELLA FB4'!AI198</f>
        <v>0</v>
      </c>
      <c r="F199" s="89">
        <f>+'TABELLA FB4'!AJ198</f>
        <v>0</v>
      </c>
      <c r="G199" s="89">
        <f>+'TABELLA FB4'!AK198</f>
        <v>0</v>
      </c>
      <c r="I199" s="89"/>
      <c r="J199" s="89">
        <f t="shared" si="16"/>
        <v>0</v>
      </c>
      <c r="K199" s="89">
        <f t="shared" si="17"/>
        <v>0</v>
      </c>
      <c r="L199" s="89">
        <f t="shared" si="18"/>
        <v>0</v>
      </c>
      <c r="M199" s="89">
        <f t="shared" si="19"/>
        <v>0</v>
      </c>
      <c r="N199" s="88"/>
      <c r="O199" s="89"/>
      <c r="P199" s="89">
        <f t="shared" si="20"/>
        <v>0</v>
      </c>
      <c r="Q199" s="89">
        <f t="shared" si="21"/>
        <v>0</v>
      </c>
      <c r="R199" s="89">
        <f t="shared" si="22"/>
        <v>0</v>
      </c>
      <c r="S199" s="89">
        <f t="shared" si="23"/>
        <v>0</v>
      </c>
      <c r="T199" s="88"/>
      <c r="U199" s="89"/>
      <c r="V199" s="89">
        <f>+'TABELLA FB4'!AY198</f>
        <v>0</v>
      </c>
      <c r="W199" s="89">
        <f>+'TABELLA FB4'!AZ198</f>
        <v>0</v>
      </c>
      <c r="X199" s="89">
        <f>+'TABELLA FB4'!BA198</f>
        <v>0</v>
      </c>
      <c r="Y199" s="89">
        <f>+'TABELLA FB4'!BB198</f>
        <v>0</v>
      </c>
    </row>
    <row r="200" spans="1:25" s="129" customFormat="1" hidden="1" outlineLevel="1">
      <c r="A200" s="89"/>
      <c r="B200" s="78">
        <f>+'TABELLA FB2'!A199</f>
        <v>0</v>
      </c>
      <c r="C200" s="89"/>
      <c r="D200" s="89">
        <f>+'TABELLA FB4'!AH199</f>
        <v>0</v>
      </c>
      <c r="E200" s="89">
        <f>+'TABELLA FB4'!AI199</f>
        <v>0</v>
      </c>
      <c r="F200" s="89">
        <f>+'TABELLA FB4'!AJ199</f>
        <v>0</v>
      </c>
      <c r="G200" s="89">
        <f>+'TABELLA FB4'!AK199</f>
        <v>0</v>
      </c>
      <c r="I200" s="89"/>
      <c r="J200" s="89">
        <f t="shared" si="16"/>
        <v>0</v>
      </c>
      <c r="K200" s="89">
        <f t="shared" si="17"/>
        <v>0</v>
      </c>
      <c r="L200" s="89">
        <f t="shared" si="18"/>
        <v>0</v>
      </c>
      <c r="M200" s="89">
        <f t="shared" si="19"/>
        <v>0</v>
      </c>
      <c r="N200" s="88"/>
      <c r="O200" s="89"/>
      <c r="P200" s="89">
        <f t="shared" si="20"/>
        <v>0</v>
      </c>
      <c r="Q200" s="89">
        <f t="shared" si="21"/>
        <v>0</v>
      </c>
      <c r="R200" s="89">
        <f t="shared" si="22"/>
        <v>0</v>
      </c>
      <c r="S200" s="89">
        <f t="shared" si="23"/>
        <v>0</v>
      </c>
      <c r="T200" s="88"/>
      <c r="U200" s="89"/>
      <c r="V200" s="89">
        <f>+'TABELLA FB4'!AY199</f>
        <v>0</v>
      </c>
      <c r="W200" s="89">
        <f>+'TABELLA FB4'!AZ199</f>
        <v>0</v>
      </c>
      <c r="X200" s="89">
        <f>+'TABELLA FB4'!BA199</f>
        <v>0</v>
      </c>
      <c r="Y200" s="89">
        <f>+'TABELLA FB4'!BB199</f>
        <v>0</v>
      </c>
    </row>
    <row r="201" spans="1:25" s="129" customFormat="1" hidden="1" outlineLevel="1">
      <c r="A201" s="89"/>
      <c r="B201" s="78">
        <f>+'TABELLA FB2'!A200</f>
        <v>0</v>
      </c>
      <c r="C201" s="89"/>
      <c r="D201" s="89">
        <f>+'TABELLA FB4'!AH200</f>
        <v>0</v>
      </c>
      <c r="E201" s="89">
        <f>+'TABELLA FB4'!AI200</f>
        <v>0</v>
      </c>
      <c r="F201" s="89">
        <f>+'TABELLA FB4'!AJ200</f>
        <v>0</v>
      </c>
      <c r="G201" s="89">
        <f>+'TABELLA FB4'!AK200</f>
        <v>0</v>
      </c>
      <c r="I201" s="89"/>
      <c r="J201" s="89">
        <f t="shared" si="16"/>
        <v>0</v>
      </c>
      <c r="K201" s="89">
        <f t="shared" si="17"/>
        <v>0</v>
      </c>
      <c r="L201" s="89">
        <f t="shared" si="18"/>
        <v>0</v>
      </c>
      <c r="M201" s="89">
        <f t="shared" si="19"/>
        <v>0</v>
      </c>
      <c r="N201" s="88"/>
      <c r="O201" s="89"/>
      <c r="P201" s="89">
        <f t="shared" si="20"/>
        <v>0</v>
      </c>
      <c r="Q201" s="89">
        <f t="shared" si="21"/>
        <v>0</v>
      </c>
      <c r="R201" s="89">
        <f t="shared" si="22"/>
        <v>0</v>
      </c>
      <c r="S201" s="89">
        <f t="shared" si="23"/>
        <v>0</v>
      </c>
      <c r="T201" s="88"/>
      <c r="U201" s="89"/>
      <c r="V201" s="89">
        <f>+'TABELLA FB4'!AY200</f>
        <v>0</v>
      </c>
      <c r="W201" s="89">
        <f>+'TABELLA FB4'!AZ200</f>
        <v>0</v>
      </c>
      <c r="X201" s="89">
        <f>+'TABELLA FB4'!BA200</f>
        <v>0</v>
      </c>
      <c r="Y201" s="89">
        <f>+'TABELLA FB4'!BB200</f>
        <v>0</v>
      </c>
    </row>
    <row r="202" spans="1:25" s="129" customFormat="1" hidden="1" outlineLevel="1">
      <c r="A202" s="89"/>
      <c r="B202" s="78">
        <f>+'TABELLA FB2'!A201</f>
        <v>0</v>
      </c>
      <c r="C202" s="89"/>
      <c r="D202" s="89">
        <f>+'TABELLA FB4'!AH201</f>
        <v>0</v>
      </c>
      <c r="E202" s="89">
        <f>+'TABELLA FB4'!AI201</f>
        <v>0</v>
      </c>
      <c r="F202" s="89">
        <f>+'TABELLA FB4'!AJ201</f>
        <v>0</v>
      </c>
      <c r="G202" s="89">
        <f>+'TABELLA FB4'!AK201</f>
        <v>0</v>
      </c>
      <c r="I202" s="89"/>
      <c r="J202" s="89">
        <f t="shared" si="16"/>
        <v>0</v>
      </c>
      <c r="K202" s="89">
        <f t="shared" si="17"/>
        <v>0</v>
      </c>
      <c r="L202" s="89">
        <f t="shared" si="18"/>
        <v>0</v>
      </c>
      <c r="M202" s="89">
        <f t="shared" si="19"/>
        <v>0</v>
      </c>
      <c r="N202" s="88"/>
      <c r="O202" s="89"/>
      <c r="P202" s="89">
        <f t="shared" si="20"/>
        <v>0</v>
      </c>
      <c r="Q202" s="89">
        <f t="shared" si="21"/>
        <v>0</v>
      </c>
      <c r="R202" s="89">
        <f t="shared" si="22"/>
        <v>0</v>
      </c>
      <c r="S202" s="89">
        <f t="shared" si="23"/>
        <v>0</v>
      </c>
      <c r="T202" s="88"/>
      <c r="U202" s="89"/>
      <c r="V202" s="89">
        <f>+'TABELLA FB4'!AY201</f>
        <v>0</v>
      </c>
      <c r="W202" s="89">
        <f>+'TABELLA FB4'!AZ201</f>
        <v>0</v>
      </c>
      <c r="X202" s="89">
        <f>+'TABELLA FB4'!BA201</f>
        <v>0</v>
      </c>
      <c r="Y202" s="89">
        <f>+'TABELLA FB4'!BB201</f>
        <v>0</v>
      </c>
    </row>
    <row r="203" spans="1:25" s="129" customFormat="1" collapsed="1">
      <c r="A203" s="89"/>
      <c r="B203" s="426" t="s">
        <v>475</v>
      </c>
      <c r="C203" s="426">
        <f>SUM(C13:C202)</f>
        <v>0</v>
      </c>
      <c r="D203" s="426">
        <f>SUM(D13:D202)</f>
        <v>98744670.05937019</v>
      </c>
      <c r="E203" s="426">
        <f>SUM(E13:E202)</f>
        <v>104700410.13973558</v>
      </c>
      <c r="F203" s="426">
        <f>SUM(F13:F202)</f>
        <v>109610498.08304793</v>
      </c>
      <c r="G203" s="426">
        <f>SUM(G13:G202)</f>
        <v>114105924.94412085</v>
      </c>
      <c r="I203" s="341">
        <f>SUM(I13:I202)</f>
        <v>0</v>
      </c>
      <c r="J203" s="341">
        <f>SUM(J13:J202)</f>
        <v>18747889.858686976</v>
      </c>
      <c r="K203" s="341">
        <f>SUM(K13:K202)</f>
        <v>19721550.817108531</v>
      </c>
      <c r="L203" s="341">
        <f>SUM(L13:L202)</f>
        <v>20516368.971058644</v>
      </c>
      <c r="M203" s="341">
        <f>SUM(M13:M202)</f>
        <v>21239409.457077976</v>
      </c>
      <c r="N203" s="430"/>
      <c r="O203" s="341">
        <f>SUM(O13:O202)</f>
        <v>0</v>
      </c>
      <c r="P203" s="341">
        <f>SUM(P13:P202)</f>
        <v>117492559.91805713</v>
      </c>
      <c r="Q203" s="341">
        <f>SUM(Q13:Q202)</f>
        <v>124421960.95684415</v>
      </c>
      <c r="R203" s="341">
        <f>SUM(R13:R202)</f>
        <v>130126867.05410662</v>
      </c>
      <c r="S203" s="341">
        <f>SUM(S13:S202)</f>
        <v>135345334.40119883</v>
      </c>
      <c r="T203" s="430"/>
      <c r="U203" s="341">
        <f>SUM(U13:U202)</f>
        <v>0</v>
      </c>
      <c r="V203" s="341">
        <f>SUM(V13:V202)</f>
        <v>45640388.737728015</v>
      </c>
      <c r="W203" s="341">
        <f>SUM(W13:W202)</f>
        <v>45640388.737728015</v>
      </c>
      <c r="X203" s="341">
        <f>SUM(X13:X202)</f>
        <v>45640388.737728015</v>
      </c>
      <c r="Y203" s="341">
        <f>SUM(Y13:Y202)</f>
        <v>45640388.737728015</v>
      </c>
    </row>
    <row r="204" spans="1:25" s="129" customFormat="1">
      <c r="B204" s="427"/>
      <c r="C204" s="428">
        <f>+C203*1000/(365*24*60*60)</f>
        <v>0</v>
      </c>
      <c r="D204" s="428">
        <f>+D203*1000/(365*24*60*60)</f>
        <v>3131.172947088096</v>
      </c>
      <c r="E204" s="428">
        <f>+E203*1000/(365*24*60*60)</f>
        <v>3320.0282261458519</v>
      </c>
      <c r="F204" s="428">
        <f>+F203*1000/(365*24*60*60)</f>
        <v>3475.7260934502769</v>
      </c>
      <c r="G204" s="428">
        <f>+G203*1000/(365*24*60*60)</f>
        <v>3618.275144093127</v>
      </c>
      <c r="I204" s="431">
        <f>+I203*1000/(365*86400)</f>
        <v>0</v>
      </c>
      <c r="J204" s="431">
        <f>+J203*1000/(365*86400)</f>
        <v>594.49168755349365</v>
      </c>
      <c r="K204" s="431">
        <f>+K203*1000/(365*86400)</f>
        <v>625.3662740077541</v>
      </c>
      <c r="L204" s="431">
        <f>+L203*1000/(365*86400)</f>
        <v>650.5697923344319</v>
      </c>
      <c r="M204" s="431">
        <f>+M203*1000/(365*86400)</f>
        <v>673.49725574194497</v>
      </c>
      <c r="O204" s="431">
        <f>+O203*1000/(365*24*60*60)</f>
        <v>0</v>
      </c>
      <c r="P204" s="431">
        <f>+P203*1000/(365*24*60*60)</f>
        <v>3725.6646346415882</v>
      </c>
      <c r="Q204" s="431">
        <f>+Q203*1000/(365*24*60*60)</f>
        <v>3945.3945001536067</v>
      </c>
      <c r="R204" s="431">
        <f>+R203*1000/(365*24*60*60)</f>
        <v>4126.2958857847107</v>
      </c>
      <c r="S204" s="431">
        <f>+S203*1000/(365*24*60*60)</f>
        <v>4291.7723998350721</v>
      </c>
    </row>
  </sheetData>
  <autoFilter ref="A12:G204"/>
  <mergeCells count="2">
    <mergeCell ref="I2:M2"/>
    <mergeCell ref="I3:M3"/>
  </mergeCells>
  <phoneticPr fontId="3" type="noConversion"/>
  <pageMargins left="0.2" right="0.19" top="0.67" bottom="0.67" header="0.5" footer="0.5"/>
  <pageSetup paperSize="9" scale="61" orientation="landscape" r:id="rId1"/>
  <headerFooter alignWithMargins="0"/>
  <colBreaks count="1" manualBreakCount="1">
    <brk id="14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indexed="43"/>
  </sheetPr>
  <dimension ref="A1:Y195"/>
  <sheetViews>
    <sheetView topLeftCell="A156" zoomScaleNormal="100" workbookViewId="0">
      <selection activeCell="H33" sqref="H33"/>
    </sheetView>
  </sheetViews>
  <sheetFormatPr defaultRowHeight="12.75"/>
  <cols>
    <col min="1" max="1" width="23" style="262" customWidth="1"/>
    <col min="2" max="2" width="26.140625" style="262" customWidth="1"/>
    <col min="3" max="3" width="15.5703125" style="493" customWidth="1"/>
    <col min="4" max="4" width="13.42578125" style="493" customWidth="1"/>
    <col min="5" max="7" width="11.7109375" style="493" customWidth="1"/>
    <col min="8" max="8" width="11.140625" style="493" customWidth="1"/>
    <col min="9" max="9" width="9.140625" style="493"/>
    <col min="10" max="13" width="12" style="493" customWidth="1"/>
    <col min="14" max="15" width="9.140625" style="493"/>
    <col min="16" max="19" width="12.85546875" style="493" customWidth="1"/>
    <col min="20" max="20" width="9.140625" style="494"/>
    <col min="21" max="21" width="9.140625" style="262"/>
    <col min="22" max="25" width="11.85546875" style="262" customWidth="1"/>
    <col min="26" max="16384" width="9.140625" style="494"/>
  </cols>
  <sheetData>
    <row r="1" spans="1:25">
      <c r="A1" s="492" t="s">
        <v>321</v>
      </c>
      <c r="I1" s="494"/>
      <c r="T1" s="262"/>
    </row>
    <row r="2" spans="1:25">
      <c r="A2" s="492"/>
      <c r="I2" s="559" t="s">
        <v>85</v>
      </c>
      <c r="J2" s="559"/>
      <c r="K2" s="559"/>
      <c r="L2" s="559"/>
      <c r="M2" s="559"/>
      <c r="T2" s="262"/>
    </row>
    <row r="3" spans="1:25">
      <c r="A3" s="492"/>
      <c r="I3" s="560" t="s">
        <v>84</v>
      </c>
      <c r="J3" s="560"/>
      <c r="K3" s="560"/>
      <c r="L3" s="560"/>
      <c r="M3" s="560"/>
      <c r="T3" s="262"/>
    </row>
    <row r="4" spans="1:25" s="262" customFormat="1">
      <c r="C4" s="276" t="s">
        <v>86</v>
      </c>
      <c r="D4" s="495"/>
      <c r="E4" s="495"/>
      <c r="F4" s="495"/>
      <c r="G4" s="496"/>
      <c r="I4" s="276" t="s">
        <v>77</v>
      </c>
      <c r="J4" s="495"/>
      <c r="K4" s="495"/>
      <c r="L4" s="495"/>
      <c r="M4" s="496"/>
      <c r="N4" s="497"/>
      <c r="O4" s="276" t="s">
        <v>75</v>
      </c>
      <c r="P4" s="495"/>
      <c r="Q4" s="495"/>
      <c r="R4" s="495"/>
      <c r="S4" s="496"/>
      <c r="T4" s="497"/>
      <c r="U4" s="276" t="s">
        <v>54</v>
      </c>
      <c r="V4" s="495"/>
      <c r="W4" s="495"/>
      <c r="X4" s="495"/>
      <c r="Y4" s="496"/>
    </row>
    <row r="5" spans="1:25" s="262" customFormat="1">
      <c r="C5" s="276">
        <v>2001</v>
      </c>
      <c r="D5" s="274">
        <v>2010</v>
      </c>
      <c r="E5" s="274">
        <v>2020</v>
      </c>
      <c r="F5" s="274">
        <v>2030</v>
      </c>
      <c r="G5" s="275">
        <v>2040</v>
      </c>
      <c r="I5" s="276">
        <v>2001</v>
      </c>
      <c r="J5" s="274">
        <v>2010</v>
      </c>
      <c r="K5" s="274">
        <v>2020</v>
      </c>
      <c r="L5" s="274">
        <v>2030</v>
      </c>
      <c r="M5" s="275">
        <v>2040</v>
      </c>
      <c r="N5" s="498"/>
      <c r="O5" s="276">
        <v>2001</v>
      </c>
      <c r="P5" s="274">
        <v>2010</v>
      </c>
      <c r="Q5" s="274">
        <v>2020</v>
      </c>
      <c r="R5" s="274">
        <v>2030</v>
      </c>
      <c r="S5" s="275">
        <v>2040</v>
      </c>
      <c r="T5" s="498"/>
      <c r="U5" s="276">
        <v>2001</v>
      </c>
      <c r="V5" s="274">
        <v>2010</v>
      </c>
      <c r="W5" s="274">
        <v>2020</v>
      </c>
      <c r="X5" s="274">
        <v>2030</v>
      </c>
      <c r="Y5" s="275">
        <v>2040</v>
      </c>
    </row>
    <row r="6" spans="1:25" s="262" customFormat="1">
      <c r="C6" s="499"/>
      <c r="D6" s="500"/>
      <c r="E6" s="500"/>
      <c r="F6" s="500"/>
      <c r="G6" s="501"/>
      <c r="I6" s="499"/>
      <c r="J6" s="500"/>
      <c r="K6" s="500"/>
      <c r="L6" s="500"/>
      <c r="M6" s="501"/>
      <c r="N6" s="502"/>
      <c r="O6" s="499"/>
      <c r="P6" s="500"/>
      <c r="Q6" s="500"/>
      <c r="R6" s="500"/>
      <c r="S6" s="501"/>
      <c r="T6" s="502"/>
      <c r="U6" s="499"/>
      <c r="V6" s="500"/>
      <c r="W6" s="500"/>
      <c r="X6" s="500"/>
      <c r="Y6" s="501"/>
    </row>
    <row r="7" spans="1:25" s="262" customFormat="1">
      <c r="C7" s="503"/>
      <c r="D7" s="502"/>
      <c r="E7" s="502"/>
      <c r="F7" s="502"/>
      <c r="G7" s="504"/>
      <c r="I7" s="503"/>
      <c r="J7" s="502"/>
      <c r="K7" s="502"/>
      <c r="L7" s="502"/>
      <c r="M7" s="504"/>
      <c r="N7" s="502"/>
      <c r="O7" s="503"/>
      <c r="P7" s="502"/>
      <c r="Q7" s="502"/>
      <c r="R7" s="502"/>
      <c r="S7" s="504"/>
      <c r="T7" s="502"/>
      <c r="U7" s="503"/>
      <c r="V7" s="502"/>
      <c r="W7" s="502"/>
      <c r="X7" s="502"/>
      <c r="Y7" s="504"/>
    </row>
    <row r="8" spans="1:25" s="262" customFormat="1">
      <c r="C8" s="503"/>
      <c r="D8" s="502"/>
      <c r="E8" s="502"/>
      <c r="F8" s="502"/>
      <c r="G8" s="504"/>
      <c r="I8" s="503"/>
      <c r="J8" s="502"/>
      <c r="K8" s="502"/>
      <c r="L8" s="502"/>
      <c r="M8" s="504"/>
      <c r="N8" s="502"/>
      <c r="O8" s="503"/>
      <c r="P8" s="502"/>
      <c r="Q8" s="502"/>
      <c r="R8" s="502"/>
      <c r="S8" s="504"/>
      <c r="T8" s="502"/>
      <c r="U8" s="503"/>
      <c r="V8" s="502"/>
      <c r="W8" s="502"/>
      <c r="X8" s="502"/>
      <c r="Y8" s="504"/>
    </row>
    <row r="9" spans="1:25" s="262" customFormat="1">
      <c r="C9" s="503"/>
      <c r="D9" s="502"/>
      <c r="E9" s="502"/>
      <c r="F9" s="502"/>
      <c r="G9" s="504"/>
      <c r="I9" s="503"/>
      <c r="J9" s="502"/>
      <c r="K9" s="502"/>
      <c r="L9" s="502"/>
      <c r="M9" s="504"/>
      <c r="N9" s="502"/>
      <c r="O9" s="503"/>
      <c r="P9" s="502"/>
      <c r="Q9" s="502"/>
      <c r="R9" s="502"/>
      <c r="S9" s="504"/>
      <c r="T9" s="502"/>
      <c r="U9" s="503"/>
      <c r="V9" s="502"/>
      <c r="W9" s="502"/>
      <c r="X9" s="502"/>
      <c r="Y9" s="504"/>
    </row>
    <row r="10" spans="1:25" s="262" customFormat="1">
      <c r="C10" s="505"/>
      <c r="D10" s="315"/>
      <c r="E10" s="315"/>
      <c r="F10" s="315"/>
      <c r="G10" s="506"/>
      <c r="I10" s="505"/>
      <c r="J10" s="315"/>
      <c r="K10" s="315"/>
      <c r="L10" s="315"/>
      <c r="M10" s="506"/>
      <c r="N10" s="502"/>
      <c r="O10" s="505"/>
      <c r="P10" s="315"/>
      <c r="Q10" s="315"/>
      <c r="R10" s="315"/>
      <c r="S10" s="506"/>
      <c r="T10" s="502"/>
      <c r="U10" s="505"/>
      <c r="V10" s="315"/>
      <c r="W10" s="315"/>
      <c r="X10" s="315"/>
      <c r="Y10" s="506"/>
    </row>
    <row r="11" spans="1:25" s="262" customFormat="1"/>
    <row r="12" spans="1:25" s="262" customFormat="1">
      <c r="A12" s="276" t="s">
        <v>280</v>
      </c>
      <c r="B12" s="507" t="s">
        <v>21</v>
      </c>
      <c r="C12" s="276">
        <v>2001</v>
      </c>
      <c r="D12" s="274">
        <v>2010</v>
      </c>
      <c r="E12" s="274">
        <v>2020</v>
      </c>
      <c r="F12" s="274">
        <v>2030</v>
      </c>
      <c r="G12" s="275">
        <v>2040</v>
      </c>
      <c r="I12" s="276">
        <v>2001</v>
      </c>
      <c r="J12" s="274">
        <v>2010</v>
      </c>
      <c r="K12" s="274">
        <v>2020</v>
      </c>
      <c r="L12" s="274">
        <v>2030</v>
      </c>
      <c r="M12" s="275">
        <v>2040</v>
      </c>
      <c r="N12" s="498"/>
      <c r="O12" s="276">
        <v>2001</v>
      </c>
      <c r="P12" s="274">
        <v>2010</v>
      </c>
      <c r="Q12" s="274">
        <v>2020</v>
      </c>
      <c r="R12" s="274">
        <v>2030</v>
      </c>
      <c r="S12" s="275">
        <v>2040</v>
      </c>
      <c r="T12" s="498"/>
      <c r="U12" s="276">
        <v>2001</v>
      </c>
      <c r="V12" s="274">
        <v>2010</v>
      </c>
      <c r="W12" s="274">
        <v>2020</v>
      </c>
      <c r="X12" s="274">
        <v>2030</v>
      </c>
      <c r="Y12" s="275">
        <v>2040</v>
      </c>
    </row>
    <row r="13" spans="1:25" s="262" customFormat="1">
      <c r="A13" s="508" t="s">
        <v>479</v>
      </c>
      <c r="B13" s="509" t="s">
        <v>333</v>
      </c>
      <c r="C13" s="306"/>
      <c r="D13" s="306">
        <v>528861.18434827693</v>
      </c>
      <c r="E13" s="306">
        <v>548831.39991375362</v>
      </c>
      <c r="F13" s="306">
        <v>566914.29277121439</v>
      </c>
      <c r="G13" s="306">
        <v>584245.86489205062</v>
      </c>
      <c r="I13" s="306"/>
      <c r="J13" s="306">
        <v>105772.23686965539</v>
      </c>
      <c r="K13" s="306">
        <v>109766.27998275073</v>
      </c>
      <c r="L13" s="306">
        <v>113382.85855424288</v>
      </c>
      <c r="M13" s="306">
        <v>116849.17297841013</v>
      </c>
      <c r="N13" s="320"/>
      <c r="O13" s="306"/>
      <c r="P13" s="306">
        <v>634633.42121793237</v>
      </c>
      <c r="Q13" s="306">
        <v>658597.67989650439</v>
      </c>
      <c r="R13" s="306">
        <v>680297.15132545726</v>
      </c>
      <c r="S13" s="306">
        <v>701095.03787046077</v>
      </c>
      <c r="T13" s="320"/>
      <c r="U13" s="306"/>
      <c r="V13" s="306">
        <v>312526.94400000002</v>
      </c>
      <c r="W13" s="306">
        <v>312526.94400000002</v>
      </c>
      <c r="X13" s="306">
        <v>312526.94400000002</v>
      </c>
      <c r="Y13" s="306">
        <v>312526.94400000002</v>
      </c>
    </row>
    <row r="14" spans="1:25" s="262" customFormat="1">
      <c r="A14" s="508" t="s">
        <v>479</v>
      </c>
      <c r="B14" s="509" t="s">
        <v>336</v>
      </c>
      <c r="C14" s="306"/>
      <c r="D14" s="306">
        <v>477954.33452604391</v>
      </c>
      <c r="E14" s="306">
        <v>543939.19146450399</v>
      </c>
      <c r="F14" s="306">
        <v>568450.50439099281</v>
      </c>
      <c r="G14" s="306">
        <v>590706.507285823</v>
      </c>
      <c r="I14" s="306"/>
      <c r="J14" s="306">
        <v>95590.866905208793</v>
      </c>
      <c r="K14" s="306">
        <v>108787.83829290081</v>
      </c>
      <c r="L14" s="306">
        <v>113690.10087819857</v>
      </c>
      <c r="M14" s="306">
        <v>118141.30145716461</v>
      </c>
      <c r="N14" s="320"/>
      <c r="O14" s="306"/>
      <c r="P14" s="306">
        <v>573545.20143125276</v>
      </c>
      <c r="Q14" s="306">
        <v>652727.02975740482</v>
      </c>
      <c r="R14" s="306">
        <v>682140.60526919132</v>
      </c>
      <c r="S14" s="306">
        <v>708847.80874298757</v>
      </c>
      <c r="T14" s="320"/>
      <c r="U14" s="306"/>
      <c r="V14" s="306">
        <v>291427.20000000001</v>
      </c>
      <c r="W14" s="306">
        <v>291427.20000000001</v>
      </c>
      <c r="X14" s="306">
        <v>291427.20000000001</v>
      </c>
      <c r="Y14" s="306">
        <v>291427.20000000001</v>
      </c>
    </row>
    <row r="15" spans="1:25" s="262" customFormat="1">
      <c r="A15" s="508" t="s">
        <v>479</v>
      </c>
      <c r="B15" s="509" t="s">
        <v>343</v>
      </c>
      <c r="C15" s="306"/>
      <c r="D15" s="306">
        <v>547838.40384026896</v>
      </c>
      <c r="E15" s="306">
        <v>575221.18643268233</v>
      </c>
      <c r="F15" s="306">
        <v>598269.95334171003</v>
      </c>
      <c r="G15" s="306">
        <v>619581.52535817493</v>
      </c>
      <c r="I15" s="306"/>
      <c r="J15" s="306">
        <v>109567.6807680538</v>
      </c>
      <c r="K15" s="306">
        <v>115044.23728653647</v>
      </c>
      <c r="L15" s="306">
        <v>119653.99066834201</v>
      </c>
      <c r="M15" s="306">
        <v>123916.305071635</v>
      </c>
      <c r="N15" s="320"/>
      <c r="O15" s="306"/>
      <c r="P15" s="306">
        <v>657406.08460832271</v>
      </c>
      <c r="Q15" s="306">
        <v>690265.42371921882</v>
      </c>
      <c r="R15" s="306">
        <v>717923.94401005202</v>
      </c>
      <c r="S15" s="306">
        <v>743497.83042980987</v>
      </c>
      <c r="T15" s="320"/>
      <c r="U15" s="306"/>
      <c r="V15" s="306">
        <v>469187.424</v>
      </c>
      <c r="W15" s="306">
        <v>469187.424</v>
      </c>
      <c r="X15" s="306">
        <v>469187.424</v>
      </c>
      <c r="Y15" s="306">
        <v>469187.424</v>
      </c>
    </row>
    <row r="16" spans="1:25" s="262" customFormat="1">
      <c r="A16" s="508" t="s">
        <v>479</v>
      </c>
      <c r="B16" s="509" t="s">
        <v>357</v>
      </c>
      <c r="C16" s="306"/>
      <c r="D16" s="306">
        <v>10112537.537866214</v>
      </c>
      <c r="E16" s="306">
        <v>10740593.560559325</v>
      </c>
      <c r="F16" s="306">
        <v>11277004.006516725</v>
      </c>
      <c r="G16" s="306">
        <v>11777048.226645693</v>
      </c>
      <c r="I16" s="306"/>
      <c r="J16" s="306">
        <v>2022507.507573243</v>
      </c>
      <c r="K16" s="306">
        <v>2148118.7121118652</v>
      </c>
      <c r="L16" s="306">
        <v>2255400.8013033452</v>
      </c>
      <c r="M16" s="306">
        <v>2355409.6453291387</v>
      </c>
      <c r="N16" s="320"/>
      <c r="O16" s="306"/>
      <c r="P16" s="306">
        <v>12135045.045439458</v>
      </c>
      <c r="Q16" s="306">
        <v>12888712.272671189</v>
      </c>
      <c r="R16" s="306">
        <v>13532404.807820071</v>
      </c>
      <c r="S16" s="306">
        <v>14132457.871974831</v>
      </c>
      <c r="T16" s="320"/>
      <c r="U16" s="306"/>
      <c r="V16" s="306">
        <v>2587725.7919999999</v>
      </c>
      <c r="W16" s="306">
        <v>2587725.7919999999</v>
      </c>
      <c r="X16" s="306">
        <v>2587725.7919999999</v>
      </c>
      <c r="Y16" s="306">
        <v>2587725.7919999999</v>
      </c>
    </row>
    <row r="17" spans="1:25" s="262" customFormat="1">
      <c r="A17" s="508" t="s">
        <v>479</v>
      </c>
      <c r="B17" s="509" t="s">
        <v>360</v>
      </c>
      <c r="C17" s="306"/>
      <c r="D17" s="306">
        <v>831033.74193776213</v>
      </c>
      <c r="E17" s="306">
        <v>877519.65198867046</v>
      </c>
      <c r="F17" s="306">
        <v>915674.34206071624</v>
      </c>
      <c r="G17" s="306">
        <v>950477.9896885684</v>
      </c>
      <c r="I17" s="306"/>
      <c r="J17" s="306">
        <v>166206.74838755245</v>
      </c>
      <c r="K17" s="306">
        <v>175503.9303977341</v>
      </c>
      <c r="L17" s="306">
        <v>183134.86841214326</v>
      </c>
      <c r="M17" s="306">
        <v>190095.5979377137</v>
      </c>
      <c r="N17" s="320"/>
      <c r="O17" s="306"/>
      <c r="P17" s="306">
        <v>997240.49032531457</v>
      </c>
      <c r="Q17" s="306">
        <v>1053023.5823864045</v>
      </c>
      <c r="R17" s="306">
        <v>1098809.2104728594</v>
      </c>
      <c r="S17" s="306">
        <v>1140573.5876262821</v>
      </c>
      <c r="T17" s="320"/>
      <c r="U17" s="306"/>
      <c r="V17" s="306">
        <v>721198.94400000002</v>
      </c>
      <c r="W17" s="306">
        <v>721198.94400000002</v>
      </c>
      <c r="X17" s="306">
        <v>721198.94400000002</v>
      </c>
      <c r="Y17" s="306">
        <v>721198.94400000002</v>
      </c>
    </row>
    <row r="18" spans="1:25" s="262" customFormat="1">
      <c r="A18" s="508" t="s">
        <v>479</v>
      </c>
      <c r="B18" s="509" t="s">
        <v>363</v>
      </c>
      <c r="C18" s="306"/>
      <c r="D18" s="306">
        <v>1572406.1584360485</v>
      </c>
      <c r="E18" s="306">
        <v>1695230.2995930552</v>
      </c>
      <c r="F18" s="306">
        <v>1794692.9468957814</v>
      </c>
      <c r="G18" s="306">
        <v>1884749.5923486133</v>
      </c>
      <c r="I18" s="306"/>
      <c r="J18" s="306">
        <v>314481.23168720974</v>
      </c>
      <c r="K18" s="306">
        <v>339046.05991861108</v>
      </c>
      <c r="L18" s="306">
        <v>358938.5893791563</v>
      </c>
      <c r="M18" s="306">
        <v>376949.91846972267</v>
      </c>
      <c r="N18" s="320"/>
      <c r="O18" s="306"/>
      <c r="P18" s="306">
        <v>1886887.3901232583</v>
      </c>
      <c r="Q18" s="306">
        <v>2034276.3595116662</v>
      </c>
      <c r="R18" s="306">
        <v>2153631.5362749379</v>
      </c>
      <c r="S18" s="306">
        <v>2261699.5108183362</v>
      </c>
      <c r="T18" s="320"/>
      <c r="U18" s="306"/>
      <c r="V18" s="306">
        <v>784752.19200000004</v>
      </c>
      <c r="W18" s="306">
        <v>784752.19200000004</v>
      </c>
      <c r="X18" s="306">
        <v>784752.19200000004</v>
      </c>
      <c r="Y18" s="306">
        <v>784752.19200000004</v>
      </c>
    </row>
    <row r="19" spans="1:25" s="262" customFormat="1">
      <c r="A19" s="508" t="s">
        <v>479</v>
      </c>
      <c r="B19" s="509" t="s">
        <v>365</v>
      </c>
      <c r="C19" s="306"/>
      <c r="D19" s="306">
        <v>1639353.2594492603</v>
      </c>
      <c r="E19" s="306">
        <v>1776528.5752524617</v>
      </c>
      <c r="F19" s="306">
        <v>1885224.2094153378</v>
      </c>
      <c r="G19" s="306">
        <v>1982407.1332446088</v>
      </c>
      <c r="I19" s="306"/>
      <c r="J19" s="306">
        <v>327870.65188985207</v>
      </c>
      <c r="K19" s="306">
        <v>355305.71505049238</v>
      </c>
      <c r="L19" s="306">
        <v>377044.84188306757</v>
      </c>
      <c r="M19" s="306">
        <v>396481.4266489218</v>
      </c>
      <c r="N19" s="320"/>
      <c r="O19" s="306"/>
      <c r="P19" s="306">
        <v>1967223.9113391123</v>
      </c>
      <c r="Q19" s="306">
        <v>2131834.2903029541</v>
      </c>
      <c r="R19" s="306">
        <v>2262269.0512984055</v>
      </c>
      <c r="S19" s="306">
        <v>2378888.5598935308</v>
      </c>
      <c r="T19" s="320"/>
      <c r="U19" s="306"/>
      <c r="V19" s="306">
        <v>1409301.504</v>
      </c>
      <c r="W19" s="306">
        <v>1409301.504</v>
      </c>
      <c r="X19" s="306">
        <v>1409301.504</v>
      </c>
      <c r="Y19" s="306">
        <v>1409301.504</v>
      </c>
    </row>
    <row r="20" spans="1:25" s="262" customFormat="1">
      <c r="A20" s="508" t="s">
        <v>479</v>
      </c>
      <c r="B20" s="509" t="s">
        <v>370</v>
      </c>
      <c r="C20" s="306"/>
      <c r="D20" s="306">
        <v>591687.41098387854</v>
      </c>
      <c r="E20" s="306">
        <v>628249.10636923974</v>
      </c>
      <c r="F20" s="306">
        <v>657782.92950765451</v>
      </c>
      <c r="G20" s="306">
        <v>684481.63970473083</v>
      </c>
      <c r="I20" s="306"/>
      <c r="J20" s="306">
        <v>118337.48219677572</v>
      </c>
      <c r="K20" s="306">
        <v>125649.82127384795</v>
      </c>
      <c r="L20" s="306">
        <v>131556.5859015309</v>
      </c>
      <c r="M20" s="306">
        <v>136896.32794094618</v>
      </c>
      <c r="N20" s="320"/>
      <c r="O20" s="306"/>
      <c r="P20" s="306">
        <v>710024.89318065427</v>
      </c>
      <c r="Q20" s="306">
        <v>753898.92764308769</v>
      </c>
      <c r="R20" s="306">
        <v>789339.51540918543</v>
      </c>
      <c r="S20" s="306">
        <v>821377.96764567704</v>
      </c>
      <c r="T20" s="320"/>
      <c r="U20" s="306"/>
      <c r="V20" s="306">
        <v>160181.28</v>
      </c>
      <c r="W20" s="306">
        <v>160181.28</v>
      </c>
      <c r="X20" s="306">
        <v>160181.28</v>
      </c>
      <c r="Y20" s="306">
        <v>160181.28</v>
      </c>
    </row>
    <row r="21" spans="1:25" s="262" customFormat="1">
      <c r="A21" s="508" t="s">
        <v>479</v>
      </c>
      <c r="B21" s="509" t="s">
        <v>371</v>
      </c>
      <c r="C21" s="306"/>
      <c r="D21" s="306">
        <v>2394156.4316157578</v>
      </c>
      <c r="E21" s="306">
        <v>2504323.0273971325</v>
      </c>
      <c r="F21" s="306">
        <v>2603085.9115639585</v>
      </c>
      <c r="G21" s="306">
        <v>2697329.9148433418</v>
      </c>
      <c r="I21" s="306"/>
      <c r="J21" s="306">
        <v>478831.28632315155</v>
      </c>
      <c r="K21" s="306">
        <v>500864.60547942651</v>
      </c>
      <c r="L21" s="306">
        <v>520617.1823127917</v>
      </c>
      <c r="M21" s="306">
        <v>539465.98296866834</v>
      </c>
      <c r="N21" s="320"/>
      <c r="O21" s="306"/>
      <c r="P21" s="306">
        <v>2872987.7179389093</v>
      </c>
      <c r="Q21" s="306">
        <v>3005187.6328765592</v>
      </c>
      <c r="R21" s="306">
        <v>3123703.0938767502</v>
      </c>
      <c r="S21" s="306">
        <v>3236795.8978120103</v>
      </c>
      <c r="T21" s="320"/>
      <c r="U21" s="306"/>
      <c r="V21" s="306">
        <v>1282996.7999999998</v>
      </c>
      <c r="W21" s="306">
        <v>1282996.7999999998</v>
      </c>
      <c r="X21" s="306">
        <v>1282996.7999999998</v>
      </c>
      <c r="Y21" s="306">
        <v>1282996.7999999998</v>
      </c>
    </row>
    <row r="22" spans="1:25" s="262" customFormat="1">
      <c r="A22" s="508" t="s">
        <v>479</v>
      </c>
      <c r="B22" s="509" t="s">
        <v>373</v>
      </c>
      <c r="C22" s="306"/>
      <c r="D22" s="306">
        <v>1772972.0661465093</v>
      </c>
      <c r="E22" s="306">
        <v>1841021.4204741891</v>
      </c>
      <c r="F22" s="306">
        <v>1904025.9289819351</v>
      </c>
      <c r="G22" s="306">
        <v>1965034.5825726071</v>
      </c>
      <c r="I22" s="306"/>
      <c r="J22" s="306">
        <v>354594.41322930186</v>
      </c>
      <c r="K22" s="306">
        <v>368204.28409483784</v>
      </c>
      <c r="L22" s="306">
        <v>380805.18579638703</v>
      </c>
      <c r="M22" s="306">
        <v>393006.91651452146</v>
      </c>
      <c r="N22" s="320"/>
      <c r="O22" s="306"/>
      <c r="P22" s="306">
        <v>2127566.4793758113</v>
      </c>
      <c r="Q22" s="306">
        <v>2209225.7045690268</v>
      </c>
      <c r="R22" s="306">
        <v>2284831.1147783222</v>
      </c>
      <c r="S22" s="306">
        <v>2358041.4990871288</v>
      </c>
      <c r="T22" s="320"/>
      <c r="U22" s="306"/>
      <c r="V22" s="306">
        <v>1586384.352</v>
      </c>
      <c r="W22" s="306">
        <v>1586384.352</v>
      </c>
      <c r="X22" s="306">
        <v>1586384.352</v>
      </c>
      <c r="Y22" s="306">
        <v>1586384.352</v>
      </c>
    </row>
    <row r="23" spans="1:25" s="262" customFormat="1">
      <c r="A23" s="508" t="s">
        <v>479</v>
      </c>
      <c r="B23" s="509" t="s">
        <v>379</v>
      </c>
      <c r="C23" s="306"/>
      <c r="D23" s="306">
        <v>562203.48634659313</v>
      </c>
      <c r="E23" s="306">
        <v>599088.40786662977</v>
      </c>
      <c r="F23" s="306">
        <v>628527.2489757766</v>
      </c>
      <c r="G23" s="306">
        <v>654956.02845148067</v>
      </c>
      <c r="I23" s="306"/>
      <c r="J23" s="306">
        <v>112440.69726931863</v>
      </c>
      <c r="K23" s="306">
        <v>119817.68157332596</v>
      </c>
      <c r="L23" s="306">
        <v>125705.44979515532</v>
      </c>
      <c r="M23" s="306">
        <v>130991.20569029613</v>
      </c>
      <c r="N23" s="320"/>
      <c r="O23" s="306"/>
      <c r="P23" s="306">
        <v>674644.18361591175</v>
      </c>
      <c r="Q23" s="306">
        <v>718906.08943995577</v>
      </c>
      <c r="R23" s="306">
        <v>754232.69877093192</v>
      </c>
      <c r="S23" s="306">
        <v>785947.2341417768</v>
      </c>
      <c r="T23" s="320"/>
      <c r="U23" s="306"/>
      <c r="V23" s="306">
        <v>400517.56799999997</v>
      </c>
      <c r="W23" s="306">
        <v>400517.56799999997</v>
      </c>
      <c r="X23" s="306">
        <v>400517.56799999997</v>
      </c>
      <c r="Y23" s="306">
        <v>400517.56799999997</v>
      </c>
    </row>
    <row r="24" spans="1:25" s="262" customFormat="1">
      <c r="A24" s="508" t="s">
        <v>479</v>
      </c>
      <c r="B24" s="509" t="s">
        <v>381</v>
      </c>
      <c r="C24" s="306"/>
      <c r="D24" s="306">
        <v>1028156.1420780555</v>
      </c>
      <c r="E24" s="306">
        <v>1184895.8551708923</v>
      </c>
      <c r="F24" s="306">
        <v>1252763.0077585583</v>
      </c>
      <c r="G24" s="306">
        <v>1313985.8944795406</v>
      </c>
      <c r="I24" s="306"/>
      <c r="J24" s="306">
        <v>205631.22841561111</v>
      </c>
      <c r="K24" s="306">
        <v>236979.17103417846</v>
      </c>
      <c r="L24" s="306">
        <v>250552.60155171168</v>
      </c>
      <c r="M24" s="306">
        <v>262797.17889590812</v>
      </c>
      <c r="N24" s="320"/>
      <c r="O24" s="306"/>
      <c r="P24" s="306">
        <v>1233787.3704936667</v>
      </c>
      <c r="Q24" s="306">
        <v>1421875.0262050708</v>
      </c>
      <c r="R24" s="306">
        <v>1503315.6093102698</v>
      </c>
      <c r="S24" s="306">
        <v>1576783.0733754488</v>
      </c>
      <c r="T24" s="320"/>
      <c r="U24" s="306"/>
      <c r="V24" s="306">
        <v>371608.12800000003</v>
      </c>
      <c r="W24" s="306">
        <v>371608.12800000003</v>
      </c>
      <c r="X24" s="306">
        <v>371608.12800000003</v>
      </c>
      <c r="Y24" s="306">
        <v>371608.12800000003</v>
      </c>
    </row>
    <row r="25" spans="1:25" s="262" customFormat="1">
      <c r="A25" s="508" t="s">
        <v>479</v>
      </c>
      <c r="B25" s="509" t="s">
        <v>398</v>
      </c>
      <c r="C25" s="306"/>
      <c r="D25" s="306">
        <v>1269501.5530846838</v>
      </c>
      <c r="E25" s="306">
        <v>1342258.7288502883</v>
      </c>
      <c r="F25" s="306">
        <v>1404122.0440560819</v>
      </c>
      <c r="G25" s="306">
        <v>1461643.0334608655</v>
      </c>
      <c r="I25" s="306"/>
      <c r="J25" s="306">
        <v>253900.31061693677</v>
      </c>
      <c r="K25" s="306">
        <v>268451.74577005766</v>
      </c>
      <c r="L25" s="306">
        <v>280824.40881121642</v>
      </c>
      <c r="M25" s="306">
        <v>292328.60669217311</v>
      </c>
      <c r="N25" s="320"/>
      <c r="O25" s="306"/>
      <c r="P25" s="306">
        <v>1523401.8637016206</v>
      </c>
      <c r="Q25" s="306">
        <v>1610710.474620346</v>
      </c>
      <c r="R25" s="306">
        <v>1684946.4528672984</v>
      </c>
      <c r="S25" s="306">
        <v>1753971.6401530385</v>
      </c>
      <c r="T25" s="320"/>
      <c r="U25" s="306"/>
      <c r="V25" s="306">
        <v>842508.86399999994</v>
      </c>
      <c r="W25" s="306">
        <v>842508.86399999994</v>
      </c>
      <c r="X25" s="306">
        <v>842508.86399999994</v>
      </c>
      <c r="Y25" s="306">
        <v>842508.86399999994</v>
      </c>
    </row>
    <row r="26" spans="1:25" s="262" customFormat="1">
      <c r="A26" s="508" t="s">
        <v>479</v>
      </c>
      <c r="B26" s="509" t="s">
        <v>399</v>
      </c>
      <c r="C26" s="306"/>
      <c r="D26" s="306">
        <v>763374.18947352516</v>
      </c>
      <c r="E26" s="306">
        <v>811341.38251454604</v>
      </c>
      <c r="F26" s="306">
        <v>849611.03475656989</v>
      </c>
      <c r="G26" s="306">
        <v>883960.16807054228</v>
      </c>
      <c r="I26" s="306"/>
      <c r="J26" s="306">
        <v>135455.32799999998</v>
      </c>
      <c r="K26" s="306">
        <v>135455.32799999998</v>
      </c>
      <c r="L26" s="306">
        <v>135455.32799999998</v>
      </c>
      <c r="M26" s="306">
        <v>135455.32799999998</v>
      </c>
      <c r="N26" s="320"/>
      <c r="O26" s="306"/>
      <c r="P26" s="306">
        <v>898829.51747352513</v>
      </c>
      <c r="Q26" s="306">
        <v>946796.71051454602</v>
      </c>
      <c r="R26" s="306">
        <v>985066.36275656987</v>
      </c>
      <c r="S26" s="306">
        <v>1019415.4960705423</v>
      </c>
      <c r="T26" s="320"/>
      <c r="U26" s="306"/>
      <c r="V26" s="306">
        <v>135455.32799999998</v>
      </c>
      <c r="W26" s="306">
        <v>135455.32799999998</v>
      </c>
      <c r="X26" s="306">
        <v>135455.32799999998</v>
      </c>
      <c r="Y26" s="306">
        <v>135455.32799999998</v>
      </c>
    </row>
    <row r="27" spans="1:25" s="262" customFormat="1">
      <c r="A27" s="508" t="s">
        <v>479</v>
      </c>
      <c r="B27" s="509" t="s">
        <v>401</v>
      </c>
      <c r="C27" s="306"/>
      <c r="D27" s="306">
        <v>6632619.5640468998</v>
      </c>
      <c r="E27" s="306">
        <v>7196987.7023791987</v>
      </c>
      <c r="F27" s="306">
        <v>7651160.4251668463</v>
      </c>
      <c r="G27" s="306">
        <v>8061066.4982314063</v>
      </c>
      <c r="I27" s="306"/>
      <c r="J27" s="306">
        <v>1326523.9128093801</v>
      </c>
      <c r="K27" s="306">
        <v>1439397.5404758397</v>
      </c>
      <c r="L27" s="306">
        <v>1530232.0850333693</v>
      </c>
      <c r="M27" s="306">
        <v>1612213.2996462814</v>
      </c>
      <c r="N27" s="320"/>
      <c r="O27" s="306"/>
      <c r="P27" s="306">
        <v>7959143.4768562801</v>
      </c>
      <c r="Q27" s="306">
        <v>8636385.2428550385</v>
      </c>
      <c r="R27" s="306">
        <v>9181392.5102002155</v>
      </c>
      <c r="S27" s="306">
        <v>9673279.797877688</v>
      </c>
      <c r="T27" s="320"/>
      <c r="U27" s="306"/>
      <c r="V27" s="306">
        <v>2475267.5520000001</v>
      </c>
      <c r="W27" s="306">
        <v>2475267.5520000001</v>
      </c>
      <c r="X27" s="306">
        <v>2475267.5520000001</v>
      </c>
      <c r="Y27" s="306">
        <v>2475267.5520000001</v>
      </c>
    </row>
    <row r="28" spans="1:25" s="262" customFormat="1">
      <c r="A28" s="508" t="s">
        <v>479</v>
      </c>
      <c r="B28" s="509" t="s">
        <v>406</v>
      </c>
      <c r="C28" s="306"/>
      <c r="D28" s="306">
        <v>1127486.3965174477</v>
      </c>
      <c r="E28" s="306">
        <v>1200642.3984663491</v>
      </c>
      <c r="F28" s="306">
        <v>1261143.3071684507</v>
      </c>
      <c r="G28" s="306">
        <v>1316578.0801307692</v>
      </c>
      <c r="I28" s="306"/>
      <c r="J28" s="306">
        <v>225497.27930348954</v>
      </c>
      <c r="K28" s="306">
        <v>240128.47969326982</v>
      </c>
      <c r="L28" s="306">
        <v>252228.66143369014</v>
      </c>
      <c r="M28" s="306">
        <v>263315.61602615385</v>
      </c>
      <c r="N28" s="320"/>
      <c r="O28" s="306"/>
      <c r="P28" s="306">
        <v>1352983.6758209371</v>
      </c>
      <c r="Q28" s="306">
        <v>1440770.8781596189</v>
      </c>
      <c r="R28" s="306">
        <v>1513371.9686021409</v>
      </c>
      <c r="S28" s="306">
        <v>1579893.696156923</v>
      </c>
      <c r="T28" s="320"/>
      <c r="U28" s="306"/>
      <c r="V28" s="306">
        <v>652377.88799999992</v>
      </c>
      <c r="W28" s="306">
        <v>652377.88799999992</v>
      </c>
      <c r="X28" s="306">
        <v>652377.88799999992</v>
      </c>
      <c r="Y28" s="306">
        <v>652377.88799999992</v>
      </c>
    </row>
    <row r="29" spans="1:25" s="262" customFormat="1">
      <c r="A29" s="508" t="s">
        <v>479</v>
      </c>
      <c r="B29" s="509" t="s">
        <v>408</v>
      </c>
      <c r="C29" s="306"/>
      <c r="D29" s="306">
        <v>255184.10560316194</v>
      </c>
      <c r="E29" s="306">
        <v>265863.24717611354</v>
      </c>
      <c r="F29" s="306">
        <v>275220.77141146048</v>
      </c>
      <c r="G29" s="306">
        <v>284046.92798246728</v>
      </c>
      <c r="I29" s="306"/>
      <c r="J29" s="306">
        <v>51036.82112063239</v>
      </c>
      <c r="K29" s="306">
        <v>53172.649435222709</v>
      </c>
      <c r="L29" s="306">
        <v>55044.154282292096</v>
      </c>
      <c r="M29" s="306">
        <v>56809.385596493463</v>
      </c>
      <c r="N29" s="320"/>
      <c r="O29" s="306"/>
      <c r="P29" s="306">
        <v>306220.92672379431</v>
      </c>
      <c r="Q29" s="306">
        <v>319035.89661133627</v>
      </c>
      <c r="R29" s="306">
        <v>330264.92569375259</v>
      </c>
      <c r="S29" s="306">
        <v>340856.31357896072</v>
      </c>
      <c r="T29" s="320"/>
      <c r="U29" s="306"/>
      <c r="V29" s="306">
        <v>119333.952</v>
      </c>
      <c r="W29" s="306">
        <v>119333.952</v>
      </c>
      <c r="X29" s="306">
        <v>119333.952</v>
      </c>
      <c r="Y29" s="306">
        <v>119333.952</v>
      </c>
    </row>
    <row r="30" spans="1:25" s="262" customFormat="1">
      <c r="A30" s="508" t="s">
        <v>479</v>
      </c>
      <c r="B30" s="509" t="s">
        <v>409</v>
      </c>
      <c r="C30" s="306"/>
      <c r="D30" s="306">
        <v>535650.20317351108</v>
      </c>
      <c r="E30" s="306">
        <v>561261.27103252418</v>
      </c>
      <c r="F30" s="306">
        <v>583064.040548858</v>
      </c>
      <c r="G30" s="306">
        <v>603342.28840217844</v>
      </c>
      <c r="I30" s="306"/>
      <c r="J30" s="306">
        <v>107130.04063470222</v>
      </c>
      <c r="K30" s="306">
        <v>112252.25420650485</v>
      </c>
      <c r="L30" s="306">
        <v>116612.80810977161</v>
      </c>
      <c r="M30" s="306">
        <v>120668.45768043569</v>
      </c>
      <c r="N30" s="320"/>
      <c r="O30" s="306"/>
      <c r="P30" s="306">
        <v>642780.24380821327</v>
      </c>
      <c r="Q30" s="306">
        <v>673513.52523902897</v>
      </c>
      <c r="R30" s="306">
        <v>699676.84865862958</v>
      </c>
      <c r="S30" s="306">
        <v>724010.74608261418</v>
      </c>
      <c r="T30" s="320"/>
      <c r="U30" s="306"/>
      <c r="V30" s="306">
        <v>345836.73599999998</v>
      </c>
      <c r="W30" s="306">
        <v>345836.73599999998</v>
      </c>
      <c r="X30" s="306">
        <v>345836.73599999998</v>
      </c>
      <c r="Y30" s="306">
        <v>345836.73599999998</v>
      </c>
    </row>
    <row r="31" spans="1:25" s="262" customFormat="1">
      <c r="A31" s="508" t="s">
        <v>479</v>
      </c>
      <c r="B31" s="509" t="s">
        <v>410</v>
      </c>
      <c r="C31" s="306"/>
      <c r="D31" s="306">
        <v>896969.68028536369</v>
      </c>
      <c r="E31" s="306">
        <v>962471.2301714503</v>
      </c>
      <c r="F31" s="306">
        <v>1013752.2983940248</v>
      </c>
      <c r="G31" s="306">
        <v>1059257.5540566598</v>
      </c>
      <c r="I31" s="306"/>
      <c r="J31" s="306">
        <v>179393.93605707274</v>
      </c>
      <c r="K31" s="306">
        <v>192494.24603429006</v>
      </c>
      <c r="L31" s="306">
        <v>202750.45967880497</v>
      </c>
      <c r="M31" s="306">
        <v>211851.51081133197</v>
      </c>
      <c r="N31" s="320"/>
      <c r="O31" s="306"/>
      <c r="P31" s="306">
        <v>1076363.6163424365</v>
      </c>
      <c r="Q31" s="306">
        <v>1154965.4762057404</v>
      </c>
      <c r="R31" s="306">
        <v>1216502.7580728298</v>
      </c>
      <c r="S31" s="306">
        <v>1271109.0648679917</v>
      </c>
      <c r="T31" s="320"/>
      <c r="U31" s="306"/>
      <c r="V31" s="306">
        <v>902372.83200000005</v>
      </c>
      <c r="W31" s="306">
        <v>902372.83200000005</v>
      </c>
      <c r="X31" s="306">
        <v>902372.83200000005</v>
      </c>
      <c r="Y31" s="306">
        <v>902372.83200000005</v>
      </c>
    </row>
    <row r="32" spans="1:25" s="262" customFormat="1">
      <c r="A32" s="508" t="s">
        <v>479</v>
      </c>
      <c r="B32" s="509" t="s">
        <v>416</v>
      </c>
      <c r="C32" s="306"/>
      <c r="D32" s="306">
        <v>530177.22001255746</v>
      </c>
      <c r="E32" s="306">
        <v>559911.6443422524</v>
      </c>
      <c r="F32" s="306">
        <v>584350.94502592483</v>
      </c>
      <c r="G32" s="306">
        <v>606660.86601372925</v>
      </c>
      <c r="I32" s="306"/>
      <c r="J32" s="306">
        <v>106035.4440025115</v>
      </c>
      <c r="K32" s="306">
        <v>111982.32886845048</v>
      </c>
      <c r="L32" s="306">
        <v>116870.18900518498</v>
      </c>
      <c r="M32" s="306">
        <v>121332.17320274585</v>
      </c>
      <c r="N32" s="320"/>
      <c r="O32" s="306"/>
      <c r="P32" s="306">
        <v>636212.66401506891</v>
      </c>
      <c r="Q32" s="306">
        <v>671893.97321070288</v>
      </c>
      <c r="R32" s="306">
        <v>701221.13403110974</v>
      </c>
      <c r="S32" s="306">
        <v>727993.0392164751</v>
      </c>
      <c r="T32" s="320"/>
      <c r="U32" s="306"/>
      <c r="V32" s="306">
        <v>310658.11199999996</v>
      </c>
      <c r="W32" s="306">
        <v>310658.11199999996</v>
      </c>
      <c r="X32" s="306">
        <v>310658.11199999996</v>
      </c>
      <c r="Y32" s="306">
        <v>310658.11199999996</v>
      </c>
    </row>
    <row r="33" spans="1:25" s="262" customFormat="1">
      <c r="A33" s="508" t="s">
        <v>479</v>
      </c>
      <c r="B33" s="509" t="s">
        <v>421</v>
      </c>
      <c r="C33" s="306"/>
      <c r="D33" s="306">
        <v>1385437.3545409129</v>
      </c>
      <c r="E33" s="306">
        <v>1466611.5500036103</v>
      </c>
      <c r="F33" s="306">
        <v>1535357.2907738294</v>
      </c>
      <c r="G33" s="306">
        <v>1599145.4106018494</v>
      </c>
      <c r="I33" s="306"/>
      <c r="J33" s="306">
        <v>277087.47090818261</v>
      </c>
      <c r="K33" s="306">
        <v>293322.31000072206</v>
      </c>
      <c r="L33" s="306">
        <v>307071.45815476589</v>
      </c>
      <c r="M33" s="306">
        <v>319829.08212036989</v>
      </c>
      <c r="N33" s="320"/>
      <c r="O33" s="306"/>
      <c r="P33" s="306">
        <v>1662524.8254490956</v>
      </c>
      <c r="Q33" s="306">
        <v>1759933.8600043324</v>
      </c>
      <c r="R33" s="306">
        <v>1842428.7489285953</v>
      </c>
      <c r="S33" s="306">
        <v>1918974.4927222193</v>
      </c>
      <c r="T33" s="320"/>
      <c r="U33" s="306"/>
      <c r="V33" s="306">
        <v>1069271.7120000001</v>
      </c>
      <c r="W33" s="306">
        <v>1069271.7120000001</v>
      </c>
      <c r="X33" s="306">
        <v>1069271.7120000001</v>
      </c>
      <c r="Y33" s="306">
        <v>1069271.7120000001</v>
      </c>
    </row>
    <row r="34" spans="1:25" s="262" customFormat="1">
      <c r="A34" s="508" t="s">
        <v>479</v>
      </c>
      <c r="B34" s="509" t="s">
        <v>429</v>
      </c>
      <c r="C34" s="306"/>
      <c r="D34" s="306">
        <v>692358.43704748573</v>
      </c>
      <c r="E34" s="306">
        <v>732567.60375359037</v>
      </c>
      <c r="F34" s="306">
        <v>765386.86975264933</v>
      </c>
      <c r="G34" s="306">
        <v>795231.17371546302</v>
      </c>
      <c r="I34" s="306"/>
      <c r="J34" s="306">
        <v>138471.68740949716</v>
      </c>
      <c r="K34" s="306">
        <v>146513.52075071807</v>
      </c>
      <c r="L34" s="306">
        <v>153077.37395052987</v>
      </c>
      <c r="M34" s="306">
        <v>159046.23474309262</v>
      </c>
      <c r="N34" s="320"/>
      <c r="O34" s="306"/>
      <c r="P34" s="306">
        <v>830830.12445698283</v>
      </c>
      <c r="Q34" s="306">
        <v>879081.12450430845</v>
      </c>
      <c r="R34" s="306">
        <v>918464.24370317918</v>
      </c>
      <c r="S34" s="306">
        <v>954277.40845855558</v>
      </c>
      <c r="T34" s="320"/>
      <c r="U34" s="306"/>
      <c r="V34" s="306">
        <v>557438.97600000002</v>
      </c>
      <c r="W34" s="306">
        <v>557438.97600000002</v>
      </c>
      <c r="X34" s="306">
        <v>557438.97600000002</v>
      </c>
      <c r="Y34" s="306">
        <v>557438.97600000002</v>
      </c>
    </row>
    <row r="35" spans="1:25" s="262" customFormat="1">
      <c r="A35" s="508" t="s">
        <v>479</v>
      </c>
      <c r="B35" s="509" t="s">
        <v>438</v>
      </c>
      <c r="C35" s="306"/>
      <c r="D35" s="306">
        <v>435890.13302400528</v>
      </c>
      <c r="E35" s="306">
        <v>456914.28274537058</v>
      </c>
      <c r="F35" s="306">
        <v>473852.88967232878</v>
      </c>
      <c r="G35" s="306">
        <v>489138.01553205977</v>
      </c>
      <c r="I35" s="306"/>
      <c r="J35" s="306">
        <v>87178.026604801067</v>
      </c>
      <c r="K35" s="306">
        <v>91382.856549074117</v>
      </c>
      <c r="L35" s="306">
        <v>94770.577934465764</v>
      </c>
      <c r="M35" s="306">
        <v>97827.60310641196</v>
      </c>
      <c r="N35" s="320"/>
      <c r="O35" s="306"/>
      <c r="P35" s="306">
        <v>523068.15962880634</v>
      </c>
      <c r="Q35" s="306">
        <v>548297.1392944447</v>
      </c>
      <c r="R35" s="306">
        <v>568623.46760679455</v>
      </c>
      <c r="S35" s="306">
        <v>586965.6186384717</v>
      </c>
      <c r="T35" s="320"/>
      <c r="U35" s="306"/>
      <c r="V35" s="306">
        <v>426301.92</v>
      </c>
      <c r="W35" s="306">
        <v>426301.92</v>
      </c>
      <c r="X35" s="306">
        <v>426301.92</v>
      </c>
      <c r="Y35" s="306">
        <v>426301.92</v>
      </c>
    </row>
    <row r="36" spans="1:25" s="262" customFormat="1">
      <c r="A36" s="508" t="s">
        <v>479</v>
      </c>
      <c r="B36" s="509" t="s">
        <v>439</v>
      </c>
      <c r="C36" s="306"/>
      <c r="D36" s="306">
        <v>1356870.3914797185</v>
      </c>
      <c r="E36" s="306">
        <v>1446111.2859499431</v>
      </c>
      <c r="F36" s="306">
        <v>1519857.0151888181</v>
      </c>
      <c r="G36" s="306">
        <v>1587398.2469679769</v>
      </c>
      <c r="I36" s="306"/>
      <c r="J36" s="306">
        <v>271374.07829594373</v>
      </c>
      <c r="K36" s="306">
        <v>289222.25718998862</v>
      </c>
      <c r="L36" s="306">
        <v>303971.40303776361</v>
      </c>
      <c r="M36" s="306">
        <v>317479.64939359541</v>
      </c>
      <c r="N36" s="320"/>
      <c r="O36" s="306"/>
      <c r="P36" s="306">
        <v>1628244.4697756623</v>
      </c>
      <c r="Q36" s="306">
        <v>1735333.5431399317</v>
      </c>
      <c r="R36" s="306">
        <v>1823828.4182265818</v>
      </c>
      <c r="S36" s="306">
        <v>1904877.8963615722</v>
      </c>
      <c r="T36" s="320"/>
      <c r="U36" s="306"/>
      <c r="V36" s="306">
        <v>1169500.8959999999</v>
      </c>
      <c r="W36" s="306">
        <v>1169500.8959999999</v>
      </c>
      <c r="X36" s="306">
        <v>1169500.8959999999</v>
      </c>
      <c r="Y36" s="306">
        <v>1169500.8959999999</v>
      </c>
    </row>
    <row r="37" spans="1:25" s="262" customFormat="1">
      <c r="A37" s="508" t="s">
        <v>479</v>
      </c>
      <c r="B37" s="509" t="s">
        <v>440</v>
      </c>
      <c r="C37" s="306"/>
      <c r="D37" s="306">
        <v>746965.79130035767</v>
      </c>
      <c r="E37" s="306">
        <v>789163.95511543506</v>
      </c>
      <c r="F37" s="306">
        <v>823708.96724157</v>
      </c>
      <c r="G37" s="306">
        <v>855174.50779019366</v>
      </c>
      <c r="I37" s="306"/>
      <c r="J37" s="306">
        <v>149393.15826007153</v>
      </c>
      <c r="K37" s="306">
        <v>157832.79102308702</v>
      </c>
      <c r="L37" s="306">
        <v>164741.79344831401</v>
      </c>
      <c r="M37" s="306">
        <v>171034.90155803875</v>
      </c>
      <c r="N37" s="320"/>
      <c r="O37" s="306"/>
      <c r="P37" s="306">
        <v>896358.9495604292</v>
      </c>
      <c r="Q37" s="306">
        <v>946996.74613852205</v>
      </c>
      <c r="R37" s="306">
        <v>988450.76068988396</v>
      </c>
      <c r="S37" s="306">
        <v>1026209.4093482324</v>
      </c>
      <c r="T37" s="320"/>
      <c r="U37" s="306"/>
      <c r="V37" s="306">
        <v>1187880.7679999999</v>
      </c>
      <c r="W37" s="306">
        <v>1187880.7679999999</v>
      </c>
      <c r="X37" s="306">
        <v>1187880.7679999999</v>
      </c>
      <c r="Y37" s="306">
        <v>1187880.7679999999</v>
      </c>
    </row>
    <row r="38" spans="1:25" s="262" customFormat="1">
      <c r="A38" s="508" t="s">
        <v>479</v>
      </c>
      <c r="B38" s="509" t="s">
        <v>449</v>
      </c>
      <c r="C38" s="306"/>
      <c r="D38" s="306">
        <v>1839948.9622425814</v>
      </c>
      <c r="E38" s="306">
        <v>1944472.9725693807</v>
      </c>
      <c r="F38" s="306">
        <v>2033473.1352500159</v>
      </c>
      <c r="G38" s="306">
        <v>2116287.1031251447</v>
      </c>
      <c r="I38" s="306"/>
      <c r="J38" s="306">
        <v>367989.79244851629</v>
      </c>
      <c r="K38" s="306">
        <v>388894.59451387613</v>
      </c>
      <c r="L38" s="306">
        <v>406694.62705000321</v>
      </c>
      <c r="M38" s="306">
        <v>423257.42062502896</v>
      </c>
      <c r="N38" s="320"/>
      <c r="O38" s="306"/>
      <c r="P38" s="306">
        <v>2207938.7546910979</v>
      </c>
      <c r="Q38" s="306">
        <v>2333367.5670832568</v>
      </c>
      <c r="R38" s="306">
        <v>2440167.7623000192</v>
      </c>
      <c r="S38" s="306">
        <v>2539544.5237501739</v>
      </c>
      <c r="T38" s="320"/>
      <c r="U38" s="306"/>
      <c r="V38" s="306">
        <v>615352.03200000001</v>
      </c>
      <c r="W38" s="306">
        <v>615352.03200000001</v>
      </c>
      <c r="X38" s="306">
        <v>615352.03200000001</v>
      </c>
      <c r="Y38" s="306">
        <v>615352.03200000001</v>
      </c>
    </row>
    <row r="39" spans="1:25" s="262" customFormat="1">
      <c r="A39" s="508" t="s">
        <v>479</v>
      </c>
      <c r="B39" s="509" t="s">
        <v>450</v>
      </c>
      <c r="C39" s="306"/>
      <c r="D39" s="306">
        <v>4565421.7005756013</v>
      </c>
      <c r="E39" s="306">
        <v>4780714.8610426094</v>
      </c>
      <c r="F39" s="306">
        <v>4970978.8586312868</v>
      </c>
      <c r="G39" s="306">
        <v>5151306.9397333944</v>
      </c>
      <c r="I39" s="306"/>
      <c r="J39" s="306">
        <v>913084.34011512029</v>
      </c>
      <c r="K39" s="306">
        <v>956142.97220852191</v>
      </c>
      <c r="L39" s="306">
        <v>994195.7717262574</v>
      </c>
      <c r="M39" s="306">
        <v>1030261.3879466789</v>
      </c>
      <c r="N39" s="320"/>
      <c r="O39" s="306"/>
      <c r="P39" s="306">
        <v>5478506.0406907219</v>
      </c>
      <c r="Q39" s="306">
        <v>5736857.8332511317</v>
      </c>
      <c r="R39" s="306">
        <v>5965174.6303575439</v>
      </c>
      <c r="S39" s="306">
        <v>6181568.3276800737</v>
      </c>
      <c r="T39" s="320"/>
      <c r="U39" s="306"/>
      <c r="V39" s="306">
        <v>1623335.9040000001</v>
      </c>
      <c r="W39" s="306">
        <v>1623335.9040000001</v>
      </c>
      <c r="X39" s="306">
        <v>1623335.9040000001</v>
      </c>
      <c r="Y39" s="306">
        <v>1623335.9040000001</v>
      </c>
    </row>
    <row r="40" spans="1:25" s="262" customFormat="1">
      <c r="A40" s="508" t="s">
        <v>479</v>
      </c>
      <c r="B40" s="509" t="s">
        <v>452</v>
      </c>
      <c r="C40" s="306"/>
      <c r="D40" s="306">
        <v>428847.79802717699</v>
      </c>
      <c r="E40" s="306">
        <v>452138.13085588411</v>
      </c>
      <c r="F40" s="306">
        <v>470442.58739010623</v>
      </c>
      <c r="G40" s="306">
        <v>486721.05216026731</v>
      </c>
      <c r="I40" s="306"/>
      <c r="J40" s="306">
        <v>85769.55960543541</v>
      </c>
      <c r="K40" s="306">
        <v>90427.626171176831</v>
      </c>
      <c r="L40" s="306">
        <v>94088.517478021255</v>
      </c>
      <c r="M40" s="306">
        <v>97344.210432053471</v>
      </c>
      <c r="N40" s="320"/>
      <c r="O40" s="306"/>
      <c r="P40" s="306">
        <v>514617.3576326124</v>
      </c>
      <c r="Q40" s="306">
        <v>542565.75702706096</v>
      </c>
      <c r="R40" s="306">
        <v>564531.1048681275</v>
      </c>
      <c r="S40" s="306">
        <v>584065.2625923208</v>
      </c>
      <c r="T40" s="320"/>
      <c r="U40" s="306"/>
      <c r="V40" s="306">
        <v>717877.728</v>
      </c>
      <c r="W40" s="306">
        <v>717877.728</v>
      </c>
      <c r="X40" s="306">
        <v>717877.728</v>
      </c>
      <c r="Y40" s="306">
        <v>717877.728</v>
      </c>
    </row>
    <row r="41" spans="1:25" s="262" customFormat="1">
      <c r="A41" s="508" t="s">
        <v>479</v>
      </c>
      <c r="B41" s="509" t="s">
        <v>453</v>
      </c>
      <c r="C41" s="306"/>
      <c r="D41" s="306">
        <v>610155.04263981478</v>
      </c>
      <c r="E41" s="306">
        <v>634951.92770634138</v>
      </c>
      <c r="F41" s="306">
        <v>657692.29099383985</v>
      </c>
      <c r="G41" s="306">
        <v>679613.74443715496</v>
      </c>
      <c r="I41" s="306"/>
      <c r="J41" s="306">
        <v>122031.00852796296</v>
      </c>
      <c r="K41" s="306">
        <v>126990.38554126828</v>
      </c>
      <c r="L41" s="306">
        <v>131538.45819876797</v>
      </c>
      <c r="M41" s="306">
        <v>135922.74888743099</v>
      </c>
      <c r="N41" s="320"/>
      <c r="O41" s="306"/>
      <c r="P41" s="306">
        <v>732186.05116777774</v>
      </c>
      <c r="Q41" s="306">
        <v>761942.31324760965</v>
      </c>
      <c r="R41" s="306">
        <v>789230.74919260782</v>
      </c>
      <c r="S41" s="306">
        <v>815536.49332458596</v>
      </c>
      <c r="T41" s="320"/>
      <c r="U41" s="306"/>
      <c r="V41" s="306">
        <v>619089.696</v>
      </c>
      <c r="W41" s="306">
        <v>619089.696</v>
      </c>
      <c r="X41" s="306">
        <v>619089.696</v>
      </c>
      <c r="Y41" s="306">
        <v>619089.696</v>
      </c>
    </row>
    <row r="42" spans="1:25" s="262" customFormat="1">
      <c r="A42" s="508" t="s">
        <v>479</v>
      </c>
      <c r="B42" s="509" t="s">
        <v>454</v>
      </c>
      <c r="C42" s="306"/>
      <c r="D42" s="306">
        <v>2090680.0001340727</v>
      </c>
      <c r="E42" s="306">
        <v>2203797.8254627259</v>
      </c>
      <c r="F42" s="306">
        <v>2301205.0760458005</v>
      </c>
      <c r="G42" s="306">
        <v>2392353.0265106261</v>
      </c>
      <c r="I42" s="306"/>
      <c r="J42" s="306">
        <v>418136.00002681458</v>
      </c>
      <c r="K42" s="306">
        <v>440759.56509254524</v>
      </c>
      <c r="L42" s="306">
        <v>460241.0152091601</v>
      </c>
      <c r="M42" s="306">
        <v>478470.60530212522</v>
      </c>
      <c r="N42" s="320"/>
      <c r="O42" s="306"/>
      <c r="P42" s="306">
        <v>2508816.0001608874</v>
      </c>
      <c r="Q42" s="306">
        <v>2644557.3905552709</v>
      </c>
      <c r="R42" s="306">
        <v>2761446.0912549607</v>
      </c>
      <c r="S42" s="306">
        <v>2870823.6318127513</v>
      </c>
      <c r="T42" s="320"/>
      <c r="U42" s="306"/>
      <c r="V42" s="306">
        <v>975951.93599999999</v>
      </c>
      <c r="W42" s="306">
        <v>975951.93599999999</v>
      </c>
      <c r="X42" s="306">
        <v>975951.93599999999</v>
      </c>
      <c r="Y42" s="306">
        <v>975951.93599999999</v>
      </c>
    </row>
    <row r="43" spans="1:25" s="262" customFormat="1">
      <c r="A43" s="508" t="s">
        <v>479</v>
      </c>
      <c r="B43" s="509" t="s">
        <v>461</v>
      </c>
      <c r="C43" s="306"/>
      <c r="D43" s="306">
        <v>1159462.4267196751</v>
      </c>
      <c r="E43" s="306">
        <v>1234358.1547189103</v>
      </c>
      <c r="F43" s="306">
        <v>1296390.4964246815</v>
      </c>
      <c r="G43" s="306">
        <v>1353275.469055674</v>
      </c>
      <c r="I43" s="306"/>
      <c r="J43" s="306">
        <v>231892.48534393503</v>
      </c>
      <c r="K43" s="306">
        <v>246871.63094378207</v>
      </c>
      <c r="L43" s="306">
        <v>259278.09928493632</v>
      </c>
      <c r="M43" s="306">
        <v>270655.09381113481</v>
      </c>
      <c r="N43" s="320"/>
      <c r="O43" s="306"/>
      <c r="P43" s="306">
        <v>1391354.91206361</v>
      </c>
      <c r="Q43" s="306">
        <v>1481229.7856626925</v>
      </c>
      <c r="R43" s="306">
        <v>1555668.5957096177</v>
      </c>
      <c r="S43" s="306">
        <v>1623930.5628668088</v>
      </c>
      <c r="T43" s="320"/>
      <c r="U43" s="306"/>
      <c r="V43" s="306">
        <v>531355.68000000005</v>
      </c>
      <c r="W43" s="306">
        <v>531355.68000000005</v>
      </c>
      <c r="X43" s="306">
        <v>531355.68000000005</v>
      </c>
      <c r="Y43" s="306">
        <v>531355.68000000005</v>
      </c>
    </row>
    <row r="44" spans="1:25" s="262" customFormat="1">
      <c r="A44" s="508" t="s">
        <v>479</v>
      </c>
      <c r="B44" s="509" t="s">
        <v>471</v>
      </c>
      <c r="C44" s="306"/>
      <c r="D44" s="306">
        <v>71067.548434874567</v>
      </c>
      <c r="E44" s="306">
        <v>75132.402896269996</v>
      </c>
      <c r="F44" s="306">
        <v>78285.68084422317</v>
      </c>
      <c r="G44" s="306">
        <v>81064.293889320441</v>
      </c>
      <c r="I44" s="306"/>
      <c r="J44" s="306">
        <v>14213.509686974914</v>
      </c>
      <c r="K44" s="306">
        <v>15026.480579253999</v>
      </c>
      <c r="L44" s="306">
        <v>15657.136168844634</v>
      </c>
      <c r="M44" s="306">
        <v>16212.858777864089</v>
      </c>
      <c r="N44" s="320"/>
      <c r="O44" s="306"/>
      <c r="P44" s="306">
        <v>85281.058121849477</v>
      </c>
      <c r="Q44" s="306">
        <v>90158.883475523995</v>
      </c>
      <c r="R44" s="306">
        <v>93942.817013067805</v>
      </c>
      <c r="S44" s="306">
        <v>97277.152667184535</v>
      </c>
      <c r="T44" s="320"/>
      <c r="U44" s="306"/>
      <c r="V44" s="306">
        <v>140739.552</v>
      </c>
      <c r="W44" s="306">
        <v>140739.552</v>
      </c>
      <c r="X44" s="306">
        <v>140739.552</v>
      </c>
      <c r="Y44" s="306">
        <v>140739.552</v>
      </c>
    </row>
    <row r="45" spans="1:25" s="262" customFormat="1">
      <c r="A45" s="510" t="s">
        <v>480</v>
      </c>
      <c r="B45" s="511" t="s">
        <v>337</v>
      </c>
      <c r="C45" s="306"/>
      <c r="D45" s="306">
        <v>431026.02781728981</v>
      </c>
      <c r="E45" s="306">
        <v>459777.54143853352</v>
      </c>
      <c r="F45" s="306">
        <v>481727.48312591703</v>
      </c>
      <c r="G45" s="306">
        <v>500894.42254969454</v>
      </c>
      <c r="I45" s="306"/>
      <c r="J45" s="306">
        <v>86205.205563457974</v>
      </c>
      <c r="K45" s="306">
        <v>91955.508287706703</v>
      </c>
      <c r="L45" s="306">
        <v>96345.496625183412</v>
      </c>
      <c r="M45" s="306">
        <v>100178.88450993891</v>
      </c>
      <c r="N45" s="320"/>
      <c r="O45" s="306"/>
      <c r="P45" s="306">
        <v>517231.23338074778</v>
      </c>
      <c r="Q45" s="306">
        <v>551733.04972624022</v>
      </c>
      <c r="R45" s="306">
        <v>578072.97975110041</v>
      </c>
      <c r="S45" s="306">
        <v>601073.30705963343</v>
      </c>
      <c r="T45" s="320"/>
      <c r="U45" s="306"/>
      <c r="V45" s="306">
        <v>136291.68</v>
      </c>
      <c r="W45" s="306">
        <v>136291.68</v>
      </c>
      <c r="X45" s="306">
        <v>136291.68</v>
      </c>
      <c r="Y45" s="306">
        <v>136291.68</v>
      </c>
    </row>
    <row r="46" spans="1:25" s="262" customFormat="1">
      <c r="A46" s="510" t="s">
        <v>480</v>
      </c>
      <c r="B46" s="511" t="s">
        <v>339</v>
      </c>
      <c r="C46" s="306"/>
      <c r="D46" s="306">
        <v>177599.15632283641</v>
      </c>
      <c r="E46" s="306">
        <v>183244.24210416109</v>
      </c>
      <c r="F46" s="306">
        <v>188214.32256149195</v>
      </c>
      <c r="G46" s="306">
        <v>192913.37671884149</v>
      </c>
      <c r="I46" s="306"/>
      <c r="J46" s="306">
        <v>35519.831264567285</v>
      </c>
      <c r="K46" s="306">
        <v>36648.848420832219</v>
      </c>
      <c r="L46" s="306">
        <v>37642.864512298394</v>
      </c>
      <c r="M46" s="306">
        <v>38582.6753437683</v>
      </c>
      <c r="N46" s="320"/>
      <c r="O46" s="306"/>
      <c r="P46" s="306">
        <v>213118.98758740368</v>
      </c>
      <c r="Q46" s="306">
        <v>219893.09052499331</v>
      </c>
      <c r="R46" s="306">
        <v>225857.18707379035</v>
      </c>
      <c r="S46" s="306">
        <v>231496.05206260979</v>
      </c>
      <c r="T46" s="320"/>
      <c r="U46" s="306"/>
      <c r="V46" s="306">
        <v>128467.296</v>
      </c>
      <c r="W46" s="306">
        <v>128467.296</v>
      </c>
      <c r="X46" s="306">
        <v>128467.296</v>
      </c>
      <c r="Y46" s="306">
        <v>128467.296</v>
      </c>
    </row>
    <row r="47" spans="1:25" s="262" customFormat="1">
      <c r="A47" s="510" t="s">
        <v>480</v>
      </c>
      <c r="B47" s="511" t="s">
        <v>347</v>
      </c>
      <c r="C47" s="306"/>
      <c r="D47" s="306">
        <v>210656.54915626539</v>
      </c>
      <c r="E47" s="306">
        <v>217653.02890805076</v>
      </c>
      <c r="F47" s="306">
        <v>223763.27656057943</v>
      </c>
      <c r="G47" s="306">
        <v>229517.53941359531</v>
      </c>
      <c r="I47" s="306"/>
      <c r="J47" s="306">
        <v>42131.309831253078</v>
      </c>
      <c r="K47" s="306">
        <v>43530.605781610153</v>
      </c>
      <c r="L47" s="306">
        <v>44752.655312115887</v>
      </c>
      <c r="M47" s="306">
        <v>45903.507882719066</v>
      </c>
      <c r="N47" s="320"/>
      <c r="O47" s="306"/>
      <c r="P47" s="306">
        <v>252787.85898751847</v>
      </c>
      <c r="Q47" s="306">
        <v>261183.63468966092</v>
      </c>
      <c r="R47" s="306">
        <v>268515.93187269534</v>
      </c>
      <c r="S47" s="306">
        <v>275421.04729631438</v>
      </c>
      <c r="T47" s="320"/>
      <c r="U47" s="306"/>
      <c r="V47" s="306">
        <v>290239.19999999995</v>
      </c>
      <c r="W47" s="306">
        <v>290239.19999999995</v>
      </c>
      <c r="X47" s="306">
        <v>290239.19999999995</v>
      </c>
      <c r="Y47" s="306">
        <v>290239.19999999995</v>
      </c>
    </row>
    <row r="48" spans="1:25" s="262" customFormat="1">
      <c r="A48" s="510" t="s">
        <v>480</v>
      </c>
      <c r="B48" s="511" t="s">
        <v>352</v>
      </c>
      <c r="C48" s="306"/>
      <c r="D48" s="306">
        <v>88438.886670013977</v>
      </c>
      <c r="E48" s="306">
        <v>93657.836242302059</v>
      </c>
      <c r="F48" s="306">
        <v>97721.920417049361</v>
      </c>
      <c r="G48" s="306">
        <v>101315.66150437268</v>
      </c>
      <c r="I48" s="306"/>
      <c r="J48" s="306">
        <v>0</v>
      </c>
      <c r="K48" s="306">
        <v>0</v>
      </c>
      <c r="L48" s="306">
        <v>0</v>
      </c>
      <c r="M48" s="306">
        <v>0</v>
      </c>
      <c r="N48" s="320"/>
      <c r="O48" s="306"/>
      <c r="P48" s="306">
        <v>88438.886670013977</v>
      </c>
      <c r="Q48" s="306">
        <v>93657.836242302059</v>
      </c>
      <c r="R48" s="306">
        <v>97721.920417049361</v>
      </c>
      <c r="S48" s="306">
        <v>101315.66150437268</v>
      </c>
      <c r="T48" s="320"/>
      <c r="U48" s="306"/>
      <c r="V48" s="306">
        <v>0</v>
      </c>
      <c r="W48" s="306">
        <v>0</v>
      </c>
      <c r="X48" s="306">
        <v>0</v>
      </c>
      <c r="Y48" s="306">
        <v>0</v>
      </c>
    </row>
    <row r="49" spans="1:25" s="262" customFormat="1">
      <c r="A49" s="510" t="s">
        <v>480</v>
      </c>
      <c r="B49" s="511" t="s">
        <v>354</v>
      </c>
      <c r="C49" s="306"/>
      <c r="D49" s="306">
        <v>108312.51963597165</v>
      </c>
      <c r="E49" s="306">
        <v>114792.12278908734</v>
      </c>
      <c r="F49" s="306">
        <v>119933.72944857215</v>
      </c>
      <c r="G49" s="306">
        <v>124530.52152827295</v>
      </c>
      <c r="I49" s="306"/>
      <c r="J49" s="306">
        <v>21662.503927194331</v>
      </c>
      <c r="K49" s="306">
        <v>22958.42455781747</v>
      </c>
      <c r="L49" s="306">
        <v>23986.745889714432</v>
      </c>
      <c r="M49" s="306">
        <v>24906.10430565459</v>
      </c>
      <c r="N49" s="320"/>
      <c r="O49" s="306"/>
      <c r="P49" s="306">
        <v>129975.02356316597</v>
      </c>
      <c r="Q49" s="306">
        <v>137750.54734690482</v>
      </c>
      <c r="R49" s="306">
        <v>143920.47533828657</v>
      </c>
      <c r="S49" s="306">
        <v>149436.62583392754</v>
      </c>
      <c r="T49" s="320"/>
      <c r="U49" s="306"/>
      <c r="V49" s="306">
        <v>264759.83999999997</v>
      </c>
      <c r="W49" s="306">
        <v>264759.83999999997</v>
      </c>
      <c r="X49" s="306">
        <v>264759.83999999997</v>
      </c>
      <c r="Y49" s="306">
        <v>264759.83999999997</v>
      </c>
    </row>
    <row r="50" spans="1:25" s="262" customFormat="1">
      <c r="A50" s="510" t="s">
        <v>480</v>
      </c>
      <c r="B50" s="511" t="s">
        <v>356</v>
      </c>
      <c r="C50" s="306"/>
      <c r="D50" s="306">
        <v>319867.99248888186</v>
      </c>
      <c r="E50" s="306">
        <v>330557.52825373638</v>
      </c>
      <c r="F50" s="306">
        <v>339913.53435522452</v>
      </c>
      <c r="G50" s="306">
        <v>348734.30241774581</v>
      </c>
      <c r="I50" s="306"/>
      <c r="J50" s="306">
        <v>63973.598497776373</v>
      </c>
      <c r="K50" s="306">
        <v>66111.505650747276</v>
      </c>
      <c r="L50" s="306">
        <v>67982.706871044909</v>
      </c>
      <c r="M50" s="306">
        <v>69746.860483549171</v>
      </c>
      <c r="N50" s="320"/>
      <c r="O50" s="306"/>
      <c r="P50" s="306">
        <v>383841.59098665824</v>
      </c>
      <c r="Q50" s="306">
        <v>396669.03390448366</v>
      </c>
      <c r="R50" s="306">
        <v>407896.2412262694</v>
      </c>
      <c r="S50" s="306">
        <v>418481.162901295</v>
      </c>
      <c r="T50" s="320"/>
      <c r="U50" s="306"/>
      <c r="V50" s="306">
        <v>108459.648</v>
      </c>
      <c r="W50" s="306">
        <v>108459.648</v>
      </c>
      <c r="X50" s="306">
        <v>108459.648</v>
      </c>
      <c r="Y50" s="306">
        <v>108459.648</v>
      </c>
    </row>
    <row r="51" spans="1:25" s="262" customFormat="1">
      <c r="A51" s="510" t="s">
        <v>480</v>
      </c>
      <c r="B51" s="511" t="s">
        <v>364</v>
      </c>
      <c r="C51" s="306"/>
      <c r="D51" s="306">
        <v>645494.34279870079</v>
      </c>
      <c r="E51" s="306">
        <v>680587.50387533684</v>
      </c>
      <c r="F51" s="306">
        <v>709641.04365395918</v>
      </c>
      <c r="G51" s="306">
        <v>736268.12941495376</v>
      </c>
      <c r="I51" s="306"/>
      <c r="J51" s="306">
        <v>129098.86855974016</v>
      </c>
      <c r="K51" s="306">
        <v>136117.50077506737</v>
      </c>
      <c r="L51" s="306">
        <v>141928.20873079184</v>
      </c>
      <c r="M51" s="306">
        <v>147253.62588299075</v>
      </c>
      <c r="N51" s="320"/>
      <c r="O51" s="306"/>
      <c r="P51" s="306">
        <v>774593.21135844092</v>
      </c>
      <c r="Q51" s="306">
        <v>816705.00465040421</v>
      </c>
      <c r="R51" s="306">
        <v>851569.25238475099</v>
      </c>
      <c r="S51" s="306">
        <v>883521.75529794453</v>
      </c>
      <c r="T51" s="320"/>
      <c r="U51" s="306"/>
      <c r="V51" s="306">
        <v>247797.79199999999</v>
      </c>
      <c r="W51" s="306">
        <v>247797.79199999999</v>
      </c>
      <c r="X51" s="306">
        <v>247797.79199999999</v>
      </c>
      <c r="Y51" s="306">
        <v>247797.79199999999</v>
      </c>
    </row>
    <row r="52" spans="1:25" s="262" customFormat="1">
      <c r="A52" s="510" t="s">
        <v>480</v>
      </c>
      <c r="B52" s="511" t="s">
        <v>366</v>
      </c>
      <c r="C52" s="306"/>
      <c r="D52" s="306">
        <v>474668.98265373835</v>
      </c>
      <c r="E52" s="306">
        <v>535211.72732808616</v>
      </c>
      <c r="F52" s="306">
        <v>556112.9093248006</v>
      </c>
      <c r="G52" s="306">
        <v>575534.69481259724</v>
      </c>
      <c r="I52" s="306"/>
      <c r="J52" s="306">
        <v>94933.79653074767</v>
      </c>
      <c r="K52" s="306">
        <v>107042.34546561724</v>
      </c>
      <c r="L52" s="306">
        <v>111222.58186496013</v>
      </c>
      <c r="M52" s="306">
        <v>115106.93896251946</v>
      </c>
      <c r="N52" s="320"/>
      <c r="O52" s="306"/>
      <c r="P52" s="306">
        <v>569602.77918448602</v>
      </c>
      <c r="Q52" s="306">
        <v>642254.07279370341</v>
      </c>
      <c r="R52" s="306">
        <v>667335.49118976074</v>
      </c>
      <c r="S52" s="306">
        <v>690641.63377511664</v>
      </c>
      <c r="T52" s="320"/>
      <c r="U52" s="306"/>
      <c r="V52" s="306">
        <v>152945.28</v>
      </c>
      <c r="W52" s="306">
        <v>152945.28</v>
      </c>
      <c r="X52" s="306">
        <v>152945.28</v>
      </c>
      <c r="Y52" s="306">
        <v>152945.28</v>
      </c>
    </row>
    <row r="53" spans="1:25" s="262" customFormat="1">
      <c r="A53" s="510" t="s">
        <v>480</v>
      </c>
      <c r="B53" s="511" t="s">
        <v>367</v>
      </c>
      <c r="C53" s="306"/>
      <c r="D53" s="306">
        <v>247187.69113493478</v>
      </c>
      <c r="E53" s="306">
        <v>256874.67472260792</v>
      </c>
      <c r="F53" s="306">
        <v>265095.03683929489</v>
      </c>
      <c r="G53" s="306">
        <v>272725.13938401907</v>
      </c>
      <c r="I53" s="306"/>
      <c r="J53" s="306">
        <v>49437.538226986959</v>
      </c>
      <c r="K53" s="306">
        <v>51374.934944521585</v>
      </c>
      <c r="L53" s="306">
        <v>53019.007367858983</v>
      </c>
      <c r="M53" s="306">
        <v>54545.027876803819</v>
      </c>
      <c r="N53" s="320"/>
      <c r="O53" s="306"/>
      <c r="P53" s="306">
        <v>296625.22936192172</v>
      </c>
      <c r="Q53" s="306">
        <v>308249.60966712952</v>
      </c>
      <c r="R53" s="306">
        <v>318114.04420715384</v>
      </c>
      <c r="S53" s="306">
        <v>327270.1672608229</v>
      </c>
      <c r="T53" s="320"/>
      <c r="U53" s="306"/>
      <c r="V53" s="306">
        <v>231927.84</v>
      </c>
      <c r="W53" s="306">
        <v>231927.84</v>
      </c>
      <c r="X53" s="306">
        <v>231927.84</v>
      </c>
      <c r="Y53" s="306">
        <v>231927.84</v>
      </c>
    </row>
    <row r="54" spans="1:25" s="262" customFormat="1">
      <c r="A54" s="510" t="s">
        <v>480</v>
      </c>
      <c r="B54" s="511" t="s">
        <v>369</v>
      </c>
      <c r="C54" s="306"/>
      <c r="D54" s="306">
        <v>400684.76353869407</v>
      </c>
      <c r="E54" s="306">
        <v>418591.84360280586</v>
      </c>
      <c r="F54" s="306">
        <v>433232.04896254855</v>
      </c>
      <c r="G54" s="306">
        <v>446552.62747326348</v>
      </c>
      <c r="I54" s="306"/>
      <c r="J54" s="306">
        <v>80136.952707738819</v>
      </c>
      <c r="K54" s="306">
        <v>83718.368720561179</v>
      </c>
      <c r="L54" s="306">
        <v>86646.409792509716</v>
      </c>
      <c r="M54" s="306">
        <v>89310.525494652698</v>
      </c>
      <c r="N54" s="320"/>
      <c r="O54" s="306"/>
      <c r="P54" s="306">
        <v>480821.71624643286</v>
      </c>
      <c r="Q54" s="306">
        <v>502310.21232336701</v>
      </c>
      <c r="R54" s="306">
        <v>519878.45875505824</v>
      </c>
      <c r="S54" s="306">
        <v>535863.15296791622</v>
      </c>
      <c r="T54" s="320"/>
      <c r="U54" s="306"/>
      <c r="V54" s="306">
        <v>133323.84</v>
      </c>
      <c r="W54" s="306">
        <v>133323.84</v>
      </c>
      <c r="X54" s="306">
        <v>133323.84</v>
      </c>
      <c r="Y54" s="306">
        <v>133323.84</v>
      </c>
    </row>
    <row r="55" spans="1:25" s="262" customFormat="1">
      <c r="A55" s="510" t="s">
        <v>480</v>
      </c>
      <c r="B55" s="511" t="s">
        <v>375</v>
      </c>
      <c r="C55" s="306"/>
      <c r="D55" s="306">
        <v>125043.18134305165</v>
      </c>
      <c r="E55" s="306">
        <v>129035.60942009736</v>
      </c>
      <c r="F55" s="306">
        <v>132590.07178476261</v>
      </c>
      <c r="G55" s="306">
        <v>135968.95422050968</v>
      </c>
      <c r="I55" s="306"/>
      <c r="J55" s="306">
        <v>25008.636268610331</v>
      </c>
      <c r="K55" s="306">
        <v>25807.121884019474</v>
      </c>
      <c r="L55" s="306">
        <v>26518.014356952524</v>
      </c>
      <c r="M55" s="306">
        <v>27193.790844101939</v>
      </c>
      <c r="N55" s="320"/>
      <c r="O55" s="306"/>
      <c r="P55" s="306">
        <v>150051.81761166197</v>
      </c>
      <c r="Q55" s="306">
        <v>154842.73130411684</v>
      </c>
      <c r="R55" s="306">
        <v>159108.08614171512</v>
      </c>
      <c r="S55" s="306">
        <v>163162.7450646116</v>
      </c>
      <c r="T55" s="320"/>
      <c r="U55" s="306"/>
      <c r="V55" s="306">
        <v>211022.49600000001</v>
      </c>
      <c r="W55" s="306">
        <v>211022.49600000001</v>
      </c>
      <c r="X55" s="306">
        <v>211022.49600000001</v>
      </c>
      <c r="Y55" s="306">
        <v>211022.49600000001</v>
      </c>
    </row>
    <row r="56" spans="1:25" s="262" customFormat="1">
      <c r="A56" s="510" t="s">
        <v>480</v>
      </c>
      <c r="B56" s="511" t="s">
        <v>377</v>
      </c>
      <c r="C56" s="306"/>
      <c r="D56" s="306">
        <v>848517.9197739301</v>
      </c>
      <c r="E56" s="306">
        <v>891434.51413055626</v>
      </c>
      <c r="F56" s="306">
        <v>927456.12546798063</v>
      </c>
      <c r="G56" s="306">
        <v>960713.04127606202</v>
      </c>
      <c r="I56" s="306"/>
      <c r="J56" s="306">
        <v>169703.58395478604</v>
      </c>
      <c r="K56" s="306">
        <v>178286.90282611127</v>
      </c>
      <c r="L56" s="306">
        <v>185491.22509359615</v>
      </c>
      <c r="M56" s="306">
        <v>192142.60825521243</v>
      </c>
      <c r="N56" s="320"/>
      <c r="O56" s="306"/>
      <c r="P56" s="306">
        <v>1018221.5037287162</v>
      </c>
      <c r="Q56" s="306">
        <v>1069721.4169566676</v>
      </c>
      <c r="R56" s="306">
        <v>1112947.3505615769</v>
      </c>
      <c r="S56" s="306">
        <v>1152855.6495312746</v>
      </c>
      <c r="T56" s="320"/>
      <c r="U56" s="306"/>
      <c r="V56" s="306">
        <v>614377.43999999994</v>
      </c>
      <c r="W56" s="306">
        <v>614377.43999999994</v>
      </c>
      <c r="X56" s="306">
        <v>614377.43999999994</v>
      </c>
      <c r="Y56" s="306">
        <v>614377.43999999994</v>
      </c>
    </row>
    <row r="57" spans="1:25" s="262" customFormat="1">
      <c r="A57" s="510" t="s">
        <v>480</v>
      </c>
      <c r="B57" s="511" t="s">
        <v>378</v>
      </c>
      <c r="C57" s="306"/>
      <c r="D57" s="306">
        <v>567194.63574815122</v>
      </c>
      <c r="E57" s="306">
        <v>603261.64895244897</v>
      </c>
      <c r="F57" s="306">
        <v>632187.47964624653</v>
      </c>
      <c r="G57" s="306">
        <v>658229.00965515303</v>
      </c>
      <c r="I57" s="306"/>
      <c r="J57" s="306">
        <v>113438.92714963025</v>
      </c>
      <c r="K57" s="306">
        <v>120652.32979048981</v>
      </c>
      <c r="L57" s="306">
        <v>126437.49592924931</v>
      </c>
      <c r="M57" s="306">
        <v>131645.80193103061</v>
      </c>
      <c r="N57" s="320"/>
      <c r="O57" s="306"/>
      <c r="P57" s="306">
        <v>680633.56289778149</v>
      </c>
      <c r="Q57" s="306">
        <v>723913.97874293872</v>
      </c>
      <c r="R57" s="306">
        <v>758624.97557549586</v>
      </c>
      <c r="S57" s="306">
        <v>789874.81158618361</v>
      </c>
      <c r="T57" s="320"/>
      <c r="U57" s="306"/>
      <c r="V57" s="306">
        <v>298129.24800000002</v>
      </c>
      <c r="W57" s="306">
        <v>298129.24800000002</v>
      </c>
      <c r="X57" s="306">
        <v>298129.24800000002</v>
      </c>
      <c r="Y57" s="306">
        <v>298129.24800000002</v>
      </c>
    </row>
    <row r="58" spans="1:25" s="262" customFormat="1">
      <c r="A58" s="510" t="s">
        <v>480</v>
      </c>
      <c r="B58" s="511" t="s">
        <v>380</v>
      </c>
      <c r="C58" s="306"/>
      <c r="D58" s="306">
        <v>82790.514878864342</v>
      </c>
      <c r="E58" s="306">
        <v>86211.06758711554</v>
      </c>
      <c r="F58" s="306">
        <v>89045.371571720854</v>
      </c>
      <c r="G58" s="306">
        <v>91643.229978324642</v>
      </c>
      <c r="I58" s="306"/>
      <c r="J58" s="306">
        <v>16558.102975772868</v>
      </c>
      <c r="K58" s="306">
        <v>17242.213517423108</v>
      </c>
      <c r="L58" s="306">
        <v>17809.074314344172</v>
      </c>
      <c r="M58" s="306">
        <v>18328.645995664931</v>
      </c>
      <c r="N58" s="320"/>
      <c r="O58" s="306"/>
      <c r="P58" s="306">
        <v>99348.61785463721</v>
      </c>
      <c r="Q58" s="306">
        <v>103453.28110453865</v>
      </c>
      <c r="R58" s="306">
        <v>106854.44588606502</v>
      </c>
      <c r="S58" s="306">
        <v>109971.87597398958</v>
      </c>
      <c r="T58" s="320"/>
      <c r="U58" s="306"/>
      <c r="V58" s="306">
        <v>109581.12</v>
      </c>
      <c r="W58" s="306">
        <v>109581.12</v>
      </c>
      <c r="X58" s="306">
        <v>109581.12</v>
      </c>
      <c r="Y58" s="306">
        <v>109581.12</v>
      </c>
    </row>
    <row r="59" spans="1:25" s="262" customFormat="1">
      <c r="A59" s="510" t="s">
        <v>480</v>
      </c>
      <c r="B59" s="511" t="s">
        <v>386</v>
      </c>
      <c r="C59" s="306"/>
      <c r="D59" s="306">
        <v>267416.23290604784</v>
      </c>
      <c r="E59" s="306">
        <v>286634.82630945649</v>
      </c>
      <c r="F59" s="306">
        <v>301219.22033702902</v>
      </c>
      <c r="G59" s="306">
        <v>313902.38323065464</v>
      </c>
      <c r="I59" s="306"/>
      <c r="J59" s="306">
        <v>27997.920000000002</v>
      </c>
      <c r="K59" s="306">
        <v>27997.920000000002</v>
      </c>
      <c r="L59" s="306">
        <v>27997.920000000002</v>
      </c>
      <c r="M59" s="306">
        <v>27997.920000000002</v>
      </c>
      <c r="N59" s="320"/>
      <c r="O59" s="306"/>
      <c r="P59" s="306">
        <v>295414.15290604782</v>
      </c>
      <c r="Q59" s="306">
        <v>314632.74630945647</v>
      </c>
      <c r="R59" s="306">
        <v>329217.14033702901</v>
      </c>
      <c r="S59" s="306">
        <v>341900.30323065462</v>
      </c>
      <c r="T59" s="320"/>
      <c r="U59" s="306"/>
      <c r="V59" s="306">
        <v>27997.920000000002</v>
      </c>
      <c r="W59" s="306">
        <v>27997.920000000002</v>
      </c>
      <c r="X59" s="306">
        <v>27997.920000000002</v>
      </c>
      <c r="Y59" s="306">
        <v>27997.920000000002</v>
      </c>
    </row>
    <row r="60" spans="1:25" s="262" customFormat="1">
      <c r="A60" s="510" t="s">
        <v>480</v>
      </c>
      <c r="B60" s="511" t="s">
        <v>388</v>
      </c>
      <c r="C60" s="306"/>
      <c r="D60" s="306">
        <v>58206.81468478599</v>
      </c>
      <c r="E60" s="306">
        <v>59912.835191592014</v>
      </c>
      <c r="F60" s="306">
        <v>61473.476801862147</v>
      </c>
      <c r="G60" s="306">
        <v>62975.931473665747</v>
      </c>
      <c r="I60" s="306"/>
      <c r="J60" s="306">
        <v>11641.362936957199</v>
      </c>
      <c r="K60" s="306">
        <v>11982.567038318404</v>
      </c>
      <c r="L60" s="306">
        <v>12294.695360372431</v>
      </c>
      <c r="M60" s="306">
        <v>12595.18629473315</v>
      </c>
      <c r="N60" s="320"/>
      <c r="O60" s="306"/>
      <c r="P60" s="306">
        <v>69848.177621743191</v>
      </c>
      <c r="Q60" s="306">
        <v>71895.402229910425</v>
      </c>
      <c r="R60" s="306">
        <v>73768.172162234579</v>
      </c>
      <c r="S60" s="306">
        <v>75571.117768398894</v>
      </c>
      <c r="T60" s="320"/>
      <c r="U60" s="306"/>
      <c r="V60" s="306">
        <v>183221.568</v>
      </c>
      <c r="W60" s="306">
        <v>183221.568</v>
      </c>
      <c r="X60" s="306">
        <v>183221.568</v>
      </c>
      <c r="Y60" s="306">
        <v>183221.568</v>
      </c>
    </row>
    <row r="61" spans="1:25" s="262" customFormat="1">
      <c r="A61" s="510" t="s">
        <v>480</v>
      </c>
      <c r="B61" s="511" t="s">
        <v>395</v>
      </c>
      <c r="C61" s="306"/>
      <c r="D61" s="306">
        <v>291794.09207894251</v>
      </c>
      <c r="E61" s="306">
        <v>308536.69584414019</v>
      </c>
      <c r="F61" s="306">
        <v>321581.6800383699</v>
      </c>
      <c r="G61" s="306">
        <v>333121.47733511374</v>
      </c>
      <c r="I61" s="306"/>
      <c r="J61" s="306">
        <v>58358.818415788504</v>
      </c>
      <c r="K61" s="306">
        <v>61707.339168828039</v>
      </c>
      <c r="L61" s="306">
        <v>64316.336007673985</v>
      </c>
      <c r="M61" s="306">
        <v>66624.295467022748</v>
      </c>
      <c r="N61" s="320"/>
      <c r="O61" s="306"/>
      <c r="P61" s="306">
        <v>350152.91049473104</v>
      </c>
      <c r="Q61" s="306">
        <v>370244.03501296823</v>
      </c>
      <c r="R61" s="306">
        <v>385898.01604604389</v>
      </c>
      <c r="S61" s="306">
        <v>399745.77280213649</v>
      </c>
      <c r="T61" s="320"/>
      <c r="U61" s="306"/>
      <c r="V61" s="306">
        <v>366036.19199999998</v>
      </c>
      <c r="W61" s="306">
        <v>366036.19199999998</v>
      </c>
      <c r="X61" s="306">
        <v>366036.19199999998</v>
      </c>
      <c r="Y61" s="306">
        <v>366036.19199999998</v>
      </c>
    </row>
    <row r="62" spans="1:25" s="262" customFormat="1">
      <c r="A62" s="510" t="s">
        <v>480</v>
      </c>
      <c r="B62" s="511" t="s">
        <v>402</v>
      </c>
      <c r="C62" s="306"/>
      <c r="D62" s="306">
        <v>89714.695549234326</v>
      </c>
      <c r="E62" s="306">
        <v>95332.720586008028</v>
      </c>
      <c r="F62" s="306">
        <v>99663.159975368078</v>
      </c>
      <c r="G62" s="306">
        <v>103468.27237498171</v>
      </c>
      <c r="I62" s="306"/>
      <c r="J62" s="306">
        <v>17942.939109846866</v>
      </c>
      <c r="K62" s="306">
        <v>19066.544117201607</v>
      </c>
      <c r="L62" s="306">
        <v>19932.631995073618</v>
      </c>
      <c r="M62" s="306">
        <v>20693.654474996343</v>
      </c>
      <c r="N62" s="320"/>
      <c r="O62" s="306"/>
      <c r="P62" s="306">
        <v>107657.63465908119</v>
      </c>
      <c r="Q62" s="306">
        <v>114399.26470320963</v>
      </c>
      <c r="R62" s="306">
        <v>119595.7919704417</v>
      </c>
      <c r="S62" s="306">
        <v>124161.92684997804</v>
      </c>
      <c r="T62" s="320"/>
      <c r="U62" s="306"/>
      <c r="V62" s="306">
        <v>56493.504000000001</v>
      </c>
      <c r="W62" s="306">
        <v>56493.504000000001</v>
      </c>
      <c r="X62" s="306">
        <v>56493.504000000001</v>
      </c>
      <c r="Y62" s="306">
        <v>56493.504000000001</v>
      </c>
    </row>
    <row r="63" spans="1:25" s="262" customFormat="1">
      <c r="A63" s="510" t="s">
        <v>480</v>
      </c>
      <c r="B63" s="511" t="s">
        <v>404</v>
      </c>
      <c r="C63" s="306"/>
      <c r="D63" s="306">
        <v>470266.12019159325</v>
      </c>
      <c r="E63" s="306">
        <v>484695.64516633394</v>
      </c>
      <c r="F63" s="306">
        <v>497746.78180754773</v>
      </c>
      <c r="G63" s="306">
        <v>510245.71804583393</v>
      </c>
      <c r="I63" s="306"/>
      <c r="J63" s="306">
        <v>94053.224038318658</v>
      </c>
      <c r="K63" s="306">
        <v>96939.1290332668</v>
      </c>
      <c r="L63" s="306">
        <v>99549.356361509548</v>
      </c>
      <c r="M63" s="306">
        <v>102049.14360916679</v>
      </c>
      <c r="N63" s="320"/>
      <c r="O63" s="306"/>
      <c r="P63" s="306">
        <v>564319.34422991192</v>
      </c>
      <c r="Q63" s="306">
        <v>581634.7741996008</v>
      </c>
      <c r="R63" s="306">
        <v>597296.13816905732</v>
      </c>
      <c r="S63" s="306">
        <v>612294.86165500071</v>
      </c>
      <c r="T63" s="320"/>
      <c r="U63" s="306"/>
      <c r="V63" s="306">
        <v>453566.30400000006</v>
      </c>
      <c r="W63" s="306">
        <v>453566.30400000006</v>
      </c>
      <c r="X63" s="306">
        <v>453566.30400000006</v>
      </c>
      <c r="Y63" s="306">
        <v>453566.30400000006</v>
      </c>
    </row>
    <row r="64" spans="1:25" s="262" customFormat="1">
      <c r="A64" s="510" t="s">
        <v>480</v>
      </c>
      <c r="B64" s="511" t="s">
        <v>411</v>
      </c>
      <c r="C64" s="306"/>
      <c r="D64" s="306">
        <v>206304.85410533112</v>
      </c>
      <c r="E64" s="306">
        <v>217732.59469889346</v>
      </c>
      <c r="F64" s="306">
        <v>226717.41769642531</v>
      </c>
      <c r="G64" s="306">
        <v>234709.48832062038</v>
      </c>
      <c r="I64" s="306"/>
      <c r="J64" s="306">
        <v>41260.970821066228</v>
      </c>
      <c r="K64" s="306">
        <v>43546.518939778696</v>
      </c>
      <c r="L64" s="306">
        <v>45343.483539285065</v>
      </c>
      <c r="M64" s="306">
        <v>46941.897664124081</v>
      </c>
      <c r="N64" s="320"/>
      <c r="O64" s="306"/>
      <c r="P64" s="306">
        <v>247565.82492639736</v>
      </c>
      <c r="Q64" s="306">
        <v>261279.11363867216</v>
      </c>
      <c r="R64" s="306">
        <v>272060.90123571036</v>
      </c>
      <c r="S64" s="306">
        <v>281651.38598474447</v>
      </c>
      <c r="T64" s="320"/>
      <c r="U64" s="306"/>
      <c r="V64" s="306">
        <v>274816.79999999993</v>
      </c>
      <c r="W64" s="306">
        <v>274816.79999999993</v>
      </c>
      <c r="X64" s="306">
        <v>274816.79999999993</v>
      </c>
      <c r="Y64" s="306">
        <v>274816.79999999993</v>
      </c>
    </row>
    <row r="65" spans="1:25" s="262" customFormat="1">
      <c r="A65" s="510" t="s">
        <v>480</v>
      </c>
      <c r="B65" s="511" t="s">
        <v>413</v>
      </c>
      <c r="C65" s="306"/>
      <c r="D65" s="306">
        <v>93727.005557475917</v>
      </c>
      <c r="E65" s="306">
        <v>99868.605788765781</v>
      </c>
      <c r="F65" s="306">
        <v>104578.58886907824</v>
      </c>
      <c r="G65" s="306">
        <v>108703.56651237245</v>
      </c>
      <c r="I65" s="306"/>
      <c r="J65" s="306">
        <v>18745.401111495183</v>
      </c>
      <c r="K65" s="306">
        <v>19973.721157753156</v>
      </c>
      <c r="L65" s="306">
        <v>20915.71777381565</v>
      </c>
      <c r="M65" s="306">
        <v>21740.713302474491</v>
      </c>
      <c r="N65" s="320"/>
      <c r="O65" s="306"/>
      <c r="P65" s="306">
        <v>112472.4066689711</v>
      </c>
      <c r="Q65" s="306">
        <v>119842.32694651894</v>
      </c>
      <c r="R65" s="306">
        <v>125494.30664289389</v>
      </c>
      <c r="S65" s="306">
        <v>130444.27981484693</v>
      </c>
      <c r="T65" s="320"/>
      <c r="U65" s="306"/>
      <c r="V65" s="306">
        <v>69054.33600000001</v>
      </c>
      <c r="W65" s="306">
        <v>69054.33600000001</v>
      </c>
      <c r="X65" s="306">
        <v>69054.33600000001</v>
      </c>
      <c r="Y65" s="306">
        <v>69054.33600000001</v>
      </c>
    </row>
    <row r="66" spans="1:25" s="262" customFormat="1">
      <c r="A66" s="510" t="s">
        <v>480</v>
      </c>
      <c r="B66" s="511" t="s">
        <v>420</v>
      </c>
      <c r="C66" s="306"/>
      <c r="D66" s="306">
        <v>453331.1499838786</v>
      </c>
      <c r="E66" s="306">
        <v>481491.47038524365</v>
      </c>
      <c r="F66" s="306">
        <v>503205.21829944261</v>
      </c>
      <c r="G66" s="306">
        <v>570458.63398487715</v>
      </c>
      <c r="I66" s="306"/>
      <c r="J66" s="306">
        <v>90666.229996775728</v>
      </c>
      <c r="K66" s="306">
        <v>96298.294077048733</v>
      </c>
      <c r="L66" s="306">
        <v>100641.04365988853</v>
      </c>
      <c r="M66" s="306">
        <v>114091.72679697543</v>
      </c>
      <c r="N66" s="320"/>
      <c r="O66" s="306"/>
      <c r="P66" s="306">
        <v>543997.37998065434</v>
      </c>
      <c r="Q66" s="306">
        <v>577789.76446229243</v>
      </c>
      <c r="R66" s="306">
        <v>603846.26195933111</v>
      </c>
      <c r="S66" s="306">
        <v>684550.36078185262</v>
      </c>
      <c r="T66" s="320"/>
      <c r="U66" s="306"/>
      <c r="V66" s="306">
        <v>376525.152</v>
      </c>
      <c r="W66" s="306">
        <v>376525.152</v>
      </c>
      <c r="X66" s="306">
        <v>376525.152</v>
      </c>
      <c r="Y66" s="306">
        <v>376525.152</v>
      </c>
    </row>
    <row r="67" spans="1:25" s="262" customFormat="1">
      <c r="A67" s="510" t="s">
        <v>480</v>
      </c>
      <c r="B67" s="511" t="s">
        <v>422</v>
      </c>
      <c r="C67" s="306"/>
      <c r="D67" s="306">
        <v>121442.49533428847</v>
      </c>
      <c r="E67" s="306">
        <v>132156.27272097353</v>
      </c>
      <c r="F67" s="306">
        <v>140086.86246181256</v>
      </c>
      <c r="G67" s="306">
        <v>146864.3531072457</v>
      </c>
      <c r="I67" s="306"/>
      <c r="J67" s="306">
        <v>24288.499066857694</v>
      </c>
      <c r="K67" s="306">
        <v>26431.254544194708</v>
      </c>
      <c r="L67" s="306">
        <v>28017.372492362512</v>
      </c>
      <c r="M67" s="306">
        <v>29372.870621449139</v>
      </c>
      <c r="N67" s="320"/>
      <c r="O67" s="306"/>
      <c r="P67" s="306">
        <v>145730.99440114616</v>
      </c>
      <c r="Q67" s="306">
        <v>158587.52726516823</v>
      </c>
      <c r="R67" s="306">
        <v>168104.23495417507</v>
      </c>
      <c r="S67" s="306">
        <v>176237.22372869484</v>
      </c>
      <c r="T67" s="320"/>
      <c r="U67" s="306"/>
      <c r="V67" s="306">
        <v>153954.432</v>
      </c>
      <c r="W67" s="306">
        <v>153954.432</v>
      </c>
      <c r="X67" s="306">
        <v>153954.432</v>
      </c>
      <c r="Y67" s="306">
        <v>153954.432</v>
      </c>
    </row>
    <row r="68" spans="1:25" s="262" customFormat="1">
      <c r="A68" s="510" t="s">
        <v>480</v>
      </c>
      <c r="B68" s="511" t="s">
        <v>424</v>
      </c>
      <c r="C68" s="306"/>
      <c r="D68" s="306">
        <v>141130.37821629032</v>
      </c>
      <c r="E68" s="306">
        <v>149118.60630204179</v>
      </c>
      <c r="F68" s="306">
        <v>155360.29973278427</v>
      </c>
      <c r="G68" s="306">
        <v>160891.53197099219</v>
      </c>
      <c r="I68" s="306"/>
      <c r="J68" s="306">
        <v>28226.075643258067</v>
      </c>
      <c r="K68" s="306">
        <v>29823.721260408362</v>
      </c>
      <c r="L68" s="306">
        <v>31072.059946556856</v>
      </c>
      <c r="M68" s="306">
        <v>32178.30639419844</v>
      </c>
      <c r="N68" s="320"/>
      <c r="O68" s="306"/>
      <c r="P68" s="306">
        <v>169356.45385954838</v>
      </c>
      <c r="Q68" s="306">
        <v>178942.32756245014</v>
      </c>
      <c r="R68" s="306">
        <v>186432.35967934114</v>
      </c>
      <c r="S68" s="306">
        <v>193069.83836519063</v>
      </c>
      <c r="T68" s="320"/>
      <c r="U68" s="306"/>
      <c r="V68" s="306">
        <v>276606.14399999997</v>
      </c>
      <c r="W68" s="306">
        <v>276606.14399999997</v>
      </c>
      <c r="X68" s="306">
        <v>276606.14399999997</v>
      </c>
      <c r="Y68" s="306">
        <v>276606.14399999997</v>
      </c>
    </row>
    <row r="69" spans="1:25" s="262" customFormat="1">
      <c r="A69" s="510" t="s">
        <v>480</v>
      </c>
      <c r="B69" s="511" t="s">
        <v>427</v>
      </c>
      <c r="C69" s="306"/>
      <c r="D69" s="306">
        <v>1900706.4652490716</v>
      </c>
      <c r="E69" s="306">
        <v>2030848.074876036</v>
      </c>
      <c r="F69" s="306">
        <v>2137712.6519720876</v>
      </c>
      <c r="G69" s="306">
        <v>2235244.7332885754</v>
      </c>
      <c r="I69" s="306"/>
      <c r="J69" s="306">
        <v>380141.29304981435</v>
      </c>
      <c r="K69" s="306">
        <v>406169.61497520725</v>
      </c>
      <c r="L69" s="306">
        <v>427542.53039441752</v>
      </c>
      <c r="M69" s="306">
        <v>447048.94665771513</v>
      </c>
      <c r="N69" s="320"/>
      <c r="O69" s="306"/>
      <c r="P69" s="306">
        <v>2280847.758298886</v>
      </c>
      <c r="Q69" s="306">
        <v>2437017.689851243</v>
      </c>
      <c r="R69" s="306">
        <v>2565255.1823665053</v>
      </c>
      <c r="S69" s="306">
        <v>2682293.6799462903</v>
      </c>
      <c r="T69" s="320"/>
      <c r="U69" s="306"/>
      <c r="V69" s="306">
        <v>514577.66399999993</v>
      </c>
      <c r="W69" s="306">
        <v>514577.66399999993</v>
      </c>
      <c r="X69" s="306">
        <v>514577.66399999993</v>
      </c>
      <c r="Y69" s="306">
        <v>514577.66399999993</v>
      </c>
    </row>
    <row r="70" spans="1:25" s="262" customFormat="1">
      <c r="A70" s="510" t="s">
        <v>480</v>
      </c>
      <c r="B70" s="511" t="s">
        <v>436</v>
      </c>
      <c r="C70" s="306"/>
      <c r="D70" s="306">
        <v>422717.00027801871</v>
      </c>
      <c r="E70" s="306">
        <v>439089.56686066155</v>
      </c>
      <c r="F70" s="306">
        <v>452942.90530277934</v>
      </c>
      <c r="G70" s="306">
        <v>465782.30751853622</v>
      </c>
      <c r="I70" s="306"/>
      <c r="J70" s="306">
        <v>84543.40005560375</v>
      </c>
      <c r="K70" s="306">
        <v>87817.913372132316</v>
      </c>
      <c r="L70" s="306">
        <v>90588.58106055588</v>
      </c>
      <c r="M70" s="306">
        <v>93156.461503707251</v>
      </c>
      <c r="N70" s="320"/>
      <c r="O70" s="306"/>
      <c r="P70" s="306">
        <v>507260.40033362247</v>
      </c>
      <c r="Q70" s="306">
        <v>526907.48023279384</v>
      </c>
      <c r="R70" s="306">
        <v>543531.48636333528</v>
      </c>
      <c r="S70" s="306">
        <v>558938.76902224345</v>
      </c>
      <c r="T70" s="320"/>
      <c r="U70" s="306"/>
      <c r="V70" s="306">
        <v>247380.47999999998</v>
      </c>
      <c r="W70" s="306">
        <v>247380.47999999998</v>
      </c>
      <c r="X70" s="306">
        <v>247380.47999999998</v>
      </c>
      <c r="Y70" s="306">
        <v>247380.47999999998</v>
      </c>
    </row>
    <row r="71" spans="1:25" s="262" customFormat="1">
      <c r="A71" s="510" t="s">
        <v>480</v>
      </c>
      <c r="B71" s="511" t="s">
        <v>437</v>
      </c>
      <c r="C71" s="306"/>
      <c r="D71" s="306">
        <v>463137.45397333015</v>
      </c>
      <c r="E71" s="306">
        <v>533765.14509121305</v>
      </c>
      <c r="F71" s="306">
        <v>561831.83165296644</v>
      </c>
      <c r="G71" s="306">
        <v>586837.39514050854</v>
      </c>
      <c r="I71" s="306"/>
      <c r="J71" s="306">
        <v>92627.490794666039</v>
      </c>
      <c r="K71" s="306">
        <v>106753.02901824261</v>
      </c>
      <c r="L71" s="306">
        <v>112366.3663305933</v>
      </c>
      <c r="M71" s="306">
        <v>117367.47902810172</v>
      </c>
      <c r="N71" s="320"/>
      <c r="O71" s="306"/>
      <c r="P71" s="306">
        <v>555764.9447679962</v>
      </c>
      <c r="Q71" s="306">
        <v>640518.17410945566</v>
      </c>
      <c r="R71" s="306">
        <v>674198.19798355969</v>
      </c>
      <c r="S71" s="306">
        <v>704204.8741686102</v>
      </c>
      <c r="T71" s="320"/>
      <c r="U71" s="306"/>
      <c r="V71" s="306">
        <v>485961.98399999994</v>
      </c>
      <c r="W71" s="306">
        <v>485961.98399999994</v>
      </c>
      <c r="X71" s="306">
        <v>485961.98399999994</v>
      </c>
      <c r="Y71" s="306">
        <v>485961.98399999994</v>
      </c>
    </row>
    <row r="72" spans="1:25" s="262" customFormat="1">
      <c r="A72" s="510" t="s">
        <v>480</v>
      </c>
      <c r="B72" s="511" t="s">
        <v>455</v>
      </c>
      <c r="C72" s="306"/>
      <c r="D72" s="306">
        <v>653512.12342452724</v>
      </c>
      <c r="E72" s="306">
        <v>685700.86640266317</v>
      </c>
      <c r="F72" s="306">
        <v>712896.17404508882</v>
      </c>
      <c r="G72" s="306">
        <v>738090.77222901781</v>
      </c>
      <c r="I72" s="306"/>
      <c r="J72" s="306">
        <v>130702.42468490545</v>
      </c>
      <c r="K72" s="306">
        <v>137140.17328053265</v>
      </c>
      <c r="L72" s="306">
        <v>142579.23480901777</v>
      </c>
      <c r="M72" s="306">
        <v>147618.15444580358</v>
      </c>
      <c r="N72" s="320"/>
      <c r="O72" s="306"/>
      <c r="P72" s="306">
        <v>784214.54810943268</v>
      </c>
      <c r="Q72" s="306">
        <v>822841.03968319576</v>
      </c>
      <c r="R72" s="306">
        <v>855475.40885410656</v>
      </c>
      <c r="S72" s="306">
        <v>885708.92667482141</v>
      </c>
      <c r="T72" s="320"/>
      <c r="U72" s="306"/>
      <c r="V72" s="306">
        <v>405219.45600000001</v>
      </c>
      <c r="W72" s="306">
        <v>405219.45600000001</v>
      </c>
      <c r="X72" s="306">
        <v>405219.45600000001</v>
      </c>
      <c r="Y72" s="306">
        <v>405219.45600000001</v>
      </c>
    </row>
    <row r="73" spans="1:25" s="262" customFormat="1">
      <c r="A73" s="510" t="s">
        <v>480</v>
      </c>
      <c r="B73" s="511" t="s">
        <v>458</v>
      </c>
      <c r="C73" s="306"/>
      <c r="D73" s="306">
        <v>1986994.9492482634</v>
      </c>
      <c r="E73" s="306">
        <v>2086059.8979494344</v>
      </c>
      <c r="F73" s="306">
        <v>2172334.358860855</v>
      </c>
      <c r="G73" s="306">
        <v>2253524.5976905772</v>
      </c>
      <c r="I73" s="306"/>
      <c r="J73" s="306">
        <v>397398.98984965269</v>
      </c>
      <c r="K73" s="306">
        <v>417211.97958988691</v>
      </c>
      <c r="L73" s="306">
        <v>434466.871772171</v>
      </c>
      <c r="M73" s="306">
        <v>450704.91953811544</v>
      </c>
      <c r="N73" s="320"/>
      <c r="O73" s="306"/>
      <c r="P73" s="306">
        <v>2384393.9390979162</v>
      </c>
      <c r="Q73" s="306">
        <v>2503271.8775393213</v>
      </c>
      <c r="R73" s="306">
        <v>2606801.230633026</v>
      </c>
      <c r="S73" s="306">
        <v>2704229.5172286928</v>
      </c>
      <c r="T73" s="320"/>
      <c r="U73" s="306"/>
      <c r="V73" s="306">
        <v>886566.81599999988</v>
      </c>
      <c r="W73" s="306">
        <v>886566.81599999988</v>
      </c>
      <c r="X73" s="306">
        <v>886566.81599999988</v>
      </c>
      <c r="Y73" s="306">
        <v>886566.81599999988</v>
      </c>
    </row>
    <row r="74" spans="1:25" s="262" customFormat="1">
      <c r="A74" s="510" t="s">
        <v>480</v>
      </c>
      <c r="B74" s="511" t="s">
        <v>464</v>
      </c>
      <c r="C74" s="306"/>
      <c r="D74" s="306">
        <v>10808908.252781756</v>
      </c>
      <c r="E74" s="306">
        <v>11479682.534545435</v>
      </c>
      <c r="F74" s="306">
        <v>12050753.799474478</v>
      </c>
      <c r="G74" s="306">
        <v>12582235.262474313</v>
      </c>
      <c r="I74" s="306"/>
      <c r="J74" s="306">
        <v>2033226.1440000001</v>
      </c>
      <c r="K74" s="306">
        <v>2033226.1440000001</v>
      </c>
      <c r="L74" s="306">
        <v>2033226.1440000001</v>
      </c>
      <c r="M74" s="306">
        <v>2033226.1440000001</v>
      </c>
      <c r="N74" s="320"/>
      <c r="O74" s="306"/>
      <c r="P74" s="306">
        <v>12842134.396781756</v>
      </c>
      <c r="Q74" s="306">
        <v>13512908.678545434</v>
      </c>
      <c r="R74" s="306">
        <v>14083979.943474477</v>
      </c>
      <c r="S74" s="306">
        <v>14615461.406474313</v>
      </c>
      <c r="T74" s="320"/>
      <c r="U74" s="306"/>
      <c r="V74" s="306">
        <v>2033226.1440000001</v>
      </c>
      <c r="W74" s="306">
        <v>2033226.1440000001</v>
      </c>
      <c r="X74" s="306">
        <v>2033226.1440000001</v>
      </c>
      <c r="Y74" s="306">
        <v>2033226.1440000001</v>
      </c>
    </row>
    <row r="75" spans="1:25" s="262" customFormat="1">
      <c r="A75" s="510" t="s">
        <v>480</v>
      </c>
      <c r="B75" s="511" t="s">
        <v>465</v>
      </c>
      <c r="C75" s="306"/>
      <c r="D75" s="306">
        <v>819395.42518043274</v>
      </c>
      <c r="E75" s="306">
        <v>858199.35185819468</v>
      </c>
      <c r="F75" s="306">
        <v>890868.51132066362</v>
      </c>
      <c r="G75" s="306">
        <v>921078.68423300888</v>
      </c>
      <c r="I75" s="306"/>
      <c r="J75" s="306">
        <v>163879.08503608656</v>
      </c>
      <c r="K75" s="306">
        <v>171639.87037163894</v>
      </c>
      <c r="L75" s="306">
        <v>178173.70226413273</v>
      </c>
      <c r="M75" s="306">
        <v>184215.73684660179</v>
      </c>
      <c r="N75" s="320"/>
      <c r="O75" s="306"/>
      <c r="P75" s="306">
        <v>983274.51021651924</v>
      </c>
      <c r="Q75" s="306">
        <v>1029839.2222298336</v>
      </c>
      <c r="R75" s="306">
        <v>1069042.2135847963</v>
      </c>
      <c r="S75" s="306">
        <v>1105294.4210796107</v>
      </c>
      <c r="T75" s="320"/>
      <c r="U75" s="306"/>
      <c r="V75" s="306">
        <v>390299.04</v>
      </c>
      <c r="W75" s="306">
        <v>390299.04</v>
      </c>
      <c r="X75" s="306">
        <v>390299.04</v>
      </c>
      <c r="Y75" s="306">
        <v>390299.04</v>
      </c>
    </row>
    <row r="76" spans="1:25" s="262" customFormat="1">
      <c r="A76" s="510" t="s">
        <v>480</v>
      </c>
      <c r="B76" s="511" t="s">
        <v>467</v>
      </c>
      <c r="C76" s="306"/>
      <c r="D76" s="306">
        <v>687045.04200932989</v>
      </c>
      <c r="E76" s="306">
        <v>731859.42163954722</v>
      </c>
      <c r="F76" s="306">
        <v>767548.16495379515</v>
      </c>
      <c r="G76" s="306">
        <v>799546.14318753418</v>
      </c>
      <c r="I76" s="306"/>
      <c r="J76" s="306">
        <v>137409.00840186598</v>
      </c>
      <c r="K76" s="306">
        <v>146371.88432790944</v>
      </c>
      <c r="L76" s="306">
        <v>153509.63299075904</v>
      </c>
      <c r="M76" s="306">
        <v>159909.22863750684</v>
      </c>
      <c r="N76" s="320"/>
      <c r="O76" s="306"/>
      <c r="P76" s="306">
        <v>824454.05041119584</v>
      </c>
      <c r="Q76" s="306">
        <v>878231.30596745666</v>
      </c>
      <c r="R76" s="306">
        <v>921057.79794455413</v>
      </c>
      <c r="S76" s="306">
        <v>959455.37182504102</v>
      </c>
      <c r="T76" s="320"/>
      <c r="U76" s="306"/>
      <c r="V76" s="306">
        <v>494132.83200000005</v>
      </c>
      <c r="W76" s="306">
        <v>494132.83200000005</v>
      </c>
      <c r="X76" s="306">
        <v>494132.83200000005</v>
      </c>
      <c r="Y76" s="306">
        <v>494132.83200000005</v>
      </c>
    </row>
    <row r="77" spans="1:25" s="262" customFormat="1">
      <c r="A77" s="510" t="s">
        <v>480</v>
      </c>
      <c r="B77" s="511" t="s">
        <v>468</v>
      </c>
      <c r="C77" s="306"/>
      <c r="D77" s="306">
        <v>737845.15220425208</v>
      </c>
      <c r="E77" s="306">
        <v>775397.16514159332</v>
      </c>
      <c r="F77" s="306">
        <v>806914.57150503865</v>
      </c>
      <c r="G77" s="306">
        <v>836012.17267537687</v>
      </c>
      <c r="I77" s="306"/>
      <c r="J77" s="306">
        <v>147569.03044085042</v>
      </c>
      <c r="K77" s="306">
        <v>155079.43302831866</v>
      </c>
      <c r="L77" s="306">
        <v>161382.91430100775</v>
      </c>
      <c r="M77" s="306">
        <v>167202.43453507539</v>
      </c>
      <c r="N77" s="320"/>
      <c r="O77" s="306"/>
      <c r="P77" s="306">
        <v>885414.1826451025</v>
      </c>
      <c r="Q77" s="306">
        <v>930476.598169912</v>
      </c>
      <c r="R77" s="306">
        <v>968297.4858060464</v>
      </c>
      <c r="S77" s="306">
        <v>1003214.6072104522</v>
      </c>
      <c r="T77" s="320"/>
      <c r="U77" s="306"/>
      <c r="V77" s="306">
        <v>202808.448</v>
      </c>
      <c r="W77" s="306">
        <v>202808.448</v>
      </c>
      <c r="X77" s="306">
        <v>202808.448</v>
      </c>
      <c r="Y77" s="306">
        <v>202808.448</v>
      </c>
    </row>
    <row r="78" spans="1:25" s="262" customFormat="1">
      <c r="A78" s="512" t="s">
        <v>478</v>
      </c>
      <c r="B78" s="513" t="s">
        <v>331</v>
      </c>
      <c r="C78" s="306"/>
      <c r="D78" s="306">
        <v>43626.665378092417</v>
      </c>
      <c r="E78" s="306">
        <v>44481.212658873803</v>
      </c>
      <c r="F78" s="306">
        <v>45341.850066198895</v>
      </c>
      <c r="G78" s="306">
        <v>46204.914671927654</v>
      </c>
      <c r="I78" s="306"/>
      <c r="J78" s="306">
        <v>0</v>
      </c>
      <c r="K78" s="306">
        <v>0</v>
      </c>
      <c r="L78" s="306">
        <v>0</v>
      </c>
      <c r="M78" s="306">
        <v>0</v>
      </c>
      <c r="N78" s="320"/>
      <c r="O78" s="306"/>
      <c r="P78" s="306">
        <v>43626.665378092417</v>
      </c>
      <c r="Q78" s="306">
        <v>44481.212658873803</v>
      </c>
      <c r="R78" s="306">
        <v>45341.850066198895</v>
      </c>
      <c r="S78" s="306">
        <v>46204.914671927654</v>
      </c>
      <c r="T78" s="320"/>
      <c r="U78" s="306"/>
      <c r="V78" s="306">
        <v>0</v>
      </c>
      <c r="W78" s="306">
        <v>0</v>
      </c>
      <c r="X78" s="306">
        <v>0</v>
      </c>
      <c r="Y78" s="306">
        <v>0</v>
      </c>
    </row>
    <row r="79" spans="1:25" s="262" customFormat="1">
      <c r="A79" s="512" t="s">
        <v>478</v>
      </c>
      <c r="B79" s="513" t="s">
        <v>334</v>
      </c>
      <c r="C79" s="306"/>
      <c r="D79" s="306">
        <v>647212.81867542979</v>
      </c>
      <c r="E79" s="306">
        <v>685531.25215541467</v>
      </c>
      <c r="F79" s="306">
        <v>718683.17483508377</v>
      </c>
      <c r="G79" s="306">
        <v>749762.36009802041</v>
      </c>
      <c r="I79" s="306"/>
      <c r="J79" s="306">
        <v>129442.56373508596</v>
      </c>
      <c r="K79" s="306">
        <v>137106.25043108294</v>
      </c>
      <c r="L79" s="306">
        <v>143736.63496701675</v>
      </c>
      <c r="M79" s="306">
        <v>149952.47201960409</v>
      </c>
      <c r="N79" s="320"/>
      <c r="O79" s="306"/>
      <c r="P79" s="306">
        <v>776655.3824105158</v>
      </c>
      <c r="Q79" s="306">
        <v>822637.50258649758</v>
      </c>
      <c r="R79" s="306">
        <v>862419.80980210053</v>
      </c>
      <c r="S79" s="306">
        <v>899714.83211762446</v>
      </c>
      <c r="T79" s="320"/>
      <c r="U79" s="306"/>
      <c r="V79" s="306">
        <v>254302.848</v>
      </c>
      <c r="W79" s="306">
        <v>254302.848</v>
      </c>
      <c r="X79" s="306">
        <v>254302.848</v>
      </c>
      <c r="Y79" s="306">
        <v>254302.848</v>
      </c>
    </row>
    <row r="80" spans="1:25" s="262" customFormat="1">
      <c r="A80" s="512" t="s">
        <v>478</v>
      </c>
      <c r="B80" s="513" t="s">
        <v>335</v>
      </c>
      <c r="C80" s="306"/>
      <c r="D80" s="306">
        <v>1144797.8624867222</v>
      </c>
      <c r="E80" s="306">
        <v>1219242.5809153793</v>
      </c>
      <c r="F80" s="306">
        <v>1280806.2596536644</v>
      </c>
      <c r="G80" s="306">
        <v>1337213.9383582447</v>
      </c>
      <c r="I80" s="306"/>
      <c r="J80" s="306">
        <v>228959.57249734446</v>
      </c>
      <c r="K80" s="306">
        <v>243848.51618307587</v>
      </c>
      <c r="L80" s="306">
        <v>256161.25193073289</v>
      </c>
      <c r="M80" s="306">
        <v>267442.78767164896</v>
      </c>
      <c r="N80" s="320"/>
      <c r="O80" s="306"/>
      <c r="P80" s="306">
        <v>1373757.4349840665</v>
      </c>
      <c r="Q80" s="306">
        <v>1463091.0970984553</v>
      </c>
      <c r="R80" s="306">
        <v>1536967.5115843974</v>
      </c>
      <c r="S80" s="306">
        <v>1604656.7260298936</v>
      </c>
      <c r="T80" s="320"/>
      <c r="U80" s="306"/>
      <c r="V80" s="306">
        <v>514176.76800000004</v>
      </c>
      <c r="W80" s="306">
        <v>514176.76800000004</v>
      </c>
      <c r="X80" s="306">
        <v>514176.76800000004</v>
      </c>
      <c r="Y80" s="306">
        <v>514176.76800000004</v>
      </c>
    </row>
    <row r="81" spans="1:25" s="262" customFormat="1">
      <c r="A81" s="512" t="s">
        <v>478</v>
      </c>
      <c r="B81" s="513" t="s">
        <v>338</v>
      </c>
      <c r="C81" s="306"/>
      <c r="D81" s="306">
        <v>74650.792756409821</v>
      </c>
      <c r="E81" s="306">
        <v>78254.117435823238</v>
      </c>
      <c r="F81" s="306">
        <v>81154.719487048715</v>
      </c>
      <c r="G81" s="306">
        <v>83770.824514553009</v>
      </c>
      <c r="I81" s="306"/>
      <c r="J81" s="306">
        <v>14930.158551281966</v>
      </c>
      <c r="K81" s="306">
        <v>15650.823487164649</v>
      </c>
      <c r="L81" s="306">
        <v>16230.943897409743</v>
      </c>
      <c r="M81" s="306">
        <v>16754.164902910601</v>
      </c>
      <c r="N81" s="320"/>
      <c r="O81" s="306"/>
      <c r="P81" s="306">
        <v>89580.951307691779</v>
      </c>
      <c r="Q81" s="306">
        <v>93904.94092298788</v>
      </c>
      <c r="R81" s="306">
        <v>97385.663384458458</v>
      </c>
      <c r="S81" s="306">
        <v>100524.98941746361</v>
      </c>
      <c r="T81" s="320"/>
      <c r="U81" s="306"/>
      <c r="V81" s="306">
        <v>80045.279999999999</v>
      </c>
      <c r="W81" s="306">
        <v>80045.279999999999</v>
      </c>
      <c r="X81" s="306">
        <v>80045.279999999999</v>
      </c>
      <c r="Y81" s="306">
        <v>80045.279999999999</v>
      </c>
    </row>
    <row r="82" spans="1:25" s="262" customFormat="1">
      <c r="A82" s="512" t="s">
        <v>478</v>
      </c>
      <c r="B82" s="513" t="s">
        <v>340</v>
      </c>
      <c r="C82" s="306"/>
      <c r="D82" s="306">
        <v>150149.22762502037</v>
      </c>
      <c r="E82" s="306">
        <v>163562.01573596973</v>
      </c>
      <c r="F82" s="306">
        <v>173485.65299990517</v>
      </c>
      <c r="G82" s="306">
        <v>181963.58737199922</v>
      </c>
      <c r="I82" s="306"/>
      <c r="J82" s="306">
        <v>30029.845525004075</v>
      </c>
      <c r="K82" s="306">
        <v>32712.403147193949</v>
      </c>
      <c r="L82" s="306">
        <v>34697.130599981036</v>
      </c>
      <c r="M82" s="306">
        <v>36392.717474399848</v>
      </c>
      <c r="N82" s="320"/>
      <c r="O82" s="306"/>
      <c r="P82" s="306">
        <v>180179.07315002446</v>
      </c>
      <c r="Q82" s="306">
        <v>196274.41888316369</v>
      </c>
      <c r="R82" s="306">
        <v>208182.7835998862</v>
      </c>
      <c r="S82" s="306">
        <v>218356.30484639906</v>
      </c>
      <c r="T82" s="320"/>
      <c r="U82" s="306"/>
      <c r="V82" s="306">
        <v>100827.07200000001</v>
      </c>
      <c r="W82" s="306">
        <v>100827.07200000001</v>
      </c>
      <c r="X82" s="306">
        <v>100827.07200000001</v>
      </c>
      <c r="Y82" s="306">
        <v>100827.07200000001</v>
      </c>
    </row>
    <row r="83" spans="1:25" s="262" customFormat="1">
      <c r="A83" s="512" t="s">
        <v>478</v>
      </c>
      <c r="B83" s="513" t="s">
        <v>341</v>
      </c>
      <c r="C83" s="306"/>
      <c r="D83" s="306">
        <v>65837.27144894893</v>
      </c>
      <c r="E83" s="306">
        <v>69657.571377016633</v>
      </c>
      <c r="F83" s="306">
        <v>72624.372617874033</v>
      </c>
      <c r="G83" s="306">
        <v>75243.539893363326</v>
      </c>
      <c r="I83" s="306"/>
      <c r="J83" s="306">
        <v>9923.9040000000005</v>
      </c>
      <c r="K83" s="306">
        <v>9923.9040000000005</v>
      </c>
      <c r="L83" s="306">
        <v>9923.9040000000005</v>
      </c>
      <c r="M83" s="306">
        <v>9923.9040000000005</v>
      </c>
      <c r="N83" s="320"/>
      <c r="O83" s="306"/>
      <c r="P83" s="306">
        <v>75761.175448948925</v>
      </c>
      <c r="Q83" s="306">
        <v>79581.475377016628</v>
      </c>
      <c r="R83" s="306">
        <v>82548.276617874028</v>
      </c>
      <c r="S83" s="306">
        <v>85167.443893363321</v>
      </c>
      <c r="T83" s="320"/>
      <c r="U83" s="306"/>
      <c r="V83" s="306">
        <v>9923.9040000000005</v>
      </c>
      <c r="W83" s="306">
        <v>9923.9040000000005</v>
      </c>
      <c r="X83" s="306">
        <v>9923.9040000000005</v>
      </c>
      <c r="Y83" s="306">
        <v>9923.9040000000005</v>
      </c>
    </row>
    <row r="84" spans="1:25" s="262" customFormat="1">
      <c r="A84" s="512" t="s">
        <v>478</v>
      </c>
      <c r="B84" s="513" t="s">
        <v>342</v>
      </c>
      <c r="C84" s="306"/>
      <c r="D84" s="306">
        <v>242903.2032187093</v>
      </c>
      <c r="E84" s="306">
        <v>251190.74937918552</v>
      </c>
      <c r="F84" s="306">
        <v>258417.1084026832</v>
      </c>
      <c r="G84" s="306">
        <v>265217.29371167818</v>
      </c>
      <c r="I84" s="306"/>
      <c r="J84" s="306">
        <v>10333.439999999999</v>
      </c>
      <c r="K84" s="306">
        <v>10333.439999999999</v>
      </c>
      <c r="L84" s="306">
        <v>10333.439999999999</v>
      </c>
      <c r="M84" s="306">
        <v>10333.439999999999</v>
      </c>
      <c r="N84" s="320"/>
      <c r="O84" s="306"/>
      <c r="P84" s="306">
        <v>253236.6432187093</v>
      </c>
      <c r="Q84" s="306">
        <v>261524.18937918553</v>
      </c>
      <c r="R84" s="306">
        <v>268750.54840268317</v>
      </c>
      <c r="S84" s="306">
        <v>275550.73371167819</v>
      </c>
      <c r="T84" s="320"/>
      <c r="U84" s="306"/>
      <c r="V84" s="306">
        <v>10333.439999999999</v>
      </c>
      <c r="W84" s="306">
        <v>10333.439999999999</v>
      </c>
      <c r="X84" s="306">
        <v>10333.439999999999</v>
      </c>
      <c r="Y84" s="306">
        <v>10333.439999999999</v>
      </c>
    </row>
    <row r="85" spans="1:25" s="262" customFormat="1">
      <c r="A85" s="512" t="s">
        <v>478</v>
      </c>
      <c r="B85" s="513" t="s">
        <v>344</v>
      </c>
      <c r="C85" s="306"/>
      <c r="D85" s="306">
        <v>989860.02089306084</v>
      </c>
      <c r="E85" s="306">
        <v>1061283.6745244379</v>
      </c>
      <c r="F85" s="306">
        <v>1205778.2356884198</v>
      </c>
      <c r="G85" s="306">
        <v>1264723.9902813861</v>
      </c>
      <c r="I85" s="306"/>
      <c r="J85" s="306">
        <v>197972.00417861217</v>
      </c>
      <c r="K85" s="306">
        <v>212256.73490488759</v>
      </c>
      <c r="L85" s="306">
        <v>241155.64713768396</v>
      </c>
      <c r="M85" s="306">
        <v>252944.79805627721</v>
      </c>
      <c r="N85" s="320"/>
      <c r="O85" s="306"/>
      <c r="P85" s="306">
        <v>1187832.0250716731</v>
      </c>
      <c r="Q85" s="306">
        <v>1273540.4094293255</v>
      </c>
      <c r="R85" s="306">
        <v>1446933.8828261038</v>
      </c>
      <c r="S85" s="306">
        <v>1517668.7883376633</v>
      </c>
      <c r="T85" s="320"/>
      <c r="U85" s="306"/>
      <c r="V85" s="306">
        <v>343306.94399999996</v>
      </c>
      <c r="W85" s="306">
        <v>343306.94399999996</v>
      </c>
      <c r="X85" s="306">
        <v>343306.94399999996</v>
      </c>
      <c r="Y85" s="306">
        <v>343306.94399999996</v>
      </c>
    </row>
    <row r="86" spans="1:25" s="262" customFormat="1">
      <c r="A86" s="512" t="s">
        <v>478</v>
      </c>
      <c r="B86" s="513" t="s">
        <v>345</v>
      </c>
      <c r="C86" s="306"/>
      <c r="D86" s="306">
        <v>322885.66081348364</v>
      </c>
      <c r="E86" s="306">
        <v>333918.22595221672</v>
      </c>
      <c r="F86" s="306">
        <v>343766.63731017278</v>
      </c>
      <c r="G86" s="306">
        <v>353139.95040102344</v>
      </c>
      <c r="I86" s="306"/>
      <c r="J86" s="306">
        <v>64577.132162696733</v>
      </c>
      <c r="K86" s="306">
        <v>66783.645190443349</v>
      </c>
      <c r="L86" s="306">
        <v>68753.327462034562</v>
      </c>
      <c r="M86" s="306">
        <v>70627.99008020469</v>
      </c>
      <c r="N86" s="320"/>
      <c r="O86" s="306"/>
      <c r="P86" s="306">
        <v>387462.79297618038</v>
      </c>
      <c r="Q86" s="306">
        <v>400701.87114266003</v>
      </c>
      <c r="R86" s="306">
        <v>412519.96477220731</v>
      </c>
      <c r="S86" s="306">
        <v>423767.94048122811</v>
      </c>
      <c r="T86" s="320"/>
      <c r="U86" s="306"/>
      <c r="V86" s="306">
        <v>232952.54399999999</v>
      </c>
      <c r="W86" s="306">
        <v>232952.54399999999</v>
      </c>
      <c r="X86" s="306">
        <v>232952.54399999999</v>
      </c>
      <c r="Y86" s="306">
        <v>232952.54399999999</v>
      </c>
    </row>
    <row r="87" spans="1:25" s="262" customFormat="1">
      <c r="A87" s="512" t="s">
        <v>478</v>
      </c>
      <c r="B87" s="513" t="s">
        <v>346</v>
      </c>
      <c r="C87" s="306"/>
      <c r="D87" s="306">
        <v>418369.82336287684</v>
      </c>
      <c r="E87" s="306">
        <v>439282.08389189956</v>
      </c>
      <c r="F87" s="306">
        <v>455925.69766380644</v>
      </c>
      <c r="G87" s="306">
        <v>470838.56724375667</v>
      </c>
      <c r="I87" s="306"/>
      <c r="J87" s="306">
        <v>83673.96467257537</v>
      </c>
      <c r="K87" s="306">
        <v>86208.191999999995</v>
      </c>
      <c r="L87" s="306">
        <v>86208.191999999995</v>
      </c>
      <c r="M87" s="306">
        <v>86208.191999999995</v>
      </c>
      <c r="N87" s="320"/>
      <c r="O87" s="306"/>
      <c r="P87" s="306">
        <v>502043.78803545219</v>
      </c>
      <c r="Q87" s="306">
        <v>525490.2758918996</v>
      </c>
      <c r="R87" s="306">
        <v>542133.88966380642</v>
      </c>
      <c r="S87" s="306">
        <v>557046.75924375665</v>
      </c>
      <c r="T87" s="320"/>
      <c r="U87" s="306"/>
      <c r="V87" s="306">
        <v>86208.191999999995</v>
      </c>
      <c r="W87" s="306">
        <v>86208.191999999995</v>
      </c>
      <c r="X87" s="306">
        <v>86208.191999999995</v>
      </c>
      <c r="Y87" s="306">
        <v>86208.191999999995</v>
      </c>
    </row>
    <row r="88" spans="1:25" s="262" customFormat="1">
      <c r="A88" s="512" t="s">
        <v>478</v>
      </c>
      <c r="B88" s="513" t="s">
        <v>348</v>
      </c>
      <c r="C88" s="306"/>
      <c r="D88" s="306">
        <v>334603.99782790564</v>
      </c>
      <c r="E88" s="306">
        <v>352404.92476228205</v>
      </c>
      <c r="F88" s="306">
        <v>366546.50662873103</v>
      </c>
      <c r="G88" s="306">
        <v>379202.91198146716</v>
      </c>
      <c r="I88" s="306"/>
      <c r="J88" s="306">
        <v>66920.799565581125</v>
      </c>
      <c r="K88" s="306">
        <v>70480.98495245642</v>
      </c>
      <c r="L88" s="306">
        <v>73309.301325746215</v>
      </c>
      <c r="M88" s="306">
        <v>75840.582396293437</v>
      </c>
      <c r="N88" s="320"/>
      <c r="O88" s="306"/>
      <c r="P88" s="306">
        <v>401524.79739348678</v>
      </c>
      <c r="Q88" s="306">
        <v>422885.90971473849</v>
      </c>
      <c r="R88" s="306">
        <v>439855.80795447726</v>
      </c>
      <c r="S88" s="306">
        <v>455043.49437776057</v>
      </c>
      <c r="T88" s="320"/>
      <c r="U88" s="306"/>
      <c r="V88" s="306">
        <v>353284.41600000003</v>
      </c>
      <c r="W88" s="306">
        <v>353284.41600000003</v>
      </c>
      <c r="X88" s="306">
        <v>353284.41600000003</v>
      </c>
      <c r="Y88" s="306">
        <v>353284.41600000003</v>
      </c>
    </row>
    <row r="89" spans="1:25" s="262" customFormat="1">
      <c r="A89" s="512" t="s">
        <v>478</v>
      </c>
      <c r="B89" s="513" t="s">
        <v>349</v>
      </c>
      <c r="C89" s="306"/>
      <c r="D89" s="306">
        <v>77183.760220461467</v>
      </c>
      <c r="E89" s="306">
        <v>81398.586096746629</v>
      </c>
      <c r="F89" s="306">
        <v>84714.14879946057</v>
      </c>
      <c r="G89" s="306">
        <v>87664.374952653801</v>
      </c>
      <c r="I89" s="306"/>
      <c r="J89" s="306">
        <v>0</v>
      </c>
      <c r="K89" s="306">
        <v>0</v>
      </c>
      <c r="L89" s="306">
        <v>0</v>
      </c>
      <c r="M89" s="306">
        <v>0</v>
      </c>
      <c r="N89" s="320"/>
      <c r="O89" s="306"/>
      <c r="P89" s="306">
        <v>77183.760220461467</v>
      </c>
      <c r="Q89" s="306">
        <v>81398.586096746629</v>
      </c>
      <c r="R89" s="306">
        <v>84714.14879946057</v>
      </c>
      <c r="S89" s="306">
        <v>87664.374952653801</v>
      </c>
      <c r="T89" s="320"/>
      <c r="U89" s="306"/>
      <c r="V89" s="306">
        <v>0</v>
      </c>
      <c r="W89" s="306">
        <v>0</v>
      </c>
      <c r="X89" s="306">
        <v>0</v>
      </c>
      <c r="Y89" s="306">
        <v>0</v>
      </c>
    </row>
    <row r="90" spans="1:25" s="262" customFormat="1">
      <c r="A90" s="512" t="s">
        <v>478</v>
      </c>
      <c r="B90" s="513" t="s">
        <v>350</v>
      </c>
      <c r="C90" s="306"/>
      <c r="D90" s="306">
        <v>172846.27036688587</v>
      </c>
      <c r="E90" s="306">
        <v>182186.65190699996</v>
      </c>
      <c r="F90" s="306">
        <v>189573.26471346873</v>
      </c>
      <c r="G90" s="306">
        <v>196166.69379608927</v>
      </c>
      <c r="I90" s="306"/>
      <c r="J90" s="306">
        <v>16186.175999999999</v>
      </c>
      <c r="K90" s="306">
        <v>16186.175999999999</v>
      </c>
      <c r="L90" s="306">
        <v>16186.175999999999</v>
      </c>
      <c r="M90" s="306">
        <v>16186.175999999999</v>
      </c>
      <c r="N90" s="320"/>
      <c r="O90" s="306"/>
      <c r="P90" s="306">
        <v>189032.44636688588</v>
      </c>
      <c r="Q90" s="306">
        <v>198372.82790699997</v>
      </c>
      <c r="R90" s="306">
        <v>205759.44071346874</v>
      </c>
      <c r="S90" s="306">
        <v>212352.86979608928</v>
      </c>
      <c r="T90" s="320"/>
      <c r="U90" s="306"/>
      <c r="V90" s="306">
        <v>16186.175999999999</v>
      </c>
      <c r="W90" s="306">
        <v>16186.175999999999</v>
      </c>
      <c r="X90" s="306">
        <v>16186.175999999999</v>
      </c>
      <c r="Y90" s="306">
        <v>16186.175999999999</v>
      </c>
    </row>
    <row r="91" spans="1:25" s="262" customFormat="1">
      <c r="A91" s="512" t="s">
        <v>478</v>
      </c>
      <c r="B91" s="513" t="s">
        <v>351</v>
      </c>
      <c r="C91" s="306"/>
      <c r="D91" s="306">
        <v>127104.7048640492</v>
      </c>
      <c r="E91" s="306">
        <v>133140.66210689562</v>
      </c>
      <c r="F91" s="306">
        <v>137927.65940578547</v>
      </c>
      <c r="G91" s="306">
        <v>142207.04160744356</v>
      </c>
      <c r="I91" s="306"/>
      <c r="J91" s="306">
        <v>24280.127999999997</v>
      </c>
      <c r="K91" s="306">
        <v>24280.127999999997</v>
      </c>
      <c r="L91" s="306">
        <v>24280.127999999997</v>
      </c>
      <c r="M91" s="306">
        <v>24280.127999999997</v>
      </c>
      <c r="N91" s="320"/>
      <c r="O91" s="306"/>
      <c r="P91" s="306">
        <v>151384.83286404918</v>
      </c>
      <c r="Q91" s="306">
        <v>157420.79010689561</v>
      </c>
      <c r="R91" s="306">
        <v>162207.78740578546</v>
      </c>
      <c r="S91" s="306">
        <v>166487.16960744356</v>
      </c>
      <c r="T91" s="320"/>
      <c r="U91" s="306"/>
      <c r="V91" s="306">
        <v>24280.127999999997</v>
      </c>
      <c r="W91" s="306">
        <v>24280.127999999997</v>
      </c>
      <c r="X91" s="306">
        <v>24280.127999999997</v>
      </c>
      <c r="Y91" s="306">
        <v>24280.127999999997</v>
      </c>
    </row>
    <row r="92" spans="1:25" s="262" customFormat="1">
      <c r="A92" s="512" t="s">
        <v>478</v>
      </c>
      <c r="B92" s="513" t="s">
        <v>353</v>
      </c>
      <c r="C92" s="306"/>
      <c r="D92" s="306">
        <v>133807.13382705901</v>
      </c>
      <c r="E92" s="306">
        <v>145819.89457843406</v>
      </c>
      <c r="F92" s="306">
        <v>154677.91404592324</v>
      </c>
      <c r="G92" s="306">
        <v>162225.76735946359</v>
      </c>
      <c r="I92" s="306"/>
      <c r="J92" s="306">
        <v>26761.426765411801</v>
      </c>
      <c r="K92" s="306">
        <v>29163.978915686814</v>
      </c>
      <c r="L92" s="306">
        <v>30935.582809184649</v>
      </c>
      <c r="M92" s="306">
        <v>32445.153471892718</v>
      </c>
      <c r="N92" s="320"/>
      <c r="O92" s="306"/>
      <c r="P92" s="306">
        <v>160568.56059247081</v>
      </c>
      <c r="Q92" s="306">
        <v>174983.87349412087</v>
      </c>
      <c r="R92" s="306">
        <v>185613.49685510789</v>
      </c>
      <c r="S92" s="306">
        <v>194670.92083135631</v>
      </c>
      <c r="T92" s="320"/>
      <c r="U92" s="306"/>
      <c r="V92" s="306">
        <v>46617.983999999997</v>
      </c>
      <c r="W92" s="306">
        <v>46617.983999999997</v>
      </c>
      <c r="X92" s="306">
        <v>46617.983999999997</v>
      </c>
      <c r="Y92" s="306">
        <v>46617.983999999997</v>
      </c>
    </row>
    <row r="93" spans="1:25" s="262" customFormat="1">
      <c r="A93" s="512" t="s">
        <v>478</v>
      </c>
      <c r="B93" s="513" t="s">
        <v>355</v>
      </c>
      <c r="C93" s="306"/>
      <c r="D93" s="306">
        <v>122768.72444391268</v>
      </c>
      <c r="E93" s="306">
        <v>129070.53891605395</v>
      </c>
      <c r="F93" s="306">
        <v>134085.14448792255</v>
      </c>
      <c r="G93" s="306">
        <v>138577.04394193736</v>
      </c>
      <c r="I93" s="306"/>
      <c r="J93" s="306">
        <v>10036.224</v>
      </c>
      <c r="K93" s="306">
        <v>10036.224</v>
      </c>
      <c r="L93" s="306">
        <v>10036.224</v>
      </c>
      <c r="M93" s="306">
        <v>10036.224</v>
      </c>
      <c r="N93" s="320"/>
      <c r="O93" s="306"/>
      <c r="P93" s="306">
        <v>132804.94844391267</v>
      </c>
      <c r="Q93" s="306">
        <v>139106.76291605394</v>
      </c>
      <c r="R93" s="306">
        <v>144121.36848792253</v>
      </c>
      <c r="S93" s="306">
        <v>148613.26794193735</v>
      </c>
      <c r="T93" s="320"/>
      <c r="U93" s="306"/>
      <c r="V93" s="306">
        <v>10036.224</v>
      </c>
      <c r="W93" s="306">
        <v>10036.224</v>
      </c>
      <c r="X93" s="306">
        <v>10036.224</v>
      </c>
      <c r="Y93" s="306">
        <v>10036.224</v>
      </c>
    </row>
    <row r="94" spans="1:25" s="262" customFormat="1">
      <c r="A94" s="512" t="s">
        <v>478</v>
      </c>
      <c r="B94" s="513" t="s">
        <v>358</v>
      </c>
      <c r="C94" s="306"/>
      <c r="D94" s="306">
        <v>196251.60988895857</v>
      </c>
      <c r="E94" s="306">
        <v>202598.53976693467</v>
      </c>
      <c r="F94" s="306">
        <v>208110.74991806253</v>
      </c>
      <c r="G94" s="306">
        <v>213287.29822723841</v>
      </c>
      <c r="I94" s="306"/>
      <c r="J94" s="306">
        <v>0</v>
      </c>
      <c r="K94" s="306">
        <v>0</v>
      </c>
      <c r="L94" s="306">
        <v>0</v>
      </c>
      <c r="M94" s="306">
        <v>0</v>
      </c>
      <c r="N94" s="320"/>
      <c r="O94" s="306"/>
      <c r="P94" s="306">
        <v>196251.60988895857</v>
      </c>
      <c r="Q94" s="306">
        <v>202598.53976693467</v>
      </c>
      <c r="R94" s="306">
        <v>208110.74991806253</v>
      </c>
      <c r="S94" s="306">
        <v>213287.29822723841</v>
      </c>
      <c r="T94" s="320"/>
      <c r="U94" s="306"/>
      <c r="V94" s="306">
        <v>0</v>
      </c>
      <c r="W94" s="306">
        <v>0</v>
      </c>
      <c r="X94" s="306">
        <v>0</v>
      </c>
      <c r="Y94" s="306">
        <v>0</v>
      </c>
    </row>
    <row r="95" spans="1:25" s="262" customFormat="1">
      <c r="A95" s="512" t="s">
        <v>478</v>
      </c>
      <c r="B95" s="513" t="s">
        <v>359</v>
      </c>
      <c r="C95" s="306"/>
      <c r="D95" s="306">
        <v>174923.7770361834</v>
      </c>
      <c r="E95" s="306">
        <v>185273.02348234411</v>
      </c>
      <c r="F95" s="306">
        <v>193468.23933847493</v>
      </c>
      <c r="G95" s="306">
        <v>200786.94171357775</v>
      </c>
      <c r="I95" s="306"/>
      <c r="J95" s="306">
        <v>34984.755407236684</v>
      </c>
      <c r="K95" s="306">
        <v>37054.604696468821</v>
      </c>
      <c r="L95" s="306">
        <v>38693.647867694985</v>
      </c>
      <c r="M95" s="306">
        <v>40157.388342715552</v>
      </c>
      <c r="N95" s="320"/>
      <c r="O95" s="306"/>
      <c r="P95" s="306">
        <v>209908.53244342009</v>
      </c>
      <c r="Q95" s="306">
        <v>222327.62817881294</v>
      </c>
      <c r="R95" s="306">
        <v>232161.88720616992</v>
      </c>
      <c r="S95" s="306">
        <v>240944.33005629329</v>
      </c>
      <c r="T95" s="320"/>
      <c r="U95" s="306"/>
      <c r="V95" s="306">
        <v>85018.464000000007</v>
      </c>
      <c r="W95" s="306">
        <v>85018.464000000007</v>
      </c>
      <c r="X95" s="306">
        <v>85018.464000000007</v>
      </c>
      <c r="Y95" s="306">
        <v>85018.464000000007</v>
      </c>
    </row>
    <row r="96" spans="1:25" s="262" customFormat="1">
      <c r="A96" s="512" t="s">
        <v>478</v>
      </c>
      <c r="B96" s="513" t="s">
        <v>361</v>
      </c>
      <c r="C96" s="306"/>
      <c r="D96" s="306">
        <v>451621.98558930878</v>
      </c>
      <c r="E96" s="306">
        <v>470831.84686888376</v>
      </c>
      <c r="F96" s="306">
        <v>486873.86479314294</v>
      </c>
      <c r="G96" s="306">
        <v>501638.43559025263</v>
      </c>
      <c r="I96" s="306"/>
      <c r="J96" s="306">
        <v>90324.397117861765</v>
      </c>
      <c r="K96" s="306">
        <v>94166.369373776761</v>
      </c>
      <c r="L96" s="306">
        <v>97374.7729586286</v>
      </c>
      <c r="M96" s="306">
        <v>100327.68711805053</v>
      </c>
      <c r="N96" s="320"/>
      <c r="O96" s="306"/>
      <c r="P96" s="306">
        <v>541946.38270717056</v>
      </c>
      <c r="Q96" s="306">
        <v>564998.21624266054</v>
      </c>
      <c r="R96" s="306">
        <v>584248.6377517716</v>
      </c>
      <c r="S96" s="306">
        <v>601966.12270830316</v>
      </c>
      <c r="T96" s="320"/>
      <c r="U96" s="306"/>
      <c r="V96" s="306">
        <v>233305.05600000004</v>
      </c>
      <c r="W96" s="306">
        <v>233305.05600000004</v>
      </c>
      <c r="X96" s="306">
        <v>233305.05600000004</v>
      </c>
      <c r="Y96" s="306">
        <v>233305.05600000004</v>
      </c>
    </row>
    <row r="97" spans="1:25" s="262" customFormat="1">
      <c r="A97" s="512" t="s">
        <v>478</v>
      </c>
      <c r="B97" s="513" t="s">
        <v>362</v>
      </c>
      <c r="C97" s="306"/>
      <c r="D97" s="306">
        <v>261569.11520629056</v>
      </c>
      <c r="E97" s="306">
        <v>272335.59132009221</v>
      </c>
      <c r="F97" s="306">
        <v>281298.90383095201</v>
      </c>
      <c r="G97" s="306">
        <v>289535.32899576431</v>
      </c>
      <c r="I97" s="306"/>
      <c r="J97" s="306">
        <v>52313.823041258118</v>
      </c>
      <c r="K97" s="306">
        <v>54467.118264018442</v>
      </c>
      <c r="L97" s="306">
        <v>56259.780766190408</v>
      </c>
      <c r="M97" s="306">
        <v>57907.065799152864</v>
      </c>
      <c r="N97" s="320"/>
      <c r="O97" s="306"/>
      <c r="P97" s="306">
        <v>313882.93824754865</v>
      </c>
      <c r="Q97" s="306">
        <v>326802.70958411065</v>
      </c>
      <c r="R97" s="306">
        <v>337558.68459714239</v>
      </c>
      <c r="S97" s="306">
        <v>347442.3947949172</v>
      </c>
      <c r="T97" s="320"/>
      <c r="U97" s="306"/>
      <c r="V97" s="306">
        <v>109219.10399999999</v>
      </c>
      <c r="W97" s="306">
        <v>109219.10399999999</v>
      </c>
      <c r="X97" s="306">
        <v>109219.10399999999</v>
      </c>
      <c r="Y97" s="306">
        <v>109219.10399999999</v>
      </c>
    </row>
    <row r="98" spans="1:25" s="262" customFormat="1">
      <c r="A98" s="512" t="s">
        <v>478</v>
      </c>
      <c r="B98" s="513" t="s">
        <v>368</v>
      </c>
      <c r="C98" s="306"/>
      <c r="D98" s="306">
        <v>137368.51535937324</v>
      </c>
      <c r="E98" s="306">
        <v>144613.79993932624</v>
      </c>
      <c r="F98" s="306">
        <v>150332.0463877767</v>
      </c>
      <c r="G98" s="306">
        <v>155429.84314565783</v>
      </c>
      <c r="I98" s="306"/>
      <c r="J98" s="306">
        <v>27473.70307187465</v>
      </c>
      <c r="K98" s="306">
        <v>28922.759987865251</v>
      </c>
      <c r="L98" s="306">
        <v>30066.409277555344</v>
      </c>
      <c r="M98" s="306">
        <v>31085.968629131567</v>
      </c>
      <c r="N98" s="320"/>
      <c r="O98" s="306"/>
      <c r="P98" s="306">
        <v>164842.21843124789</v>
      </c>
      <c r="Q98" s="306">
        <v>173536.5599271915</v>
      </c>
      <c r="R98" s="306">
        <v>180398.45566533203</v>
      </c>
      <c r="S98" s="306">
        <v>186515.81177478938</v>
      </c>
      <c r="T98" s="320"/>
      <c r="U98" s="306"/>
      <c r="V98" s="306">
        <v>56183.327999999994</v>
      </c>
      <c r="W98" s="306">
        <v>56183.327999999994</v>
      </c>
      <c r="X98" s="306">
        <v>56183.327999999994</v>
      </c>
      <c r="Y98" s="306">
        <v>56183.327999999994</v>
      </c>
    </row>
    <row r="99" spans="1:25" s="262" customFormat="1">
      <c r="A99" s="512" t="s">
        <v>478</v>
      </c>
      <c r="B99" s="513" t="s">
        <v>372</v>
      </c>
      <c r="C99" s="306"/>
      <c r="D99" s="306">
        <v>63110.357485741348</v>
      </c>
      <c r="E99" s="306">
        <v>66863.840538173492</v>
      </c>
      <c r="F99" s="306">
        <v>69794.400971699433</v>
      </c>
      <c r="G99" s="306">
        <v>72389.684438836033</v>
      </c>
      <c r="I99" s="306"/>
      <c r="J99" s="306">
        <v>12622.07149714827</v>
      </c>
      <c r="K99" s="306">
        <v>13372.7681076347</v>
      </c>
      <c r="L99" s="306">
        <v>13958.880194339887</v>
      </c>
      <c r="M99" s="306">
        <v>14477.936887767208</v>
      </c>
      <c r="N99" s="320"/>
      <c r="O99" s="306"/>
      <c r="P99" s="306">
        <v>75732.428982889614</v>
      </c>
      <c r="Q99" s="306">
        <v>80236.608645808185</v>
      </c>
      <c r="R99" s="306">
        <v>83753.28116603932</v>
      </c>
      <c r="S99" s="306">
        <v>86867.621326603243</v>
      </c>
      <c r="T99" s="320"/>
      <c r="U99" s="306"/>
      <c r="V99" s="306">
        <v>35142.336000000003</v>
      </c>
      <c r="W99" s="306">
        <v>35142.336000000003</v>
      </c>
      <c r="X99" s="306">
        <v>35142.336000000003</v>
      </c>
      <c r="Y99" s="306">
        <v>35142.336000000003</v>
      </c>
    </row>
    <row r="100" spans="1:25" s="262" customFormat="1">
      <c r="A100" s="512" t="s">
        <v>478</v>
      </c>
      <c r="B100" s="513" t="s">
        <v>374</v>
      </c>
      <c r="C100" s="306"/>
      <c r="D100" s="306">
        <v>59778.337548917429</v>
      </c>
      <c r="E100" s="306">
        <v>64049.486034698566</v>
      </c>
      <c r="F100" s="306">
        <v>67271.015699201904</v>
      </c>
      <c r="G100" s="306">
        <v>70061.220515061766</v>
      </c>
      <c r="I100" s="306"/>
      <c r="J100" s="306">
        <v>10044</v>
      </c>
      <c r="K100" s="306">
        <v>10044</v>
      </c>
      <c r="L100" s="306">
        <v>10044</v>
      </c>
      <c r="M100" s="306">
        <v>10044</v>
      </c>
      <c r="N100" s="320"/>
      <c r="O100" s="306"/>
      <c r="P100" s="306">
        <v>69822.337548917421</v>
      </c>
      <c r="Q100" s="306">
        <v>74093.486034698566</v>
      </c>
      <c r="R100" s="306">
        <v>77315.015699201904</v>
      </c>
      <c r="S100" s="306">
        <v>80105.220515061766</v>
      </c>
      <c r="T100" s="320"/>
      <c r="U100" s="306"/>
      <c r="V100" s="306">
        <v>10044</v>
      </c>
      <c r="W100" s="306">
        <v>10044</v>
      </c>
      <c r="X100" s="306">
        <v>10044</v>
      </c>
      <c r="Y100" s="306">
        <v>10044</v>
      </c>
    </row>
    <row r="101" spans="1:25" s="262" customFormat="1">
      <c r="A101" s="512" t="s">
        <v>478</v>
      </c>
      <c r="B101" s="513" t="s">
        <v>376</v>
      </c>
      <c r="C101" s="306"/>
      <c r="D101" s="306">
        <v>210962.86442657028</v>
      </c>
      <c r="E101" s="306">
        <v>218031.30329800709</v>
      </c>
      <c r="F101" s="306">
        <v>224260.97904178899</v>
      </c>
      <c r="G101" s="306">
        <v>230154.0150069904</v>
      </c>
      <c r="I101" s="306"/>
      <c r="J101" s="306">
        <v>0</v>
      </c>
      <c r="K101" s="306">
        <v>0</v>
      </c>
      <c r="L101" s="306">
        <v>0</v>
      </c>
      <c r="M101" s="306">
        <v>0</v>
      </c>
      <c r="N101" s="320"/>
      <c r="O101" s="306"/>
      <c r="P101" s="306">
        <v>210962.86442657028</v>
      </c>
      <c r="Q101" s="306">
        <v>218031.30329800709</v>
      </c>
      <c r="R101" s="306">
        <v>224260.97904178899</v>
      </c>
      <c r="S101" s="306">
        <v>230154.0150069904</v>
      </c>
      <c r="T101" s="320"/>
      <c r="U101" s="306"/>
      <c r="V101" s="306">
        <v>0</v>
      </c>
      <c r="W101" s="306">
        <v>0</v>
      </c>
      <c r="X101" s="306">
        <v>0</v>
      </c>
      <c r="Y101" s="306">
        <v>0</v>
      </c>
    </row>
    <row r="102" spans="1:25" s="262" customFormat="1">
      <c r="A102" s="512" t="s">
        <v>478</v>
      </c>
      <c r="B102" s="513" t="s">
        <v>382</v>
      </c>
      <c r="C102" s="306"/>
      <c r="D102" s="306">
        <v>410796.06517980795</v>
      </c>
      <c r="E102" s="306">
        <v>430654.53840951779</v>
      </c>
      <c r="F102" s="306">
        <v>446569.32382051105</v>
      </c>
      <c r="G102" s="306">
        <v>460885.53696356545</v>
      </c>
      <c r="I102" s="306"/>
      <c r="J102" s="306">
        <v>82159.213035961599</v>
      </c>
      <c r="K102" s="306">
        <v>86130.907681903569</v>
      </c>
      <c r="L102" s="306">
        <v>89313.864764102211</v>
      </c>
      <c r="M102" s="306">
        <v>92177.107392713093</v>
      </c>
      <c r="N102" s="320"/>
      <c r="O102" s="306"/>
      <c r="P102" s="306">
        <v>492955.27821576956</v>
      </c>
      <c r="Q102" s="306">
        <v>516785.44609142136</v>
      </c>
      <c r="R102" s="306">
        <v>535883.18858461326</v>
      </c>
      <c r="S102" s="306">
        <v>553062.64435627859</v>
      </c>
      <c r="T102" s="320"/>
      <c r="U102" s="306"/>
      <c r="V102" s="306">
        <v>181110.81600000002</v>
      </c>
      <c r="W102" s="306">
        <v>181110.81600000002</v>
      </c>
      <c r="X102" s="306">
        <v>181110.81600000002</v>
      </c>
      <c r="Y102" s="306">
        <v>181110.81600000002</v>
      </c>
    </row>
    <row r="103" spans="1:25" s="262" customFormat="1">
      <c r="A103" s="512" t="s">
        <v>478</v>
      </c>
      <c r="B103" s="513" t="s">
        <v>383</v>
      </c>
      <c r="C103" s="306"/>
      <c r="D103" s="306">
        <v>193360.15403070278</v>
      </c>
      <c r="E103" s="306">
        <v>198957.27583980918</v>
      </c>
      <c r="F103" s="306">
        <v>204103.27667084924</v>
      </c>
      <c r="G103" s="306">
        <v>209068.76480995241</v>
      </c>
      <c r="I103" s="306"/>
      <c r="J103" s="306">
        <v>38672.030806140559</v>
      </c>
      <c r="K103" s="306">
        <v>39791.455167961838</v>
      </c>
      <c r="L103" s="306">
        <v>40820.655334169853</v>
      </c>
      <c r="M103" s="306">
        <v>41813.752961990482</v>
      </c>
      <c r="N103" s="320"/>
      <c r="O103" s="306"/>
      <c r="P103" s="306">
        <v>232032.18483684334</v>
      </c>
      <c r="Q103" s="306">
        <v>238748.73100777101</v>
      </c>
      <c r="R103" s="306">
        <v>244923.9320050191</v>
      </c>
      <c r="S103" s="306">
        <v>250882.51777194289</v>
      </c>
      <c r="T103" s="320"/>
      <c r="U103" s="306"/>
      <c r="V103" s="306">
        <v>55378.080000000002</v>
      </c>
      <c r="W103" s="306">
        <v>55378.080000000002</v>
      </c>
      <c r="X103" s="306">
        <v>55378.080000000002</v>
      </c>
      <c r="Y103" s="306">
        <v>55378.080000000002</v>
      </c>
    </row>
    <row r="104" spans="1:25" s="262" customFormat="1">
      <c r="A104" s="512" t="s">
        <v>478</v>
      </c>
      <c r="B104" s="513" t="s">
        <v>384</v>
      </c>
      <c r="C104" s="306"/>
      <c r="D104" s="306">
        <v>474360.16428403778</v>
      </c>
      <c r="E104" s="306">
        <v>489631.92980188946</v>
      </c>
      <c r="F104" s="306">
        <v>503123.90801967843</v>
      </c>
      <c r="G104" s="306">
        <v>515901.91479466477</v>
      </c>
      <c r="I104" s="306"/>
      <c r="J104" s="306">
        <v>94872.032856807564</v>
      </c>
      <c r="K104" s="306">
        <v>97926.385960377898</v>
      </c>
      <c r="L104" s="306">
        <v>100624.7816039357</v>
      </c>
      <c r="M104" s="306">
        <v>103180.38295893295</v>
      </c>
      <c r="N104" s="320"/>
      <c r="O104" s="306"/>
      <c r="P104" s="306">
        <v>569232.19714084535</v>
      </c>
      <c r="Q104" s="306">
        <v>587558.31576226733</v>
      </c>
      <c r="R104" s="306">
        <v>603748.68962361407</v>
      </c>
      <c r="S104" s="306">
        <v>619082.29775359773</v>
      </c>
      <c r="T104" s="320"/>
      <c r="U104" s="306"/>
      <c r="V104" s="306">
        <v>253961.56799999997</v>
      </c>
      <c r="W104" s="306">
        <v>253961.56799999997</v>
      </c>
      <c r="X104" s="306">
        <v>253961.56799999997</v>
      </c>
      <c r="Y104" s="306">
        <v>253961.56799999997</v>
      </c>
    </row>
    <row r="105" spans="1:25" s="262" customFormat="1">
      <c r="A105" s="512" t="s">
        <v>478</v>
      </c>
      <c r="B105" s="513" t="s">
        <v>385</v>
      </c>
      <c r="C105" s="306"/>
      <c r="D105" s="306">
        <v>109813.7061212907</v>
      </c>
      <c r="E105" s="306">
        <v>115755.64498797369</v>
      </c>
      <c r="F105" s="306">
        <v>120983.08399373066</v>
      </c>
      <c r="G105" s="306">
        <v>125922.50687469737</v>
      </c>
      <c r="I105" s="306"/>
      <c r="J105" s="306">
        <v>21962.741224258141</v>
      </c>
      <c r="K105" s="306">
        <v>23151.12899759474</v>
      </c>
      <c r="L105" s="306">
        <v>24196.616798746134</v>
      </c>
      <c r="M105" s="306">
        <v>25184.501374939475</v>
      </c>
      <c r="N105" s="320"/>
      <c r="O105" s="306"/>
      <c r="P105" s="306">
        <v>131776.44734554883</v>
      </c>
      <c r="Q105" s="306">
        <v>138906.77398556843</v>
      </c>
      <c r="R105" s="306">
        <v>145179.7007924768</v>
      </c>
      <c r="S105" s="306">
        <v>151107.00824963686</v>
      </c>
      <c r="T105" s="320"/>
      <c r="U105" s="306"/>
      <c r="V105" s="306">
        <v>123156.28799999999</v>
      </c>
      <c r="W105" s="306">
        <v>123156.28799999999</v>
      </c>
      <c r="X105" s="306">
        <v>123156.28799999999</v>
      </c>
      <c r="Y105" s="306">
        <v>123156.28799999999</v>
      </c>
    </row>
    <row r="106" spans="1:25" s="262" customFormat="1">
      <c r="A106" s="512" t="s">
        <v>478</v>
      </c>
      <c r="B106" s="513" t="s">
        <v>387</v>
      </c>
      <c r="C106" s="306"/>
      <c r="D106" s="306">
        <v>80503.810968359277</v>
      </c>
      <c r="E106" s="306">
        <v>85262.440060957873</v>
      </c>
      <c r="F106" s="306">
        <v>88962.009766464893</v>
      </c>
      <c r="G106" s="306">
        <v>92230.326608679781</v>
      </c>
      <c r="I106" s="306"/>
      <c r="J106" s="306">
        <v>6390.1440000000002</v>
      </c>
      <c r="K106" s="306">
        <v>6390.1440000000002</v>
      </c>
      <c r="L106" s="306">
        <v>6390.1440000000002</v>
      </c>
      <c r="M106" s="306">
        <v>6390.1440000000002</v>
      </c>
      <c r="N106" s="320"/>
      <c r="O106" s="306"/>
      <c r="P106" s="306">
        <v>86893.954968359278</v>
      </c>
      <c r="Q106" s="306">
        <v>91652.584060957874</v>
      </c>
      <c r="R106" s="306">
        <v>95352.153766464893</v>
      </c>
      <c r="S106" s="306">
        <v>98620.470608679781</v>
      </c>
      <c r="T106" s="320"/>
      <c r="U106" s="306"/>
      <c r="V106" s="306">
        <v>6390.1440000000002</v>
      </c>
      <c r="W106" s="306">
        <v>6390.1440000000002</v>
      </c>
      <c r="X106" s="306">
        <v>6390.1440000000002</v>
      </c>
      <c r="Y106" s="306">
        <v>6390.1440000000002</v>
      </c>
    </row>
    <row r="107" spans="1:25" s="262" customFormat="1">
      <c r="A107" s="512" t="s">
        <v>478</v>
      </c>
      <c r="B107" s="513" t="s">
        <v>389</v>
      </c>
      <c r="C107" s="306"/>
      <c r="D107" s="306">
        <v>355394.36520692176</v>
      </c>
      <c r="E107" s="306">
        <v>377543.56474578456</v>
      </c>
      <c r="F107" s="306">
        <v>394592.35854318284</v>
      </c>
      <c r="G107" s="306">
        <v>409557.43126309471</v>
      </c>
      <c r="I107" s="306"/>
      <c r="J107" s="306">
        <v>0</v>
      </c>
      <c r="K107" s="306">
        <v>0</v>
      </c>
      <c r="L107" s="306">
        <v>0</v>
      </c>
      <c r="M107" s="306">
        <v>0</v>
      </c>
      <c r="N107" s="320"/>
      <c r="O107" s="306"/>
      <c r="P107" s="306">
        <v>355394.36520692176</v>
      </c>
      <c r="Q107" s="306">
        <v>377543.56474578456</v>
      </c>
      <c r="R107" s="306">
        <v>394592.35854318284</v>
      </c>
      <c r="S107" s="306">
        <v>409557.43126309471</v>
      </c>
      <c r="T107" s="320"/>
      <c r="U107" s="306"/>
      <c r="V107" s="306">
        <v>0</v>
      </c>
      <c r="W107" s="306">
        <v>0</v>
      </c>
      <c r="X107" s="306">
        <v>0</v>
      </c>
      <c r="Y107" s="306">
        <v>0</v>
      </c>
    </row>
    <row r="108" spans="1:25" s="262" customFormat="1">
      <c r="A108" s="512" t="s">
        <v>478</v>
      </c>
      <c r="B108" s="513" t="s">
        <v>390</v>
      </c>
      <c r="C108" s="306"/>
      <c r="D108" s="306">
        <v>306397.14907094336</v>
      </c>
      <c r="E108" s="306">
        <v>324480.6431160348</v>
      </c>
      <c r="F108" s="306">
        <v>338502.10416725697</v>
      </c>
      <c r="G108" s="306">
        <v>350868.53439621592</v>
      </c>
      <c r="I108" s="306"/>
      <c r="J108" s="306">
        <v>10307.521728000002</v>
      </c>
      <c r="K108" s="306">
        <v>10307.521728000002</v>
      </c>
      <c r="L108" s="306">
        <v>10307.521728000002</v>
      </c>
      <c r="M108" s="306">
        <v>10307.521728000002</v>
      </c>
      <c r="N108" s="320"/>
      <c r="O108" s="306"/>
      <c r="P108" s="306">
        <v>316704.67079894338</v>
      </c>
      <c r="Q108" s="306">
        <v>334788.16484403482</v>
      </c>
      <c r="R108" s="306">
        <v>348809.62589525699</v>
      </c>
      <c r="S108" s="306">
        <v>361176.05612421595</v>
      </c>
      <c r="T108" s="320"/>
      <c r="U108" s="306"/>
      <c r="V108" s="306">
        <v>10307.521728000002</v>
      </c>
      <c r="W108" s="306">
        <v>10307.521728000002</v>
      </c>
      <c r="X108" s="306">
        <v>10307.521728000002</v>
      </c>
      <c r="Y108" s="306">
        <v>10307.521728000002</v>
      </c>
    </row>
    <row r="109" spans="1:25" s="262" customFormat="1">
      <c r="A109" s="512" t="s">
        <v>478</v>
      </c>
      <c r="B109" s="513" t="s">
        <v>391</v>
      </c>
      <c r="C109" s="306"/>
      <c r="D109" s="306">
        <v>300794.50317554956</v>
      </c>
      <c r="E109" s="306">
        <v>322230.18054669932</v>
      </c>
      <c r="F109" s="306">
        <v>338404.01488193584</v>
      </c>
      <c r="G109" s="306">
        <v>352415.86525363143</v>
      </c>
      <c r="I109" s="306"/>
      <c r="J109" s="306">
        <v>60158.900635109916</v>
      </c>
      <c r="K109" s="306">
        <v>64446.036109339868</v>
      </c>
      <c r="L109" s="306">
        <v>67680.802976387175</v>
      </c>
      <c r="M109" s="306">
        <v>68275.008000000002</v>
      </c>
      <c r="N109" s="320"/>
      <c r="O109" s="306"/>
      <c r="P109" s="306">
        <v>360953.40381065948</v>
      </c>
      <c r="Q109" s="306">
        <v>386676.21665603918</v>
      </c>
      <c r="R109" s="306">
        <v>406084.81785832299</v>
      </c>
      <c r="S109" s="306">
        <v>420690.87325363141</v>
      </c>
      <c r="T109" s="320"/>
      <c r="U109" s="306"/>
      <c r="V109" s="306">
        <v>68275.008000000002</v>
      </c>
      <c r="W109" s="306">
        <v>68275.008000000002</v>
      </c>
      <c r="X109" s="306">
        <v>68275.008000000002</v>
      </c>
      <c r="Y109" s="306">
        <v>68275.008000000002</v>
      </c>
    </row>
    <row r="110" spans="1:25" s="262" customFormat="1">
      <c r="A110" s="512" t="s">
        <v>478</v>
      </c>
      <c r="B110" s="513" t="s">
        <v>392</v>
      </c>
      <c r="C110" s="306"/>
      <c r="D110" s="306">
        <v>23875.784980598764</v>
      </c>
      <c r="E110" s="306">
        <v>24619.015973888163</v>
      </c>
      <c r="F110" s="306">
        <v>25297.417761583583</v>
      </c>
      <c r="G110" s="306">
        <v>25949.831777697647</v>
      </c>
      <c r="I110" s="306"/>
      <c r="J110" s="306">
        <v>0</v>
      </c>
      <c r="K110" s="306">
        <v>0</v>
      </c>
      <c r="L110" s="306">
        <v>0</v>
      </c>
      <c r="M110" s="306">
        <v>0</v>
      </c>
      <c r="N110" s="320"/>
      <c r="O110" s="306"/>
      <c r="P110" s="306">
        <v>23875.784980598764</v>
      </c>
      <c r="Q110" s="306">
        <v>24619.015973888163</v>
      </c>
      <c r="R110" s="306">
        <v>25297.417761583583</v>
      </c>
      <c r="S110" s="306">
        <v>25949.831777697647</v>
      </c>
      <c r="T110" s="320"/>
      <c r="U110" s="306"/>
      <c r="V110" s="306">
        <v>0</v>
      </c>
      <c r="W110" s="306">
        <v>0</v>
      </c>
      <c r="X110" s="306">
        <v>0</v>
      </c>
      <c r="Y110" s="306">
        <v>0</v>
      </c>
    </row>
    <row r="111" spans="1:25" s="262" customFormat="1">
      <c r="A111" s="512" t="s">
        <v>478</v>
      </c>
      <c r="B111" s="513" t="s">
        <v>393</v>
      </c>
      <c r="C111" s="306"/>
      <c r="D111" s="306">
        <v>345741.53810970578</v>
      </c>
      <c r="E111" s="306">
        <v>368954.56384486984</v>
      </c>
      <c r="F111" s="306">
        <v>386632.03969242569</v>
      </c>
      <c r="G111" s="306">
        <v>402042.42537725484</v>
      </c>
      <c r="I111" s="306"/>
      <c r="J111" s="306">
        <v>69148.30762194116</v>
      </c>
      <c r="K111" s="306">
        <v>73790.912768973969</v>
      </c>
      <c r="L111" s="306">
        <v>77326.407938485136</v>
      </c>
      <c r="M111" s="306">
        <v>80408.485075450968</v>
      </c>
      <c r="N111" s="320"/>
      <c r="O111" s="306"/>
      <c r="P111" s="306">
        <v>414889.84573164693</v>
      </c>
      <c r="Q111" s="306">
        <v>442745.47661384381</v>
      </c>
      <c r="R111" s="306">
        <v>463958.44763091084</v>
      </c>
      <c r="S111" s="306">
        <v>482450.91045270581</v>
      </c>
      <c r="T111" s="320"/>
      <c r="U111" s="306"/>
      <c r="V111" s="306">
        <v>187262.49600000001</v>
      </c>
      <c r="W111" s="306">
        <v>187262.49600000001</v>
      </c>
      <c r="X111" s="306">
        <v>187262.49600000001</v>
      </c>
      <c r="Y111" s="306">
        <v>187262.49600000001</v>
      </c>
    </row>
    <row r="112" spans="1:25" s="262" customFormat="1">
      <c r="A112" s="512" t="s">
        <v>478</v>
      </c>
      <c r="B112" s="513" t="s">
        <v>394</v>
      </c>
      <c r="C112" s="306"/>
      <c r="D112" s="306">
        <v>176945.22210225253</v>
      </c>
      <c r="E112" s="306">
        <v>188351.21940139486</v>
      </c>
      <c r="F112" s="306">
        <v>197070.44547317308</v>
      </c>
      <c r="G112" s="306">
        <v>204690.15555738832</v>
      </c>
      <c r="I112" s="306"/>
      <c r="J112" s="306">
        <v>35389.044420450511</v>
      </c>
      <c r="K112" s="306">
        <v>37670.243880278977</v>
      </c>
      <c r="L112" s="306">
        <v>39414.089094634619</v>
      </c>
      <c r="M112" s="306">
        <v>40938.03111147767</v>
      </c>
      <c r="N112" s="320"/>
      <c r="O112" s="306"/>
      <c r="P112" s="306">
        <v>212334.26652270305</v>
      </c>
      <c r="Q112" s="306">
        <v>226021.46328167384</v>
      </c>
      <c r="R112" s="306">
        <v>236484.53456780768</v>
      </c>
      <c r="S112" s="306">
        <v>245628.18666886599</v>
      </c>
      <c r="T112" s="320"/>
      <c r="U112" s="306"/>
      <c r="V112" s="306">
        <v>180372.09599999999</v>
      </c>
      <c r="W112" s="306">
        <v>180372.09599999999</v>
      </c>
      <c r="X112" s="306">
        <v>180372.09599999999</v>
      </c>
      <c r="Y112" s="306">
        <v>180372.09599999999</v>
      </c>
    </row>
    <row r="113" spans="1:25" s="262" customFormat="1">
      <c r="A113" s="512" t="s">
        <v>478</v>
      </c>
      <c r="B113" s="513" t="s">
        <v>396</v>
      </c>
      <c r="C113" s="306"/>
      <c r="D113" s="306">
        <v>144915.68008629206</v>
      </c>
      <c r="E113" s="306">
        <v>149343.88318172094</v>
      </c>
      <c r="F113" s="306">
        <v>153306.67118623675</v>
      </c>
      <c r="G113" s="306">
        <v>157082.89335285488</v>
      </c>
      <c r="I113" s="306"/>
      <c r="J113" s="306">
        <v>26479.008000000002</v>
      </c>
      <c r="K113" s="306">
        <v>26479.008000000002</v>
      </c>
      <c r="L113" s="306">
        <v>26479.008000000002</v>
      </c>
      <c r="M113" s="306">
        <v>26479.008000000002</v>
      </c>
      <c r="N113" s="320"/>
      <c r="O113" s="306"/>
      <c r="P113" s="306">
        <v>171394.68808629207</v>
      </c>
      <c r="Q113" s="306">
        <v>175822.89118172094</v>
      </c>
      <c r="R113" s="306">
        <v>179785.67918623675</v>
      </c>
      <c r="S113" s="306">
        <v>183561.90135285488</v>
      </c>
      <c r="T113" s="320"/>
      <c r="U113" s="306"/>
      <c r="V113" s="306">
        <v>26479.008000000002</v>
      </c>
      <c r="W113" s="306">
        <v>26479.008000000002</v>
      </c>
      <c r="X113" s="306">
        <v>26479.008000000002</v>
      </c>
      <c r="Y113" s="306">
        <v>26479.008000000002</v>
      </c>
    </row>
    <row r="114" spans="1:25" s="262" customFormat="1">
      <c r="A114" s="512" t="s">
        <v>478</v>
      </c>
      <c r="B114" s="513" t="s">
        <v>397</v>
      </c>
      <c r="C114" s="306"/>
      <c r="D114" s="306">
        <v>20389.829588126238</v>
      </c>
      <c r="E114" s="306">
        <v>21612.482198792466</v>
      </c>
      <c r="F114" s="306">
        <v>22542.038204700762</v>
      </c>
      <c r="G114" s="306">
        <v>23351.342668219622</v>
      </c>
      <c r="I114" s="306"/>
      <c r="J114" s="306">
        <v>4077.965917625248</v>
      </c>
      <c r="K114" s="306">
        <v>4322.4964397584936</v>
      </c>
      <c r="L114" s="306">
        <v>4508.4076409401523</v>
      </c>
      <c r="M114" s="306">
        <v>4670.2685336439245</v>
      </c>
      <c r="N114" s="320"/>
      <c r="O114" s="306"/>
      <c r="P114" s="306">
        <v>24467.795505751485</v>
      </c>
      <c r="Q114" s="306">
        <v>25934.978638550958</v>
      </c>
      <c r="R114" s="306">
        <v>27050.445845640916</v>
      </c>
      <c r="S114" s="306">
        <v>28021.611201863547</v>
      </c>
      <c r="T114" s="320"/>
      <c r="U114" s="306"/>
      <c r="V114" s="306">
        <v>10425.023999999999</v>
      </c>
      <c r="W114" s="306">
        <v>10425.023999999999</v>
      </c>
      <c r="X114" s="306">
        <v>10425.023999999999</v>
      </c>
      <c r="Y114" s="306">
        <v>10425.023999999999</v>
      </c>
    </row>
    <row r="115" spans="1:25" s="262" customFormat="1">
      <c r="A115" s="512" t="s">
        <v>478</v>
      </c>
      <c r="B115" s="513" t="s">
        <v>400</v>
      </c>
      <c r="C115" s="306"/>
      <c r="D115" s="306">
        <v>68494.120459550875</v>
      </c>
      <c r="E115" s="306">
        <v>74793.385649225209</v>
      </c>
      <c r="F115" s="306">
        <v>79447.023031909601</v>
      </c>
      <c r="G115" s="306">
        <v>83417.841322254724</v>
      </c>
      <c r="I115" s="306"/>
      <c r="J115" s="306">
        <v>13698.824091910175</v>
      </c>
      <c r="K115" s="306">
        <v>14958.677129845042</v>
      </c>
      <c r="L115" s="306">
        <v>15889.404606381921</v>
      </c>
      <c r="M115" s="306">
        <v>16683.568264450947</v>
      </c>
      <c r="N115" s="320"/>
      <c r="O115" s="306"/>
      <c r="P115" s="306">
        <v>82192.944551461056</v>
      </c>
      <c r="Q115" s="306">
        <v>89752.062779070257</v>
      </c>
      <c r="R115" s="306">
        <v>95336.427638291527</v>
      </c>
      <c r="S115" s="306">
        <v>100101.40958670567</v>
      </c>
      <c r="T115" s="320"/>
      <c r="U115" s="306"/>
      <c r="V115" s="306">
        <v>38994.911999999997</v>
      </c>
      <c r="W115" s="306">
        <v>38994.911999999997</v>
      </c>
      <c r="X115" s="306">
        <v>38994.911999999997</v>
      </c>
      <c r="Y115" s="306">
        <v>38994.911999999997</v>
      </c>
    </row>
    <row r="116" spans="1:25" s="262" customFormat="1">
      <c r="A116" s="512" t="s">
        <v>478</v>
      </c>
      <c r="B116" s="513" t="s">
        <v>403</v>
      </c>
      <c r="C116" s="306"/>
      <c r="D116" s="306">
        <v>1023337.6761382389</v>
      </c>
      <c r="E116" s="306">
        <v>1057496.631672754</v>
      </c>
      <c r="F116" s="306">
        <v>1089784.0190073971</v>
      </c>
      <c r="G116" s="306">
        <v>1121328.3389861481</v>
      </c>
      <c r="I116" s="306"/>
      <c r="J116" s="306">
        <v>204667.53522764778</v>
      </c>
      <c r="K116" s="306">
        <v>211499.3263345508</v>
      </c>
      <c r="L116" s="306">
        <v>217956.80380147943</v>
      </c>
      <c r="M116" s="306">
        <v>224265.66779722963</v>
      </c>
      <c r="N116" s="320"/>
      <c r="O116" s="306"/>
      <c r="P116" s="306">
        <v>1228005.2113658867</v>
      </c>
      <c r="Q116" s="306">
        <v>1268995.9580073047</v>
      </c>
      <c r="R116" s="306">
        <v>1307740.8228088766</v>
      </c>
      <c r="S116" s="306">
        <v>1345594.0067833778</v>
      </c>
      <c r="T116" s="320"/>
      <c r="U116" s="306"/>
      <c r="V116" s="306">
        <v>371702.30399999995</v>
      </c>
      <c r="W116" s="306">
        <v>371702.30399999995</v>
      </c>
      <c r="X116" s="306">
        <v>371702.30399999995</v>
      </c>
      <c r="Y116" s="306">
        <v>371702.30399999995</v>
      </c>
    </row>
    <row r="117" spans="1:25" s="262" customFormat="1">
      <c r="A117" s="512" t="s">
        <v>478</v>
      </c>
      <c r="B117" s="513" t="s">
        <v>405</v>
      </c>
      <c r="C117" s="306"/>
      <c r="D117" s="306">
        <v>283599.35033286462</v>
      </c>
      <c r="E117" s="306">
        <v>302331.164482544</v>
      </c>
      <c r="F117" s="306">
        <v>316659.73289050849</v>
      </c>
      <c r="G117" s="306">
        <v>329187.58533528709</v>
      </c>
      <c r="I117" s="306"/>
      <c r="J117" s="306">
        <v>56719.870066572927</v>
      </c>
      <c r="K117" s="306">
        <v>60466.232896508802</v>
      </c>
      <c r="L117" s="306">
        <v>63331.946578101699</v>
      </c>
      <c r="M117" s="306">
        <v>65837.517067057415</v>
      </c>
      <c r="N117" s="320"/>
      <c r="O117" s="306"/>
      <c r="P117" s="306">
        <v>340319.22039943753</v>
      </c>
      <c r="Q117" s="306">
        <v>362797.39737905283</v>
      </c>
      <c r="R117" s="306">
        <v>379991.67946861021</v>
      </c>
      <c r="S117" s="306">
        <v>395025.10240234452</v>
      </c>
      <c r="T117" s="320"/>
      <c r="U117" s="306"/>
      <c r="V117" s="306">
        <v>160796.448</v>
      </c>
      <c r="W117" s="306">
        <v>160796.448</v>
      </c>
      <c r="X117" s="306">
        <v>160796.448</v>
      </c>
      <c r="Y117" s="306">
        <v>160796.448</v>
      </c>
    </row>
    <row r="118" spans="1:25" s="262" customFormat="1">
      <c r="A118" s="512" t="s">
        <v>478</v>
      </c>
      <c r="B118" s="513" t="s">
        <v>407</v>
      </c>
      <c r="C118" s="306"/>
      <c r="D118" s="306">
        <v>376349.43837576639</v>
      </c>
      <c r="E118" s="306">
        <v>391840.62432844524</v>
      </c>
      <c r="F118" s="306">
        <v>404716.86383577803</v>
      </c>
      <c r="G118" s="306">
        <v>416538.79601980565</v>
      </c>
      <c r="I118" s="306"/>
      <c r="J118" s="306">
        <v>75269.887675153281</v>
      </c>
      <c r="K118" s="306">
        <v>78368.124865689053</v>
      </c>
      <c r="L118" s="306">
        <v>80943.372767155612</v>
      </c>
      <c r="M118" s="306">
        <v>83307.759203961134</v>
      </c>
      <c r="N118" s="320"/>
      <c r="O118" s="306"/>
      <c r="P118" s="306">
        <v>451619.32605091966</v>
      </c>
      <c r="Q118" s="306">
        <v>470208.74919413426</v>
      </c>
      <c r="R118" s="306">
        <v>485660.23660293361</v>
      </c>
      <c r="S118" s="306">
        <v>499846.55522376677</v>
      </c>
      <c r="T118" s="320"/>
      <c r="U118" s="306"/>
      <c r="V118" s="306">
        <v>162859.68000000002</v>
      </c>
      <c r="W118" s="306">
        <v>162859.68000000002</v>
      </c>
      <c r="X118" s="306">
        <v>162859.68000000002</v>
      </c>
      <c r="Y118" s="306">
        <v>162859.68000000002</v>
      </c>
    </row>
    <row r="119" spans="1:25" s="262" customFormat="1">
      <c r="A119" s="512" t="s">
        <v>478</v>
      </c>
      <c r="B119" s="513" t="s">
        <v>412</v>
      </c>
      <c r="C119" s="306"/>
      <c r="D119" s="306">
        <v>127901.59469195156</v>
      </c>
      <c r="E119" s="306">
        <v>135385.50995310108</v>
      </c>
      <c r="F119" s="306">
        <v>141203.21189812815</v>
      </c>
      <c r="G119" s="306">
        <v>146342.36964788899</v>
      </c>
      <c r="I119" s="306"/>
      <c r="J119" s="306">
        <v>25580.318938390312</v>
      </c>
      <c r="K119" s="306">
        <v>27077.101990620216</v>
      </c>
      <c r="L119" s="306">
        <v>28240.642379625631</v>
      </c>
      <c r="M119" s="306">
        <v>29268.473929577798</v>
      </c>
      <c r="N119" s="320"/>
      <c r="O119" s="306"/>
      <c r="P119" s="306">
        <v>153481.91363034188</v>
      </c>
      <c r="Q119" s="306">
        <v>162462.61194372131</v>
      </c>
      <c r="R119" s="306">
        <v>169443.8542777538</v>
      </c>
      <c r="S119" s="306">
        <v>175610.84357746679</v>
      </c>
      <c r="T119" s="320"/>
      <c r="U119" s="306"/>
      <c r="V119" s="306">
        <v>72817.056000000011</v>
      </c>
      <c r="W119" s="306">
        <v>72817.056000000011</v>
      </c>
      <c r="X119" s="306">
        <v>72817.056000000011</v>
      </c>
      <c r="Y119" s="306">
        <v>72817.056000000011</v>
      </c>
    </row>
    <row r="120" spans="1:25" s="262" customFormat="1">
      <c r="A120" s="512" t="s">
        <v>478</v>
      </c>
      <c r="B120" s="513" t="s">
        <v>414</v>
      </c>
      <c r="C120" s="306"/>
      <c r="D120" s="306">
        <v>1167278.4050590219</v>
      </c>
      <c r="E120" s="306">
        <v>1229271.5609346041</v>
      </c>
      <c r="F120" s="306">
        <v>1282999.0487522588</v>
      </c>
      <c r="G120" s="306">
        <v>1333439.2619746537</v>
      </c>
      <c r="I120" s="306"/>
      <c r="J120" s="306">
        <v>233455.68101180438</v>
      </c>
      <c r="K120" s="306">
        <v>245854.31218692084</v>
      </c>
      <c r="L120" s="306">
        <v>256599.80975045176</v>
      </c>
      <c r="M120" s="306">
        <v>266687.85239493073</v>
      </c>
      <c r="N120" s="320"/>
      <c r="O120" s="306"/>
      <c r="P120" s="306">
        <v>1400734.0860708263</v>
      </c>
      <c r="Q120" s="306">
        <v>1475125.8731215249</v>
      </c>
      <c r="R120" s="306">
        <v>1539598.8585027105</v>
      </c>
      <c r="S120" s="306">
        <v>1600127.1143695845</v>
      </c>
      <c r="T120" s="320"/>
      <c r="U120" s="306"/>
      <c r="V120" s="306">
        <v>418597.63199999998</v>
      </c>
      <c r="W120" s="306">
        <v>418597.63199999998</v>
      </c>
      <c r="X120" s="306">
        <v>418597.63199999998</v>
      </c>
      <c r="Y120" s="306">
        <v>418597.63199999998</v>
      </c>
    </row>
    <row r="121" spans="1:25" s="262" customFormat="1">
      <c r="A121" s="512" t="s">
        <v>478</v>
      </c>
      <c r="B121" s="513" t="s">
        <v>415</v>
      </c>
      <c r="C121" s="306"/>
      <c r="D121" s="306">
        <v>568222.86226401723</v>
      </c>
      <c r="E121" s="306">
        <v>601574.23297418596</v>
      </c>
      <c r="F121" s="306">
        <v>629377.87055646535</v>
      </c>
      <c r="G121" s="306">
        <v>654948.4007814154</v>
      </c>
      <c r="I121" s="306"/>
      <c r="J121" s="306">
        <v>113644.57245280345</v>
      </c>
      <c r="K121" s="306">
        <v>120314.8465948372</v>
      </c>
      <c r="L121" s="306">
        <v>125875.57411129307</v>
      </c>
      <c r="M121" s="306">
        <v>130989.68015628308</v>
      </c>
      <c r="N121" s="320"/>
      <c r="O121" s="306"/>
      <c r="P121" s="306">
        <v>681867.43471682072</v>
      </c>
      <c r="Q121" s="306">
        <v>721889.0795690231</v>
      </c>
      <c r="R121" s="306">
        <v>755253.44466775842</v>
      </c>
      <c r="S121" s="306">
        <v>785938.08093769848</v>
      </c>
      <c r="T121" s="320"/>
      <c r="U121" s="306"/>
      <c r="V121" s="306">
        <v>166186.94399999999</v>
      </c>
      <c r="W121" s="306">
        <v>166186.94399999999</v>
      </c>
      <c r="X121" s="306">
        <v>166186.94399999999</v>
      </c>
      <c r="Y121" s="306">
        <v>166186.94399999999</v>
      </c>
    </row>
    <row r="122" spans="1:25" s="262" customFormat="1">
      <c r="A122" s="512" t="s">
        <v>478</v>
      </c>
      <c r="B122" s="513" t="s">
        <v>417</v>
      </c>
      <c r="C122" s="306"/>
      <c r="D122" s="306">
        <v>602474.88860319811</v>
      </c>
      <c r="E122" s="306">
        <v>635195.16232940543</v>
      </c>
      <c r="F122" s="306">
        <v>662918.4625601836</v>
      </c>
      <c r="G122" s="306">
        <v>688636.64161771489</v>
      </c>
      <c r="I122" s="306"/>
      <c r="J122" s="306">
        <v>5100.192</v>
      </c>
      <c r="K122" s="306">
        <v>5100.192</v>
      </c>
      <c r="L122" s="306">
        <v>5100.192</v>
      </c>
      <c r="M122" s="306">
        <v>5100.192</v>
      </c>
      <c r="N122" s="320"/>
      <c r="O122" s="306"/>
      <c r="P122" s="306">
        <v>607575.08060319815</v>
      </c>
      <c r="Q122" s="306">
        <v>640295.35432940547</v>
      </c>
      <c r="R122" s="306">
        <v>668018.65456018364</v>
      </c>
      <c r="S122" s="306">
        <v>693736.83361771493</v>
      </c>
      <c r="T122" s="320"/>
      <c r="U122" s="306"/>
      <c r="V122" s="306">
        <v>5100.192</v>
      </c>
      <c r="W122" s="306">
        <v>5100.192</v>
      </c>
      <c r="X122" s="306">
        <v>5100.192</v>
      </c>
      <c r="Y122" s="306">
        <v>5100.192</v>
      </c>
    </row>
    <row r="123" spans="1:25" s="262" customFormat="1">
      <c r="A123" s="512" t="s">
        <v>478</v>
      </c>
      <c r="B123" s="513" t="s">
        <v>418</v>
      </c>
      <c r="C123" s="306"/>
      <c r="D123" s="306">
        <v>997394.7581976864</v>
      </c>
      <c r="E123" s="306">
        <v>1038068.0688752659</v>
      </c>
      <c r="F123" s="306">
        <v>1073919.8192145226</v>
      </c>
      <c r="G123" s="306">
        <v>1107847.5679482939</v>
      </c>
      <c r="I123" s="306"/>
      <c r="J123" s="306">
        <v>199478.95163953729</v>
      </c>
      <c r="K123" s="306">
        <v>207613.61377505318</v>
      </c>
      <c r="L123" s="306">
        <v>214783.96384290454</v>
      </c>
      <c r="M123" s="306">
        <v>221569.51358965877</v>
      </c>
      <c r="N123" s="320"/>
      <c r="O123" s="306"/>
      <c r="P123" s="306">
        <v>1196873.7098372236</v>
      </c>
      <c r="Q123" s="306">
        <v>1245681.6826503191</v>
      </c>
      <c r="R123" s="306">
        <v>1288703.783057427</v>
      </c>
      <c r="S123" s="306">
        <v>1329417.0815379526</v>
      </c>
      <c r="T123" s="320"/>
      <c r="U123" s="306"/>
      <c r="V123" s="306">
        <v>341247.16799999995</v>
      </c>
      <c r="W123" s="306">
        <v>341247.16799999995</v>
      </c>
      <c r="X123" s="306">
        <v>341247.16799999995</v>
      </c>
      <c r="Y123" s="306">
        <v>341247.16799999995</v>
      </c>
    </row>
    <row r="124" spans="1:25" s="262" customFormat="1">
      <c r="A124" s="512" t="s">
        <v>478</v>
      </c>
      <c r="B124" s="513" t="s">
        <v>419</v>
      </c>
      <c r="C124" s="306"/>
      <c r="D124" s="306">
        <v>337938.4644985919</v>
      </c>
      <c r="E124" s="306">
        <v>358491.77693208511</v>
      </c>
      <c r="F124" s="306">
        <v>374429.52168217255</v>
      </c>
      <c r="G124" s="306">
        <v>388484.63922160544</v>
      </c>
      <c r="I124" s="306"/>
      <c r="J124" s="306">
        <v>46893.600000000006</v>
      </c>
      <c r="K124" s="306">
        <v>46893.600000000006</v>
      </c>
      <c r="L124" s="306">
        <v>46893.600000000006</v>
      </c>
      <c r="M124" s="306">
        <v>46893.600000000006</v>
      </c>
      <c r="N124" s="320"/>
      <c r="O124" s="306"/>
      <c r="P124" s="306">
        <v>384832.06449859194</v>
      </c>
      <c r="Q124" s="306">
        <v>405385.37693208514</v>
      </c>
      <c r="R124" s="306">
        <v>421323.12168217252</v>
      </c>
      <c r="S124" s="306">
        <v>435378.23922160547</v>
      </c>
      <c r="T124" s="320"/>
      <c r="U124" s="306"/>
      <c r="V124" s="306">
        <v>46893.600000000006</v>
      </c>
      <c r="W124" s="306">
        <v>46893.600000000006</v>
      </c>
      <c r="X124" s="306">
        <v>46893.600000000006</v>
      </c>
      <c r="Y124" s="306">
        <v>46893.600000000006</v>
      </c>
    </row>
    <row r="125" spans="1:25" s="262" customFormat="1">
      <c r="A125" s="512" t="s">
        <v>478</v>
      </c>
      <c r="B125" s="513" t="s">
        <v>423</v>
      </c>
      <c r="C125" s="306"/>
      <c r="D125" s="306">
        <v>1666824.8958663614</v>
      </c>
      <c r="E125" s="306">
        <v>1714313.072798714</v>
      </c>
      <c r="F125" s="306">
        <v>1763814.2835708973</v>
      </c>
      <c r="G125" s="306">
        <v>1814106.1301950018</v>
      </c>
      <c r="I125" s="306"/>
      <c r="J125" s="306">
        <v>308844.576</v>
      </c>
      <c r="K125" s="306">
        <v>308844.576</v>
      </c>
      <c r="L125" s="306">
        <v>308844.576</v>
      </c>
      <c r="M125" s="306">
        <v>308844.576</v>
      </c>
      <c r="N125" s="320"/>
      <c r="O125" s="306"/>
      <c r="P125" s="306">
        <v>1975669.4718663613</v>
      </c>
      <c r="Q125" s="306">
        <v>2023157.6487987139</v>
      </c>
      <c r="R125" s="306">
        <v>2072658.8595708972</v>
      </c>
      <c r="S125" s="306">
        <v>2122950.706195002</v>
      </c>
      <c r="T125" s="320"/>
      <c r="U125" s="306"/>
      <c r="V125" s="306">
        <v>308844.576</v>
      </c>
      <c r="W125" s="306">
        <v>308844.576</v>
      </c>
      <c r="X125" s="306">
        <v>308844.576</v>
      </c>
      <c r="Y125" s="306">
        <v>308844.576</v>
      </c>
    </row>
    <row r="126" spans="1:25" s="262" customFormat="1">
      <c r="A126" s="512" t="s">
        <v>478</v>
      </c>
      <c r="B126" s="513" t="s">
        <v>425</v>
      </c>
      <c r="C126" s="306"/>
      <c r="D126" s="306">
        <v>226694.35103642882</v>
      </c>
      <c r="E126" s="306">
        <v>235291.37999394373</v>
      </c>
      <c r="F126" s="306">
        <v>243504.24146697938</v>
      </c>
      <c r="G126" s="306">
        <v>251563.47802124207</v>
      </c>
      <c r="I126" s="306"/>
      <c r="J126" s="306">
        <v>8705.6640000000007</v>
      </c>
      <c r="K126" s="306">
        <v>8705.6640000000007</v>
      </c>
      <c r="L126" s="306">
        <v>8705.6640000000007</v>
      </c>
      <c r="M126" s="306">
        <v>8705.6640000000007</v>
      </c>
      <c r="N126" s="320"/>
      <c r="O126" s="306"/>
      <c r="P126" s="306">
        <v>235400.01503642881</v>
      </c>
      <c r="Q126" s="306">
        <v>243997.04399394372</v>
      </c>
      <c r="R126" s="306">
        <v>252209.90546697937</v>
      </c>
      <c r="S126" s="306">
        <v>260269.14202124206</v>
      </c>
      <c r="T126" s="320"/>
      <c r="U126" s="306"/>
      <c r="V126" s="306">
        <v>8705.6640000000007</v>
      </c>
      <c r="W126" s="306">
        <v>8705.6640000000007</v>
      </c>
      <c r="X126" s="306">
        <v>8705.6640000000007</v>
      </c>
      <c r="Y126" s="306">
        <v>8705.6640000000007</v>
      </c>
    </row>
    <row r="127" spans="1:25" s="262" customFormat="1">
      <c r="A127" s="512" t="s">
        <v>478</v>
      </c>
      <c r="B127" s="513" t="s">
        <v>426</v>
      </c>
      <c r="C127" s="306"/>
      <c r="D127" s="306">
        <v>130311.64724126237</v>
      </c>
      <c r="E127" s="306">
        <v>140432.12449623068</v>
      </c>
      <c r="F127" s="306">
        <v>148020.18753196267</v>
      </c>
      <c r="G127" s="306">
        <v>154566.06228527825</v>
      </c>
      <c r="I127" s="306"/>
      <c r="J127" s="306">
        <v>26062.329448252476</v>
      </c>
      <c r="K127" s="306">
        <v>28086.424899246136</v>
      </c>
      <c r="L127" s="306">
        <v>29604.037506392535</v>
      </c>
      <c r="M127" s="306">
        <v>30913.212457055652</v>
      </c>
      <c r="N127" s="320"/>
      <c r="O127" s="306"/>
      <c r="P127" s="306">
        <v>156373.97668951485</v>
      </c>
      <c r="Q127" s="306">
        <v>168518.54939547682</v>
      </c>
      <c r="R127" s="306">
        <v>177624.22503835522</v>
      </c>
      <c r="S127" s="306">
        <v>185479.27474233392</v>
      </c>
      <c r="T127" s="320"/>
      <c r="U127" s="306"/>
      <c r="V127" s="306">
        <v>115256.736</v>
      </c>
      <c r="W127" s="306">
        <v>115256.736</v>
      </c>
      <c r="X127" s="306">
        <v>115256.736</v>
      </c>
      <c r="Y127" s="306">
        <v>115256.736</v>
      </c>
    </row>
    <row r="128" spans="1:25" s="262" customFormat="1">
      <c r="A128" s="512" t="s">
        <v>478</v>
      </c>
      <c r="B128" s="513" t="s">
        <v>428</v>
      </c>
      <c r="C128" s="306"/>
      <c r="D128" s="306">
        <v>359246.82610372466</v>
      </c>
      <c r="E128" s="306">
        <v>382965.24248062592</v>
      </c>
      <c r="F128" s="306">
        <v>401064.35407539015</v>
      </c>
      <c r="G128" s="306">
        <v>416863.01875553938</v>
      </c>
      <c r="I128" s="306"/>
      <c r="J128" s="306">
        <v>6105.8879999999999</v>
      </c>
      <c r="K128" s="306">
        <v>6105.8879999999999</v>
      </c>
      <c r="L128" s="306">
        <v>6105.8879999999999</v>
      </c>
      <c r="M128" s="306">
        <v>6105.8879999999999</v>
      </c>
      <c r="N128" s="320"/>
      <c r="O128" s="306"/>
      <c r="P128" s="306">
        <v>365352.71410372463</v>
      </c>
      <c r="Q128" s="306">
        <v>389071.1304806259</v>
      </c>
      <c r="R128" s="306">
        <v>407170.24207539012</v>
      </c>
      <c r="S128" s="306">
        <v>422968.90675553936</v>
      </c>
      <c r="T128" s="320"/>
      <c r="U128" s="306"/>
      <c r="V128" s="306">
        <v>6105.8879999999999</v>
      </c>
      <c r="W128" s="306">
        <v>6105.8879999999999</v>
      </c>
      <c r="X128" s="306">
        <v>6105.8879999999999</v>
      </c>
      <c r="Y128" s="306">
        <v>6105.8879999999999</v>
      </c>
    </row>
    <row r="129" spans="1:25" s="262" customFormat="1">
      <c r="A129" s="512" t="s">
        <v>478</v>
      </c>
      <c r="B129" s="513" t="s">
        <v>430</v>
      </c>
      <c r="C129" s="306"/>
      <c r="D129" s="306">
        <v>36200.102496002604</v>
      </c>
      <c r="E129" s="306">
        <v>37556.960788792792</v>
      </c>
      <c r="F129" s="306">
        <v>38759.065808357947</v>
      </c>
      <c r="G129" s="306">
        <v>39898.877577478917</v>
      </c>
      <c r="I129" s="306"/>
      <c r="J129" s="306">
        <v>0</v>
      </c>
      <c r="K129" s="306">
        <v>0</v>
      </c>
      <c r="L129" s="306">
        <v>0</v>
      </c>
      <c r="M129" s="306">
        <v>0</v>
      </c>
      <c r="N129" s="320"/>
      <c r="O129" s="306"/>
      <c r="P129" s="306">
        <v>36200.102496002604</v>
      </c>
      <c r="Q129" s="306">
        <v>37556.960788792792</v>
      </c>
      <c r="R129" s="306">
        <v>38759.065808357947</v>
      </c>
      <c r="S129" s="306">
        <v>39898.877577478917</v>
      </c>
      <c r="T129" s="320"/>
      <c r="U129" s="306"/>
      <c r="V129" s="306">
        <v>0</v>
      </c>
      <c r="W129" s="306">
        <v>0</v>
      </c>
      <c r="X129" s="306">
        <v>0</v>
      </c>
      <c r="Y129" s="306">
        <v>0</v>
      </c>
    </row>
    <row r="130" spans="1:25" s="262" customFormat="1">
      <c r="A130" s="512" t="s">
        <v>478</v>
      </c>
      <c r="B130" s="513" t="s">
        <v>431</v>
      </c>
      <c r="C130" s="306"/>
      <c r="D130" s="306">
        <v>29751.038358150094</v>
      </c>
      <c r="E130" s="306">
        <v>31015.914884765596</v>
      </c>
      <c r="F130" s="306">
        <v>32063.257922903234</v>
      </c>
      <c r="G130" s="306">
        <v>33022.810586703607</v>
      </c>
      <c r="I130" s="306"/>
      <c r="J130" s="306">
        <v>5950.2076716300189</v>
      </c>
      <c r="K130" s="306">
        <v>6203.1829769531196</v>
      </c>
      <c r="L130" s="306">
        <v>6412.6515845806471</v>
      </c>
      <c r="M130" s="306">
        <v>6604.5621173407217</v>
      </c>
      <c r="N130" s="320"/>
      <c r="O130" s="306"/>
      <c r="P130" s="306">
        <v>35701.246029780115</v>
      </c>
      <c r="Q130" s="306">
        <v>37219.097861718714</v>
      </c>
      <c r="R130" s="306">
        <v>38475.909507483884</v>
      </c>
      <c r="S130" s="306">
        <v>39627.372704044326</v>
      </c>
      <c r="T130" s="320"/>
      <c r="U130" s="306"/>
      <c r="V130" s="306">
        <v>9162.7199999999993</v>
      </c>
      <c r="W130" s="306">
        <v>9162.7199999999993</v>
      </c>
      <c r="X130" s="306">
        <v>9162.7199999999993</v>
      </c>
      <c r="Y130" s="306">
        <v>9162.7199999999993</v>
      </c>
    </row>
    <row r="131" spans="1:25" s="262" customFormat="1">
      <c r="A131" s="512" t="s">
        <v>478</v>
      </c>
      <c r="B131" s="513" t="s">
        <v>432</v>
      </c>
      <c r="C131" s="306"/>
      <c r="D131" s="306">
        <v>176803.20908366988</v>
      </c>
      <c r="E131" s="306">
        <v>184976.39294204663</v>
      </c>
      <c r="F131" s="306">
        <v>191615.74539207207</v>
      </c>
      <c r="G131" s="306">
        <v>197635.00359811404</v>
      </c>
      <c r="I131" s="306"/>
      <c r="J131" s="306">
        <v>35360.64181673398</v>
      </c>
      <c r="K131" s="306">
        <v>36995.278588409325</v>
      </c>
      <c r="L131" s="306">
        <v>38323.149078414419</v>
      </c>
      <c r="M131" s="306">
        <v>39527.000719622811</v>
      </c>
      <c r="N131" s="320"/>
      <c r="O131" s="306"/>
      <c r="P131" s="306">
        <v>212163.85090040386</v>
      </c>
      <c r="Q131" s="306">
        <v>221971.67153045596</v>
      </c>
      <c r="R131" s="306">
        <v>229938.8944704865</v>
      </c>
      <c r="S131" s="306">
        <v>237162.00431773684</v>
      </c>
      <c r="T131" s="320"/>
      <c r="U131" s="306"/>
      <c r="V131" s="306">
        <v>57570.047999999995</v>
      </c>
      <c r="W131" s="306">
        <v>57570.047999999995</v>
      </c>
      <c r="X131" s="306">
        <v>57570.047999999995</v>
      </c>
      <c r="Y131" s="306">
        <v>57570.047999999995</v>
      </c>
    </row>
    <row r="132" spans="1:25" s="262" customFormat="1">
      <c r="A132" s="512" t="s">
        <v>478</v>
      </c>
      <c r="B132" s="513" t="s">
        <v>433</v>
      </c>
      <c r="C132" s="306"/>
      <c r="D132" s="306">
        <v>137200.22996904157</v>
      </c>
      <c r="E132" s="306">
        <v>143982.63092022901</v>
      </c>
      <c r="F132" s="306">
        <v>149397.78928327738</v>
      </c>
      <c r="G132" s="306">
        <v>154258.8681757978</v>
      </c>
      <c r="I132" s="306"/>
      <c r="J132" s="306">
        <v>27440.045993808315</v>
      </c>
      <c r="K132" s="306">
        <v>28796.526184045804</v>
      </c>
      <c r="L132" s="306">
        <v>29879.557856655476</v>
      </c>
      <c r="M132" s="306">
        <v>30851.773635159563</v>
      </c>
      <c r="N132" s="320"/>
      <c r="O132" s="306"/>
      <c r="P132" s="306">
        <v>164640.27596284988</v>
      </c>
      <c r="Q132" s="306">
        <v>172779.15710427481</v>
      </c>
      <c r="R132" s="306">
        <v>179277.34713993286</v>
      </c>
      <c r="S132" s="306">
        <v>185110.64181095737</v>
      </c>
      <c r="T132" s="320"/>
      <c r="U132" s="306"/>
      <c r="V132" s="306">
        <v>49070.879999999997</v>
      </c>
      <c r="W132" s="306">
        <v>49070.879999999997</v>
      </c>
      <c r="X132" s="306">
        <v>49070.879999999997</v>
      </c>
      <c r="Y132" s="306">
        <v>49070.879999999997</v>
      </c>
    </row>
    <row r="133" spans="1:25" s="262" customFormat="1">
      <c r="A133" s="512" t="s">
        <v>478</v>
      </c>
      <c r="B133" s="513" t="s">
        <v>434</v>
      </c>
      <c r="C133" s="306"/>
      <c r="D133" s="306">
        <v>137349.12956100056</v>
      </c>
      <c r="E133" s="306">
        <v>144545.12031488959</v>
      </c>
      <c r="F133" s="306">
        <v>150212.02512624304</v>
      </c>
      <c r="G133" s="306">
        <v>155257.72026440577</v>
      </c>
      <c r="I133" s="306"/>
      <c r="J133" s="306">
        <v>18798.047999999999</v>
      </c>
      <c r="K133" s="306">
        <v>18798.047999999999</v>
      </c>
      <c r="L133" s="306">
        <v>18798.047999999999</v>
      </c>
      <c r="M133" s="306">
        <v>18798.047999999999</v>
      </c>
      <c r="N133" s="320"/>
      <c r="O133" s="306"/>
      <c r="P133" s="306">
        <v>156147.17756100057</v>
      </c>
      <c r="Q133" s="306">
        <v>163343.1683148896</v>
      </c>
      <c r="R133" s="306">
        <v>169010.07312624305</v>
      </c>
      <c r="S133" s="306">
        <v>174055.76826440578</v>
      </c>
      <c r="T133" s="320"/>
      <c r="U133" s="306"/>
      <c r="V133" s="306">
        <v>18798.047999999999</v>
      </c>
      <c r="W133" s="306">
        <v>18798.047999999999</v>
      </c>
      <c r="X133" s="306">
        <v>18798.047999999999</v>
      </c>
      <c r="Y133" s="306">
        <v>18798.047999999999</v>
      </c>
    </row>
    <row r="134" spans="1:25" s="262" customFormat="1">
      <c r="A134" s="512" t="s">
        <v>478</v>
      </c>
      <c r="B134" s="513" t="s">
        <v>435</v>
      </c>
      <c r="C134" s="306"/>
      <c r="D134" s="306">
        <v>192559.24885390984</v>
      </c>
      <c r="E134" s="306">
        <v>204308.88691620177</v>
      </c>
      <c r="F134" s="306">
        <v>213822.51243039584</v>
      </c>
      <c r="G134" s="306">
        <v>222427.23488105065</v>
      </c>
      <c r="I134" s="306"/>
      <c r="J134" s="306">
        <v>38511.84977078197</v>
      </c>
      <c r="K134" s="306">
        <v>40861.777383240355</v>
      </c>
      <c r="L134" s="306">
        <v>42764.502486079175</v>
      </c>
      <c r="M134" s="306">
        <v>44485.446976210136</v>
      </c>
      <c r="N134" s="320"/>
      <c r="O134" s="306"/>
      <c r="P134" s="306">
        <v>231071.0986246918</v>
      </c>
      <c r="Q134" s="306">
        <v>245170.66429944211</v>
      </c>
      <c r="R134" s="306">
        <v>256587.01491647502</v>
      </c>
      <c r="S134" s="306">
        <v>266912.68185726076</v>
      </c>
      <c r="T134" s="320"/>
      <c r="U134" s="306"/>
      <c r="V134" s="306">
        <v>94436.063999999998</v>
      </c>
      <c r="W134" s="306">
        <v>94436.063999999998</v>
      </c>
      <c r="X134" s="306">
        <v>94436.063999999998</v>
      </c>
      <c r="Y134" s="306">
        <v>94436.063999999998</v>
      </c>
    </row>
    <row r="135" spans="1:25" s="262" customFormat="1">
      <c r="A135" s="512" t="s">
        <v>478</v>
      </c>
      <c r="B135" s="513" t="s">
        <v>441</v>
      </c>
      <c r="C135" s="306"/>
      <c r="D135" s="306">
        <v>89697.626211174094</v>
      </c>
      <c r="E135" s="306">
        <v>94339.263670261789</v>
      </c>
      <c r="F135" s="306">
        <v>98000.952564460342</v>
      </c>
      <c r="G135" s="306">
        <v>101264.60787787831</v>
      </c>
      <c r="I135" s="306"/>
      <c r="J135" s="306">
        <v>2128.8960000000002</v>
      </c>
      <c r="K135" s="306">
        <v>2128.8960000000002</v>
      </c>
      <c r="L135" s="306">
        <v>2128.8960000000002</v>
      </c>
      <c r="M135" s="306">
        <v>2128.8960000000002</v>
      </c>
      <c r="N135" s="320"/>
      <c r="O135" s="306"/>
      <c r="P135" s="306">
        <v>91826.522211174088</v>
      </c>
      <c r="Q135" s="306">
        <v>96468.159670261783</v>
      </c>
      <c r="R135" s="306">
        <v>100129.84856446034</v>
      </c>
      <c r="S135" s="306">
        <v>103393.50387787831</v>
      </c>
      <c r="T135" s="320"/>
      <c r="U135" s="306"/>
      <c r="V135" s="306">
        <v>2128.8960000000002</v>
      </c>
      <c r="W135" s="306">
        <v>2128.8960000000002</v>
      </c>
      <c r="X135" s="306">
        <v>2128.8960000000002</v>
      </c>
      <c r="Y135" s="306">
        <v>2128.8960000000002</v>
      </c>
    </row>
    <row r="136" spans="1:25" s="262" customFormat="1">
      <c r="A136" s="512" t="s">
        <v>478</v>
      </c>
      <c r="B136" s="513" t="s">
        <v>442</v>
      </c>
      <c r="C136" s="306"/>
      <c r="D136" s="306">
        <v>68097.348285463973</v>
      </c>
      <c r="E136" s="306">
        <v>77388.541583654616</v>
      </c>
      <c r="F136" s="306">
        <v>84142.275765118771</v>
      </c>
      <c r="G136" s="306">
        <v>89818.037746700516</v>
      </c>
      <c r="I136" s="306"/>
      <c r="J136" s="306">
        <v>13619.469657092795</v>
      </c>
      <c r="K136" s="306">
        <v>15477.708316730925</v>
      </c>
      <c r="L136" s="306">
        <v>16828.455153023755</v>
      </c>
      <c r="M136" s="306">
        <v>17963.607549340104</v>
      </c>
      <c r="N136" s="320"/>
      <c r="O136" s="306"/>
      <c r="P136" s="306">
        <v>81716.817942556765</v>
      </c>
      <c r="Q136" s="306">
        <v>92866.249900385534</v>
      </c>
      <c r="R136" s="306">
        <v>100970.73091814252</v>
      </c>
      <c r="S136" s="306">
        <v>107781.64529604062</v>
      </c>
      <c r="T136" s="320"/>
      <c r="U136" s="306"/>
      <c r="V136" s="306">
        <v>33054.048000000003</v>
      </c>
      <c r="W136" s="306">
        <v>33054.048000000003</v>
      </c>
      <c r="X136" s="306">
        <v>33054.048000000003</v>
      </c>
      <c r="Y136" s="306">
        <v>33054.048000000003</v>
      </c>
    </row>
    <row r="137" spans="1:25" s="262" customFormat="1">
      <c r="A137" s="512" t="s">
        <v>478</v>
      </c>
      <c r="B137" s="513" t="s">
        <v>443</v>
      </c>
      <c r="C137" s="306"/>
      <c r="D137" s="306">
        <v>29078.581145611686</v>
      </c>
      <c r="E137" s="306">
        <v>30198.634822518528</v>
      </c>
      <c r="F137" s="306">
        <v>31146.315799606891</v>
      </c>
      <c r="G137" s="306">
        <v>32024.504476746417</v>
      </c>
      <c r="I137" s="306"/>
      <c r="J137" s="306">
        <v>0</v>
      </c>
      <c r="K137" s="306">
        <v>0</v>
      </c>
      <c r="L137" s="306">
        <v>0</v>
      </c>
      <c r="M137" s="306">
        <v>0</v>
      </c>
      <c r="N137" s="320"/>
      <c r="O137" s="306"/>
      <c r="P137" s="306">
        <v>29078.581145611686</v>
      </c>
      <c r="Q137" s="306">
        <v>30198.634822518528</v>
      </c>
      <c r="R137" s="306">
        <v>31146.315799606891</v>
      </c>
      <c r="S137" s="306">
        <v>32024.504476746417</v>
      </c>
      <c r="T137" s="320"/>
      <c r="U137" s="306"/>
      <c r="V137" s="306">
        <v>0</v>
      </c>
      <c r="W137" s="306">
        <v>0</v>
      </c>
      <c r="X137" s="306">
        <v>0</v>
      </c>
      <c r="Y137" s="306">
        <v>0</v>
      </c>
    </row>
    <row r="138" spans="1:25" s="262" customFormat="1">
      <c r="A138" s="512" t="s">
        <v>478</v>
      </c>
      <c r="B138" s="513" t="s">
        <v>444</v>
      </c>
      <c r="C138" s="306"/>
      <c r="D138" s="306">
        <v>311883.81868696806</v>
      </c>
      <c r="E138" s="306">
        <v>322316.00534993823</v>
      </c>
      <c r="F138" s="306">
        <v>331471.89754262607</v>
      </c>
      <c r="G138" s="306">
        <v>340115.52203967178</v>
      </c>
      <c r="I138" s="306"/>
      <c r="J138" s="306">
        <v>8077.5359999999991</v>
      </c>
      <c r="K138" s="306">
        <v>8077.5359999999991</v>
      </c>
      <c r="L138" s="306">
        <v>8077.5359999999991</v>
      </c>
      <c r="M138" s="306">
        <v>8077.5359999999991</v>
      </c>
      <c r="N138" s="320"/>
      <c r="O138" s="306"/>
      <c r="P138" s="306">
        <v>319961.35468696809</v>
      </c>
      <c r="Q138" s="306">
        <v>330393.54134993826</v>
      </c>
      <c r="R138" s="306">
        <v>339549.4335426261</v>
      </c>
      <c r="S138" s="306">
        <v>348193.0580396718</v>
      </c>
      <c r="T138" s="320"/>
      <c r="U138" s="306"/>
      <c r="V138" s="306">
        <v>8077.5359999999991</v>
      </c>
      <c r="W138" s="306">
        <v>8077.5359999999991</v>
      </c>
      <c r="X138" s="306">
        <v>8077.5359999999991</v>
      </c>
      <c r="Y138" s="306">
        <v>8077.5359999999991</v>
      </c>
    </row>
    <row r="139" spans="1:25" s="262" customFormat="1">
      <c r="A139" s="512" t="s">
        <v>478</v>
      </c>
      <c r="B139" s="513" t="s">
        <v>445</v>
      </c>
      <c r="C139" s="306"/>
      <c r="D139" s="306">
        <v>263825.64851979469</v>
      </c>
      <c r="E139" s="306">
        <v>273387.33861750073</v>
      </c>
      <c r="F139" s="306">
        <v>281507.4708752688</v>
      </c>
      <c r="G139" s="306">
        <v>289047.36317658122</v>
      </c>
      <c r="I139" s="306"/>
      <c r="J139" s="306">
        <v>52765.129703958941</v>
      </c>
      <c r="K139" s="306">
        <v>54677.467723500151</v>
      </c>
      <c r="L139" s="306">
        <v>56301.494175053762</v>
      </c>
      <c r="M139" s="306">
        <v>57377.376000000004</v>
      </c>
      <c r="N139" s="320"/>
      <c r="O139" s="306"/>
      <c r="P139" s="306">
        <v>316590.77822375362</v>
      </c>
      <c r="Q139" s="306">
        <v>328064.80634100089</v>
      </c>
      <c r="R139" s="306">
        <v>337808.96505032259</v>
      </c>
      <c r="S139" s="306">
        <v>346424.73917658121</v>
      </c>
      <c r="T139" s="320"/>
      <c r="U139" s="306"/>
      <c r="V139" s="306">
        <v>57377.376000000004</v>
      </c>
      <c r="W139" s="306">
        <v>57377.376000000004</v>
      </c>
      <c r="X139" s="306">
        <v>57377.376000000004</v>
      </c>
      <c r="Y139" s="306">
        <v>57377.376000000004</v>
      </c>
    </row>
    <row r="140" spans="1:25" s="262" customFormat="1">
      <c r="A140" s="512" t="s">
        <v>478</v>
      </c>
      <c r="B140" s="513" t="s">
        <v>446</v>
      </c>
      <c r="C140" s="306"/>
      <c r="D140" s="306">
        <v>99093.321960485904</v>
      </c>
      <c r="E140" s="306">
        <v>107035.44401215599</v>
      </c>
      <c r="F140" s="306">
        <v>112966.44768542142</v>
      </c>
      <c r="G140" s="306">
        <v>118068.34471999298</v>
      </c>
      <c r="I140" s="306"/>
      <c r="J140" s="306">
        <v>19818.664392097184</v>
      </c>
      <c r="K140" s="306">
        <v>21407.088802431201</v>
      </c>
      <c r="L140" s="306">
        <v>22593.289537084285</v>
      </c>
      <c r="M140" s="306">
        <v>23613.668943998597</v>
      </c>
      <c r="N140" s="320"/>
      <c r="O140" s="306"/>
      <c r="P140" s="306">
        <v>118911.98635258309</v>
      </c>
      <c r="Q140" s="306">
        <v>128442.53281458719</v>
      </c>
      <c r="R140" s="306">
        <v>135559.7372225057</v>
      </c>
      <c r="S140" s="306">
        <v>141682.01366399159</v>
      </c>
      <c r="T140" s="320"/>
      <c r="U140" s="306"/>
      <c r="V140" s="306">
        <v>67417.920000000013</v>
      </c>
      <c r="W140" s="306">
        <v>67417.920000000013</v>
      </c>
      <c r="X140" s="306">
        <v>67417.920000000013</v>
      </c>
      <c r="Y140" s="306">
        <v>67417.920000000013</v>
      </c>
    </row>
    <row r="141" spans="1:25" s="262" customFormat="1">
      <c r="A141" s="512" t="s">
        <v>478</v>
      </c>
      <c r="B141" s="513" t="s">
        <v>447</v>
      </c>
      <c r="C141" s="306"/>
      <c r="D141" s="306">
        <v>136166.57386154111</v>
      </c>
      <c r="E141" s="306">
        <v>144833.78396603125</v>
      </c>
      <c r="F141" s="306">
        <v>151560.89004764723</v>
      </c>
      <c r="G141" s="306">
        <v>157495.07593723355</v>
      </c>
      <c r="I141" s="306"/>
      <c r="J141" s="306">
        <v>5599.5840000000007</v>
      </c>
      <c r="K141" s="306">
        <v>5599.5840000000007</v>
      </c>
      <c r="L141" s="306">
        <v>5599.5840000000007</v>
      </c>
      <c r="M141" s="306">
        <v>5599.5840000000007</v>
      </c>
      <c r="N141" s="320"/>
      <c r="O141" s="306"/>
      <c r="P141" s="306">
        <v>141766.15786154111</v>
      </c>
      <c r="Q141" s="306">
        <v>150433.36796603125</v>
      </c>
      <c r="R141" s="306">
        <v>157160.47404764724</v>
      </c>
      <c r="S141" s="306">
        <v>163094.65993723355</v>
      </c>
      <c r="T141" s="320"/>
      <c r="U141" s="306"/>
      <c r="V141" s="306">
        <v>5599.5840000000007</v>
      </c>
      <c r="W141" s="306">
        <v>5599.5840000000007</v>
      </c>
      <c r="X141" s="306">
        <v>5599.5840000000007</v>
      </c>
      <c r="Y141" s="306">
        <v>5599.5840000000007</v>
      </c>
    </row>
    <row r="142" spans="1:25" s="262" customFormat="1">
      <c r="A142" s="512" t="s">
        <v>478</v>
      </c>
      <c r="B142" s="513" t="s">
        <v>448</v>
      </c>
      <c r="C142" s="306"/>
      <c r="D142" s="306">
        <v>293400.7980255303</v>
      </c>
      <c r="E142" s="306">
        <v>305050.59145488736</v>
      </c>
      <c r="F142" s="306">
        <v>314847.90184581978</v>
      </c>
      <c r="G142" s="306">
        <v>323899.1908401564</v>
      </c>
      <c r="I142" s="306"/>
      <c r="J142" s="306">
        <v>36125.567999999999</v>
      </c>
      <c r="K142" s="306">
        <v>36125.567999999999</v>
      </c>
      <c r="L142" s="306">
        <v>36125.567999999999</v>
      </c>
      <c r="M142" s="306">
        <v>36125.567999999999</v>
      </c>
      <c r="N142" s="320"/>
      <c r="O142" s="306"/>
      <c r="P142" s="306">
        <v>329526.36602553027</v>
      </c>
      <c r="Q142" s="306">
        <v>341176.15945488738</v>
      </c>
      <c r="R142" s="306">
        <v>350973.46984581975</v>
      </c>
      <c r="S142" s="306">
        <v>360024.75884015637</v>
      </c>
      <c r="T142" s="320"/>
      <c r="U142" s="306"/>
      <c r="V142" s="306">
        <v>36125.567999999999</v>
      </c>
      <c r="W142" s="306">
        <v>36125.567999999999</v>
      </c>
      <c r="X142" s="306">
        <v>36125.567999999999</v>
      </c>
      <c r="Y142" s="306">
        <v>36125.567999999999</v>
      </c>
    </row>
    <row r="143" spans="1:25" s="262" customFormat="1">
      <c r="A143" s="512" t="s">
        <v>478</v>
      </c>
      <c r="B143" s="513" t="s">
        <v>472</v>
      </c>
      <c r="C143" s="306"/>
      <c r="D143" s="306">
        <v>144682.65674169819</v>
      </c>
      <c r="E143" s="306">
        <v>156124.76988696336</v>
      </c>
      <c r="F143" s="306">
        <v>164689.73496448388</v>
      </c>
      <c r="G143" s="306">
        <v>172069.81879253304</v>
      </c>
      <c r="I143" s="306"/>
      <c r="J143" s="306">
        <v>28936.531348339638</v>
      </c>
      <c r="K143" s="306">
        <v>31224.953977392674</v>
      </c>
      <c r="L143" s="306">
        <v>32937.946992896781</v>
      </c>
      <c r="M143" s="306">
        <v>34413.963758506608</v>
      </c>
      <c r="N143" s="320"/>
      <c r="O143" s="306"/>
      <c r="P143" s="306">
        <v>173619.18809003782</v>
      </c>
      <c r="Q143" s="306">
        <v>187349.72386435603</v>
      </c>
      <c r="R143" s="306">
        <v>197627.68195738067</v>
      </c>
      <c r="S143" s="306">
        <v>206483.78255103965</v>
      </c>
      <c r="T143" s="320"/>
      <c r="U143" s="306"/>
      <c r="V143" s="306">
        <v>66830.399999999994</v>
      </c>
      <c r="W143" s="306">
        <v>66830.399999999994</v>
      </c>
      <c r="X143" s="306">
        <v>66830.399999999994</v>
      </c>
      <c r="Y143" s="306">
        <v>66830.399999999994</v>
      </c>
    </row>
    <row r="144" spans="1:25" s="262" customFormat="1">
      <c r="A144" s="512" t="s">
        <v>478</v>
      </c>
      <c r="B144" s="513" t="s">
        <v>451</v>
      </c>
      <c r="C144" s="306"/>
      <c r="D144" s="306">
        <v>1286057.8530372784</v>
      </c>
      <c r="E144" s="306">
        <v>1380715.5165423665</v>
      </c>
      <c r="F144" s="306">
        <v>1458034.593767426</v>
      </c>
      <c r="G144" s="306">
        <v>1528382.3697921794</v>
      </c>
      <c r="I144" s="306"/>
      <c r="J144" s="306">
        <v>257211.57060745568</v>
      </c>
      <c r="K144" s="306">
        <v>276143.10330847331</v>
      </c>
      <c r="L144" s="306">
        <v>291606.9187534852</v>
      </c>
      <c r="M144" s="306">
        <v>305676.47395843588</v>
      </c>
      <c r="N144" s="320"/>
      <c r="O144" s="306"/>
      <c r="P144" s="306">
        <v>1543269.4236447341</v>
      </c>
      <c r="Q144" s="306">
        <v>1656858.6198508397</v>
      </c>
      <c r="R144" s="306">
        <v>1749641.5125209112</v>
      </c>
      <c r="S144" s="306">
        <v>1834058.8437506154</v>
      </c>
      <c r="T144" s="320"/>
      <c r="U144" s="306"/>
      <c r="V144" s="306">
        <v>561236.25599999994</v>
      </c>
      <c r="W144" s="306">
        <v>561236.25599999994</v>
      </c>
      <c r="X144" s="306">
        <v>561236.25599999994</v>
      </c>
      <c r="Y144" s="306">
        <v>561236.25599999994</v>
      </c>
    </row>
    <row r="145" spans="1:25" s="262" customFormat="1">
      <c r="A145" s="512" t="s">
        <v>478</v>
      </c>
      <c r="B145" s="513" t="s">
        <v>456</v>
      </c>
      <c r="C145" s="306"/>
      <c r="D145" s="306">
        <v>360516.81491995946</v>
      </c>
      <c r="E145" s="306">
        <v>384592.99448478449</v>
      </c>
      <c r="F145" s="306">
        <v>403008.00407709519</v>
      </c>
      <c r="G145" s="306">
        <v>419106.82216285897</v>
      </c>
      <c r="I145" s="306"/>
      <c r="J145" s="306">
        <v>72103.362983991901</v>
      </c>
      <c r="K145" s="306">
        <v>76918.598896956901</v>
      </c>
      <c r="L145" s="306">
        <v>80601.600815419049</v>
      </c>
      <c r="M145" s="306">
        <v>83821.364432571805</v>
      </c>
      <c r="N145" s="320"/>
      <c r="O145" s="306"/>
      <c r="P145" s="306">
        <v>432620.17790395138</v>
      </c>
      <c r="Q145" s="306">
        <v>461511.59338174138</v>
      </c>
      <c r="R145" s="306">
        <v>483609.60489251424</v>
      </c>
      <c r="S145" s="306">
        <v>502928.18659543077</v>
      </c>
      <c r="T145" s="320"/>
      <c r="U145" s="306"/>
      <c r="V145" s="306">
        <v>221456.15999999997</v>
      </c>
      <c r="W145" s="306">
        <v>221456.15999999997</v>
      </c>
      <c r="X145" s="306">
        <v>221456.15999999997</v>
      </c>
      <c r="Y145" s="306">
        <v>221456.15999999997</v>
      </c>
    </row>
    <row r="146" spans="1:25" s="262" customFormat="1">
      <c r="A146" s="512" t="s">
        <v>478</v>
      </c>
      <c r="B146" s="513" t="s">
        <v>457</v>
      </c>
      <c r="C146" s="306"/>
      <c r="D146" s="306">
        <v>234007.40194243827</v>
      </c>
      <c r="E146" s="306">
        <v>241217.45524539193</v>
      </c>
      <c r="F146" s="306">
        <v>247809.37186281948</v>
      </c>
      <c r="G146" s="306">
        <v>254153.7898836449</v>
      </c>
      <c r="I146" s="306"/>
      <c r="J146" s="306">
        <v>46801.48038848766</v>
      </c>
      <c r="K146" s="306">
        <v>48243.491049078388</v>
      </c>
      <c r="L146" s="306">
        <v>49561.8743725639</v>
      </c>
      <c r="M146" s="306">
        <v>50830.757976728986</v>
      </c>
      <c r="N146" s="320"/>
      <c r="O146" s="306"/>
      <c r="P146" s="306">
        <v>280808.8823309259</v>
      </c>
      <c r="Q146" s="306">
        <v>289460.94629447034</v>
      </c>
      <c r="R146" s="306">
        <v>297371.24623538338</v>
      </c>
      <c r="S146" s="306">
        <v>304984.54786037386</v>
      </c>
      <c r="T146" s="320"/>
      <c r="U146" s="306"/>
      <c r="V146" s="306">
        <v>822028.60800000001</v>
      </c>
      <c r="W146" s="306">
        <v>822028.60800000001</v>
      </c>
      <c r="X146" s="306">
        <v>822028.60800000001</v>
      </c>
      <c r="Y146" s="306">
        <v>822028.60800000001</v>
      </c>
    </row>
    <row r="147" spans="1:25" s="262" customFormat="1">
      <c r="A147" s="512" t="s">
        <v>478</v>
      </c>
      <c r="B147" s="513" t="s">
        <v>459</v>
      </c>
      <c r="C147" s="306"/>
      <c r="D147" s="306">
        <v>373249.4478784161</v>
      </c>
      <c r="E147" s="306">
        <v>395144.48971386155</v>
      </c>
      <c r="F147" s="306">
        <v>412137.43140648177</v>
      </c>
      <c r="G147" s="306">
        <v>427133.31337140611</v>
      </c>
      <c r="I147" s="306"/>
      <c r="J147" s="306">
        <v>74649.889575683221</v>
      </c>
      <c r="K147" s="306">
        <v>76180.607999999993</v>
      </c>
      <c r="L147" s="306">
        <v>76180.607999999993</v>
      </c>
      <c r="M147" s="306">
        <v>76180.607999999993</v>
      </c>
      <c r="N147" s="320"/>
      <c r="O147" s="306"/>
      <c r="P147" s="306">
        <v>447899.33745409932</v>
      </c>
      <c r="Q147" s="306">
        <v>471325.09771386156</v>
      </c>
      <c r="R147" s="306">
        <v>488318.03940648178</v>
      </c>
      <c r="S147" s="306">
        <v>503313.92137140612</v>
      </c>
      <c r="T147" s="320"/>
      <c r="U147" s="306"/>
      <c r="V147" s="306">
        <v>76180.607999999993</v>
      </c>
      <c r="W147" s="306">
        <v>76180.607999999993</v>
      </c>
      <c r="X147" s="306">
        <v>76180.607999999993</v>
      </c>
      <c r="Y147" s="306">
        <v>76180.607999999993</v>
      </c>
    </row>
    <row r="148" spans="1:25" s="262" customFormat="1">
      <c r="A148" s="512" t="s">
        <v>478</v>
      </c>
      <c r="B148" s="513" t="s">
        <v>460</v>
      </c>
      <c r="C148" s="306"/>
      <c r="D148" s="306">
        <v>30776.070957689219</v>
      </c>
      <c r="E148" s="306">
        <v>31981.044936501297</v>
      </c>
      <c r="F148" s="306">
        <v>32990.853276134301</v>
      </c>
      <c r="G148" s="306">
        <v>33921.931088619946</v>
      </c>
      <c r="I148" s="306"/>
      <c r="J148" s="306">
        <v>0</v>
      </c>
      <c r="K148" s="306">
        <v>0</v>
      </c>
      <c r="L148" s="306">
        <v>0</v>
      </c>
      <c r="M148" s="306">
        <v>0</v>
      </c>
      <c r="N148" s="320"/>
      <c r="O148" s="306"/>
      <c r="P148" s="306">
        <v>30776.070957689219</v>
      </c>
      <c r="Q148" s="306">
        <v>31981.044936501297</v>
      </c>
      <c r="R148" s="306">
        <v>32990.853276134301</v>
      </c>
      <c r="S148" s="306">
        <v>33921.931088619946</v>
      </c>
      <c r="T148" s="320"/>
      <c r="U148" s="306"/>
      <c r="V148" s="306">
        <v>0</v>
      </c>
      <c r="W148" s="306">
        <v>0</v>
      </c>
      <c r="X148" s="306">
        <v>0</v>
      </c>
      <c r="Y148" s="306">
        <v>0</v>
      </c>
    </row>
    <row r="149" spans="1:25" s="262" customFormat="1">
      <c r="A149" s="512" t="s">
        <v>478</v>
      </c>
      <c r="B149" s="513" t="s">
        <v>462</v>
      </c>
      <c r="C149" s="306"/>
      <c r="D149" s="306">
        <v>164636.95683433124</v>
      </c>
      <c r="E149" s="306">
        <v>175498.26319555027</v>
      </c>
      <c r="F149" s="306">
        <v>184627.12297274597</v>
      </c>
      <c r="G149" s="306">
        <v>193052.73795553314</v>
      </c>
      <c r="I149" s="306"/>
      <c r="J149" s="306">
        <v>17937.504000000001</v>
      </c>
      <c r="K149" s="306">
        <v>17937.504000000001</v>
      </c>
      <c r="L149" s="306">
        <v>17937.504000000001</v>
      </c>
      <c r="M149" s="306">
        <v>17937.504000000001</v>
      </c>
      <c r="N149" s="320"/>
      <c r="O149" s="306"/>
      <c r="P149" s="306">
        <v>182574.46083433123</v>
      </c>
      <c r="Q149" s="306">
        <v>193435.76719555026</v>
      </c>
      <c r="R149" s="306">
        <v>202564.62697274599</v>
      </c>
      <c r="S149" s="306">
        <v>210990.24195553316</v>
      </c>
      <c r="T149" s="320"/>
      <c r="U149" s="306"/>
      <c r="V149" s="306">
        <v>17937.504000000001</v>
      </c>
      <c r="W149" s="306">
        <v>17937.504000000001</v>
      </c>
      <c r="X149" s="306">
        <v>17937.504000000001</v>
      </c>
      <c r="Y149" s="306">
        <v>17937.504000000001</v>
      </c>
    </row>
    <row r="150" spans="1:25" s="262" customFormat="1">
      <c r="A150" s="512" t="s">
        <v>478</v>
      </c>
      <c r="B150" s="513" t="s">
        <v>463</v>
      </c>
      <c r="C150" s="306"/>
      <c r="D150" s="306">
        <v>233700.06546762912</v>
      </c>
      <c r="E150" s="306">
        <v>244046.55042762007</v>
      </c>
      <c r="F150" s="306">
        <v>253059.42777308243</v>
      </c>
      <c r="G150" s="306">
        <v>261535.53374288281</v>
      </c>
      <c r="I150" s="306"/>
      <c r="J150" s="306">
        <v>46740.013093525828</v>
      </c>
      <c r="K150" s="306">
        <v>48809.310085524019</v>
      </c>
      <c r="L150" s="306">
        <v>50611.885554616485</v>
      </c>
      <c r="M150" s="306">
        <v>52307.106748576567</v>
      </c>
      <c r="N150" s="320"/>
      <c r="O150" s="306"/>
      <c r="P150" s="306">
        <v>280440.07856115495</v>
      </c>
      <c r="Q150" s="306">
        <v>292855.86051314406</v>
      </c>
      <c r="R150" s="306">
        <v>303671.31332769891</v>
      </c>
      <c r="S150" s="306">
        <v>313842.6404914594</v>
      </c>
      <c r="T150" s="320"/>
      <c r="U150" s="306"/>
      <c r="V150" s="306">
        <v>285666.04800000001</v>
      </c>
      <c r="W150" s="306">
        <v>285666.04800000001</v>
      </c>
      <c r="X150" s="306">
        <v>285666.04800000001</v>
      </c>
      <c r="Y150" s="306">
        <v>285666.04800000001</v>
      </c>
    </row>
    <row r="151" spans="1:25" s="262" customFormat="1">
      <c r="A151" s="512" t="s">
        <v>478</v>
      </c>
      <c r="B151" s="513" t="s">
        <v>466</v>
      </c>
      <c r="C151" s="306"/>
      <c r="D151" s="306">
        <v>31329.267302164586</v>
      </c>
      <c r="E151" s="306">
        <v>30364.405850793351</v>
      </c>
      <c r="F151" s="306">
        <v>30063.391274317881</v>
      </c>
      <c r="G151" s="306">
        <v>30017.557595884224</v>
      </c>
      <c r="I151" s="306"/>
      <c r="J151" s="306">
        <v>6213.0239999999994</v>
      </c>
      <c r="K151" s="306">
        <v>6072.881170158671</v>
      </c>
      <c r="L151" s="306">
        <v>6012.6782548635765</v>
      </c>
      <c r="M151" s="306">
        <v>6003.5115191768455</v>
      </c>
      <c r="N151" s="320"/>
      <c r="O151" s="306"/>
      <c r="P151" s="306">
        <v>37542.291302164587</v>
      </c>
      <c r="Q151" s="306">
        <v>36437.287020952019</v>
      </c>
      <c r="R151" s="306">
        <v>36076.069529181455</v>
      </c>
      <c r="S151" s="306">
        <v>36021.069115061066</v>
      </c>
      <c r="T151" s="320"/>
      <c r="U151" s="306"/>
      <c r="V151" s="306">
        <v>6213.0239999999994</v>
      </c>
      <c r="W151" s="306">
        <v>6213.0239999999994</v>
      </c>
      <c r="X151" s="306">
        <v>6213.0239999999994</v>
      </c>
      <c r="Y151" s="306">
        <v>6213.0239999999994</v>
      </c>
    </row>
    <row r="152" spans="1:25" s="262" customFormat="1">
      <c r="A152" s="512" t="s">
        <v>478</v>
      </c>
      <c r="B152" s="513" t="s">
        <v>469</v>
      </c>
      <c r="C152" s="306"/>
      <c r="D152" s="306">
        <v>969603.6344553018</v>
      </c>
      <c r="E152" s="306">
        <v>1017562.3006453743</v>
      </c>
      <c r="F152" s="306">
        <v>1058218.839372369</v>
      </c>
      <c r="G152" s="306">
        <v>1095948.6702301644</v>
      </c>
      <c r="I152" s="306"/>
      <c r="J152" s="306">
        <v>193920.72689106036</v>
      </c>
      <c r="K152" s="306">
        <v>203512.46012907487</v>
      </c>
      <c r="L152" s="306">
        <v>211643.76787447382</v>
      </c>
      <c r="M152" s="306">
        <v>219189.73404603289</v>
      </c>
      <c r="N152" s="320"/>
      <c r="O152" s="306"/>
      <c r="P152" s="306">
        <v>1163524.3613463622</v>
      </c>
      <c r="Q152" s="306">
        <v>1221074.7607744492</v>
      </c>
      <c r="R152" s="306">
        <v>1269862.6072468427</v>
      </c>
      <c r="S152" s="306">
        <v>1315138.4042761973</v>
      </c>
      <c r="T152" s="320"/>
      <c r="U152" s="306"/>
      <c r="V152" s="306">
        <v>542284.41599999997</v>
      </c>
      <c r="W152" s="306">
        <v>542284.41599999997</v>
      </c>
      <c r="X152" s="306">
        <v>542284.41599999997</v>
      </c>
      <c r="Y152" s="306">
        <v>542284.41599999997</v>
      </c>
    </row>
    <row r="153" spans="1:25" s="262" customFormat="1">
      <c r="A153" s="512" t="s">
        <v>478</v>
      </c>
      <c r="B153" s="513" t="s">
        <v>470</v>
      </c>
      <c r="C153" s="306"/>
      <c r="D153" s="306">
        <v>557143.93943503813</v>
      </c>
      <c r="E153" s="306">
        <v>582269.91796144657</v>
      </c>
      <c r="F153" s="306">
        <v>603937.54942290718</v>
      </c>
      <c r="G153" s="306">
        <v>624222.63345402642</v>
      </c>
      <c r="I153" s="306"/>
      <c r="J153" s="306">
        <v>41631.840000000004</v>
      </c>
      <c r="K153" s="306">
        <v>41631.840000000004</v>
      </c>
      <c r="L153" s="306">
        <v>41631.840000000004</v>
      </c>
      <c r="M153" s="306">
        <v>41631.840000000004</v>
      </c>
      <c r="N153" s="320"/>
      <c r="O153" s="306"/>
      <c r="P153" s="306">
        <v>598775.7794350381</v>
      </c>
      <c r="Q153" s="306">
        <v>623901.75796144654</v>
      </c>
      <c r="R153" s="306">
        <v>645569.38942290714</v>
      </c>
      <c r="S153" s="306">
        <v>665854.47345402639</v>
      </c>
      <c r="T153" s="320"/>
      <c r="U153" s="306"/>
      <c r="V153" s="306">
        <v>41631.840000000004</v>
      </c>
      <c r="W153" s="306">
        <v>41631.840000000004</v>
      </c>
      <c r="X153" s="306">
        <v>41631.840000000004</v>
      </c>
      <c r="Y153" s="306">
        <v>41631.840000000004</v>
      </c>
    </row>
    <row r="154" spans="1:25" s="262" customFormat="1">
      <c r="A154" s="306"/>
      <c r="B154" s="514" t="s">
        <v>475</v>
      </c>
      <c r="C154" s="514">
        <v>0</v>
      </c>
      <c r="D154" s="514">
        <v>98744670.05937019</v>
      </c>
      <c r="E154" s="514">
        <v>104700410.13973558</v>
      </c>
      <c r="F154" s="514">
        <v>109610498.08304793</v>
      </c>
      <c r="G154" s="514">
        <v>114105924.94412085</v>
      </c>
      <c r="I154" s="318">
        <v>0</v>
      </c>
      <c r="J154" s="318">
        <v>18747889.858686976</v>
      </c>
      <c r="K154" s="318">
        <v>19721550.817108531</v>
      </c>
      <c r="L154" s="318">
        <v>20516368.971058644</v>
      </c>
      <c r="M154" s="318">
        <v>21239409.457077976</v>
      </c>
      <c r="N154" s="319"/>
      <c r="O154" s="318">
        <v>0</v>
      </c>
      <c r="P154" s="318">
        <v>117492559.91805713</v>
      </c>
      <c r="Q154" s="318">
        <v>124421960.95684415</v>
      </c>
      <c r="R154" s="318">
        <v>130126867.05410662</v>
      </c>
      <c r="S154" s="318">
        <v>135345334.40119883</v>
      </c>
      <c r="T154" s="319"/>
      <c r="U154" s="318">
        <v>0</v>
      </c>
      <c r="V154" s="318">
        <v>45640388.737728015</v>
      </c>
      <c r="W154" s="318">
        <v>45640388.737728015</v>
      </c>
      <c r="X154" s="318">
        <v>45640388.737728015</v>
      </c>
      <c r="Y154" s="318">
        <v>45640388.737728015</v>
      </c>
    </row>
    <row r="155" spans="1:25" s="262" customFormat="1">
      <c r="B155" s="515"/>
      <c r="C155" s="516">
        <v>0</v>
      </c>
      <c r="D155" s="516">
        <v>3131.172947088096</v>
      </c>
      <c r="E155" s="516">
        <v>3320.0282261458519</v>
      </c>
      <c r="F155" s="516">
        <v>3475.7260934502769</v>
      </c>
      <c r="G155" s="516">
        <v>3618.275144093127</v>
      </c>
      <c r="I155" s="517">
        <v>0</v>
      </c>
      <c r="J155" s="517">
        <v>594.49168755349365</v>
      </c>
      <c r="K155" s="517">
        <v>625.3662740077541</v>
      </c>
      <c r="L155" s="517">
        <v>650.5697923344319</v>
      </c>
      <c r="M155" s="517">
        <v>673.49725574194497</v>
      </c>
      <c r="O155" s="517">
        <v>0</v>
      </c>
      <c r="P155" s="517">
        <v>3725.6646346415882</v>
      </c>
      <c r="Q155" s="517">
        <v>3945.3945001536067</v>
      </c>
      <c r="R155" s="517">
        <v>4126.2958857847107</v>
      </c>
      <c r="S155" s="517">
        <v>4291.7723998350721</v>
      </c>
    </row>
    <row r="158" spans="1:25">
      <c r="D158" s="494"/>
      <c r="E158" s="494"/>
      <c r="F158" s="494"/>
      <c r="G158" s="494"/>
    </row>
    <row r="159" spans="1:25">
      <c r="B159" s="507" t="s">
        <v>520</v>
      </c>
      <c r="C159" s="507" t="s">
        <v>521</v>
      </c>
      <c r="D159" s="301">
        <v>2010</v>
      </c>
      <c r="E159" s="301">
        <v>2020</v>
      </c>
      <c r="F159" s="301">
        <v>2030</v>
      </c>
      <c r="G159" s="301">
        <v>2040</v>
      </c>
    </row>
    <row r="160" spans="1:25">
      <c r="A160" s="508" t="s">
        <v>479</v>
      </c>
      <c r="B160" s="508" t="s">
        <v>479</v>
      </c>
      <c r="C160" s="264" t="s">
        <v>522</v>
      </c>
      <c r="D160" s="306">
        <f>+SUM(D13:D44)</f>
        <v>49453228.655938096</v>
      </c>
      <c r="E160" s="306">
        <f>+SUM(E13:E44)</f>
        <v>52633114.240235336</v>
      </c>
      <c r="F160" s="306">
        <f>+SUM(F13:F44)</f>
        <v>55201471.306917764</v>
      </c>
      <c r="G160" s="306">
        <f>+SUM(G13:G44)</f>
        <v>57568269.299382985</v>
      </c>
      <c r="I160" s="494"/>
      <c r="J160" s="494"/>
      <c r="K160" s="494"/>
      <c r="L160" s="494"/>
      <c r="M160" s="494"/>
      <c r="O160" s="494"/>
      <c r="P160" s="494"/>
      <c r="Q160" s="494"/>
      <c r="R160" s="494"/>
      <c r="S160" s="494"/>
    </row>
    <row r="161" spans="1:19">
      <c r="A161" s="508" t="s">
        <v>479</v>
      </c>
      <c r="B161" s="508" t="s">
        <v>479</v>
      </c>
      <c r="C161" s="264" t="s">
        <v>523</v>
      </c>
      <c r="D161" s="306">
        <f>+SUM(J13:J44)</f>
        <v>9873426.221292913</v>
      </c>
      <c r="E161" s="306">
        <f>+SUM(K13:K44)</f>
        <v>10499809.899544157</v>
      </c>
      <c r="F161" s="306">
        <f>+SUM(L13:L44)</f>
        <v>11005827.382432232</v>
      </c>
      <c r="G161" s="306">
        <f>+SUM(M13:M44)</f>
        <v>11472317.154262485</v>
      </c>
      <c r="I161" s="494"/>
      <c r="J161" s="494"/>
      <c r="K161" s="494"/>
      <c r="L161" s="494"/>
      <c r="M161" s="494"/>
      <c r="O161" s="494"/>
      <c r="P161" s="494"/>
      <c r="Q161" s="494"/>
      <c r="R161" s="494"/>
      <c r="S161" s="494"/>
    </row>
    <row r="162" spans="1:19">
      <c r="A162" s="508" t="s">
        <v>479</v>
      </c>
      <c r="B162" s="508" t="s">
        <v>479</v>
      </c>
      <c r="C162" s="507" t="s">
        <v>73</v>
      </c>
      <c r="D162" s="318">
        <f>+SUM(P13:P44)</f>
        <v>59326654.877231009</v>
      </c>
      <c r="E162" s="318">
        <f>+SUM(Q13:Q44)</f>
        <v>63132924.139779486</v>
      </c>
      <c r="F162" s="318">
        <f>+SUM(R13:R44)</f>
        <v>66207298.689349957</v>
      </c>
      <c r="G162" s="318">
        <f>+SUM(S13:S44)</f>
        <v>69040586.453645453</v>
      </c>
      <c r="I162" s="494"/>
      <c r="J162" s="494"/>
      <c r="K162" s="494"/>
      <c r="L162" s="494"/>
      <c r="M162" s="494"/>
      <c r="O162" s="494"/>
      <c r="P162" s="494"/>
      <c r="Q162" s="494"/>
      <c r="R162" s="494"/>
      <c r="S162" s="494"/>
    </row>
    <row r="163" spans="1:19" ht="6.75" customHeight="1">
      <c r="A163" s="306"/>
      <c r="B163" s="306"/>
      <c r="C163" s="264"/>
      <c r="D163" s="306"/>
      <c r="E163" s="306"/>
      <c r="F163" s="306"/>
      <c r="G163" s="306"/>
      <c r="I163" s="494"/>
      <c r="J163" s="494"/>
      <c r="K163" s="494"/>
      <c r="L163" s="494"/>
      <c r="M163" s="494"/>
      <c r="O163" s="494"/>
      <c r="P163" s="494"/>
      <c r="Q163" s="494"/>
      <c r="R163" s="494"/>
      <c r="S163" s="494"/>
    </row>
    <row r="164" spans="1:19">
      <c r="A164" s="510" t="s">
        <v>480</v>
      </c>
      <c r="B164" s="510" t="s">
        <v>480</v>
      </c>
      <c r="C164" s="264" t="s">
        <v>522</v>
      </c>
      <c r="D164" s="306">
        <f>+SUM(D45:D77)</f>
        <v>25401078.866918173</v>
      </c>
      <c r="E164" s="306">
        <f>+SUM(E45:E77)</f>
        <v>26936973.186713152</v>
      </c>
      <c r="F164" s="306">
        <f>+SUM(F45:F77)</f>
        <v>28162070.028827626</v>
      </c>
      <c r="G164" s="306">
        <f>+SUM(G45:G77)</f>
        <v>29339234.075141214</v>
      </c>
      <c r="I164" s="494"/>
      <c r="J164" s="494"/>
      <c r="K164" s="494"/>
      <c r="L164" s="494"/>
      <c r="M164" s="494"/>
      <c r="O164" s="494"/>
      <c r="P164" s="494"/>
      <c r="Q164" s="494"/>
      <c r="R164" s="494"/>
      <c r="S164" s="494"/>
    </row>
    <row r="165" spans="1:19">
      <c r="A165" s="510" t="s">
        <v>480</v>
      </c>
      <c r="B165" s="510" t="s">
        <v>480</v>
      </c>
      <c r="C165" s="264" t="s">
        <v>523</v>
      </c>
      <c r="D165" s="306">
        <f>+SUM(J45:J77)</f>
        <v>4908487.1629120717</v>
      </c>
      <c r="E165" s="306">
        <f>+SUM(K45:K77)</f>
        <v>5076623.6619231915</v>
      </c>
      <c r="F165" s="306">
        <f>+SUM(L45:L77)</f>
        <v>5203699.0817198129</v>
      </c>
      <c r="G165" s="306">
        <f>+SUM(M45:M77)</f>
        <v>5329580.2175863739</v>
      </c>
      <c r="I165" s="494"/>
      <c r="J165" s="494"/>
      <c r="K165" s="494"/>
      <c r="L165" s="494"/>
      <c r="M165" s="494"/>
      <c r="O165" s="494"/>
      <c r="P165" s="494"/>
      <c r="Q165" s="494"/>
      <c r="R165" s="494"/>
      <c r="S165" s="494"/>
    </row>
    <row r="166" spans="1:19">
      <c r="A166" s="510" t="s">
        <v>480</v>
      </c>
      <c r="B166" s="510" t="s">
        <v>480</v>
      </c>
      <c r="C166" s="507" t="s">
        <v>73</v>
      </c>
      <c r="D166" s="318">
        <f>+SUM(P45:P77)</f>
        <v>30309566.029830243</v>
      </c>
      <c r="E166" s="318">
        <f>+SUM(Q45:Q77)</f>
        <v>32013596.848636348</v>
      </c>
      <c r="F166" s="318">
        <f>+SUM(R45:R77)</f>
        <v>33365769.110547431</v>
      </c>
      <c r="G166" s="318">
        <f>+SUM(S45:S77)</f>
        <v>34668814.292727582</v>
      </c>
      <c r="I166" s="494"/>
      <c r="J166" s="494"/>
      <c r="K166" s="494"/>
      <c r="L166" s="494"/>
      <c r="M166" s="494"/>
      <c r="O166" s="494"/>
      <c r="P166" s="494"/>
      <c r="Q166" s="494"/>
      <c r="R166" s="494"/>
      <c r="S166" s="494"/>
    </row>
    <row r="167" spans="1:19" ht="7.5" customHeight="1">
      <c r="A167" s="306"/>
      <c r="B167" s="306"/>
      <c r="C167" s="264"/>
      <c r="D167" s="306"/>
      <c r="E167" s="306"/>
      <c r="F167" s="306"/>
      <c r="G167" s="306"/>
      <c r="I167" s="494"/>
      <c r="J167" s="494"/>
      <c r="K167" s="494"/>
      <c r="L167" s="494"/>
      <c r="M167" s="494"/>
      <c r="O167" s="494"/>
      <c r="P167" s="494"/>
      <c r="Q167" s="494"/>
      <c r="R167" s="494"/>
      <c r="S167" s="494"/>
    </row>
    <row r="168" spans="1:19">
      <c r="A168" s="512" t="s">
        <v>478</v>
      </c>
      <c r="B168" s="512" t="s">
        <v>478</v>
      </c>
      <c r="C168" s="264" t="s">
        <v>522</v>
      </c>
      <c r="D168" s="306">
        <f>+SUM(D78:D153)</f>
        <v>23890362.53651391</v>
      </c>
      <c r="E168" s="306">
        <f>+SUM(E78:E153)</f>
        <v>25130322.712787077</v>
      </c>
      <c r="F168" s="306">
        <f>+SUM(F78:F153)</f>
        <v>26246956.747302622</v>
      </c>
      <c r="G168" s="306">
        <f>+SUM(G78:G153)</f>
        <v>27198421.569596663</v>
      </c>
      <c r="I168" s="494"/>
      <c r="J168" s="494"/>
      <c r="K168" s="494"/>
      <c r="L168" s="494"/>
      <c r="M168" s="494"/>
      <c r="O168" s="494"/>
      <c r="P168" s="494"/>
      <c r="Q168" s="494"/>
      <c r="R168" s="494"/>
      <c r="S168" s="494"/>
    </row>
    <row r="169" spans="1:19">
      <c r="A169" s="512" t="s">
        <v>478</v>
      </c>
      <c r="B169" s="512" t="s">
        <v>478</v>
      </c>
      <c r="C169" s="264" t="s">
        <v>523</v>
      </c>
      <c r="D169" s="306">
        <f>+SUM(J78:J153)</f>
        <v>3965976.4744819868</v>
      </c>
      <c r="E169" s="306">
        <f>+SUM(K78:K153)</f>
        <v>4145117.2556411847</v>
      </c>
      <c r="F169" s="306">
        <f>+SUM(L78:L153)</f>
        <v>4306842.506906596</v>
      </c>
      <c r="G169" s="306">
        <f>+SUM(M78:M153)</f>
        <v>4437512.0852291044</v>
      </c>
      <c r="I169" s="494"/>
      <c r="J169" s="494"/>
      <c r="K169" s="494"/>
      <c r="L169" s="494"/>
      <c r="M169" s="494"/>
      <c r="O169" s="494"/>
      <c r="P169" s="494"/>
      <c r="Q169" s="494"/>
      <c r="R169" s="494"/>
      <c r="S169" s="494"/>
    </row>
    <row r="170" spans="1:19">
      <c r="A170" s="512" t="s">
        <v>478</v>
      </c>
      <c r="B170" s="512" t="s">
        <v>478</v>
      </c>
      <c r="C170" s="507" t="s">
        <v>73</v>
      </c>
      <c r="D170" s="318">
        <f>+SUM(P78:P153)</f>
        <v>27856339.010995887</v>
      </c>
      <c r="E170" s="318">
        <f>+SUM(Q78:Q153)</f>
        <v>29275439.968428258</v>
      </c>
      <c r="F170" s="318">
        <f>+SUM(R78:R153)</f>
        <v>30553799.254209206</v>
      </c>
      <c r="G170" s="318">
        <f>+SUM(S78:S153)</f>
        <v>31635933.654825784</v>
      </c>
      <c r="I170" s="494"/>
      <c r="J170" s="494"/>
      <c r="K170" s="494"/>
      <c r="L170" s="494"/>
      <c r="M170" s="494"/>
      <c r="O170" s="494"/>
      <c r="P170" s="494"/>
      <c r="Q170" s="494"/>
      <c r="R170" s="494"/>
      <c r="S170" s="494"/>
    </row>
    <row r="171" spans="1:19" ht="7.5" customHeight="1">
      <c r="A171" s="306"/>
      <c r="B171" s="306"/>
      <c r="C171" s="264"/>
      <c r="D171" s="306"/>
      <c r="E171" s="306"/>
      <c r="F171" s="306"/>
      <c r="G171" s="306"/>
      <c r="I171" s="494"/>
      <c r="J171" s="494"/>
      <c r="K171" s="494"/>
      <c r="L171" s="494"/>
      <c r="M171" s="494"/>
      <c r="O171" s="494"/>
      <c r="P171" s="494"/>
      <c r="Q171" s="494"/>
      <c r="R171" s="494"/>
      <c r="S171" s="494"/>
    </row>
    <row r="172" spans="1:19" s="519" customFormat="1">
      <c r="A172" s="514" t="s">
        <v>475</v>
      </c>
      <c r="B172" s="514" t="s">
        <v>475</v>
      </c>
      <c r="C172" s="507" t="s">
        <v>522</v>
      </c>
      <c r="D172" s="318">
        <f t="shared" ref="D172:G173" si="0">+D160+D164+D168</f>
        <v>98744670.059370175</v>
      </c>
      <c r="E172" s="318">
        <f t="shared" si="0"/>
        <v>104700410.13973556</v>
      </c>
      <c r="F172" s="318">
        <f t="shared" si="0"/>
        <v>109610498.08304802</v>
      </c>
      <c r="G172" s="318">
        <f t="shared" si="0"/>
        <v>114105924.94412087</v>
      </c>
      <c r="H172" s="518"/>
      <c r="N172" s="518"/>
    </row>
    <row r="173" spans="1:19">
      <c r="A173" s="514" t="s">
        <v>475</v>
      </c>
      <c r="B173" s="514" t="s">
        <v>475</v>
      </c>
      <c r="C173" s="507" t="s">
        <v>523</v>
      </c>
      <c r="D173" s="318">
        <f t="shared" si="0"/>
        <v>18747889.858686969</v>
      </c>
      <c r="E173" s="318">
        <f t="shared" si="0"/>
        <v>19721550.817108534</v>
      </c>
      <c r="F173" s="318">
        <f t="shared" si="0"/>
        <v>20516368.971058641</v>
      </c>
      <c r="G173" s="318">
        <f t="shared" si="0"/>
        <v>21239409.457077965</v>
      </c>
      <c r="I173" s="494"/>
      <c r="J173" s="494"/>
      <c r="K173" s="494"/>
      <c r="L173" s="494"/>
      <c r="M173" s="494"/>
      <c r="O173" s="494"/>
      <c r="P173" s="494"/>
      <c r="Q173" s="494"/>
      <c r="R173" s="494"/>
      <c r="S173" s="494"/>
    </row>
    <row r="174" spans="1:19">
      <c r="A174" s="514" t="s">
        <v>475</v>
      </c>
      <c r="B174" s="514" t="s">
        <v>475</v>
      </c>
      <c r="C174" s="507" t="s">
        <v>73</v>
      </c>
      <c r="D174" s="318">
        <f>SUM(D172:D173)</f>
        <v>117492559.91805714</v>
      </c>
      <c r="E174" s="318">
        <f>SUM(E172:E173)</f>
        <v>124421960.95684409</v>
      </c>
      <c r="F174" s="318">
        <f>SUM(F172:F173)</f>
        <v>130126867.05410665</v>
      </c>
      <c r="G174" s="318">
        <f>SUM(G172:G173)</f>
        <v>135345334.40119883</v>
      </c>
    </row>
    <row r="175" spans="1:19">
      <c r="A175" s="494"/>
      <c r="B175" s="494"/>
      <c r="C175" s="494"/>
      <c r="D175" s="494"/>
      <c r="E175" s="494"/>
      <c r="F175" s="494"/>
      <c r="G175" s="494"/>
    </row>
    <row r="176" spans="1:19">
      <c r="A176" s="494"/>
      <c r="B176" s="494"/>
      <c r="C176" s="494"/>
      <c r="D176" s="494"/>
      <c r="E176" s="494"/>
      <c r="F176" s="494"/>
      <c r="G176" s="494"/>
    </row>
    <row r="177" spans="1:10">
      <c r="A177" s="494"/>
      <c r="B177" s="494"/>
      <c r="C177" s="494"/>
      <c r="D177" s="494"/>
      <c r="E177" s="494"/>
      <c r="F177" s="494"/>
      <c r="G177" s="494"/>
    </row>
    <row r="178" spans="1:10" ht="15">
      <c r="B178" s="561" t="s">
        <v>520</v>
      </c>
      <c r="C178" s="561" t="s">
        <v>521</v>
      </c>
      <c r="D178" s="520">
        <v>2010</v>
      </c>
      <c r="E178" s="520">
        <v>2020</v>
      </c>
      <c r="F178" s="520">
        <v>2030</v>
      </c>
      <c r="G178" s="520">
        <v>2040</v>
      </c>
      <c r="H178" s="520" t="s">
        <v>524</v>
      </c>
      <c r="J178" s="520"/>
    </row>
    <row r="179" spans="1:10" ht="15">
      <c r="A179" s="494"/>
      <c r="B179" s="561"/>
      <c r="C179" s="561"/>
      <c r="D179" s="521"/>
      <c r="E179" s="521"/>
      <c r="F179" s="521"/>
      <c r="G179" s="521"/>
      <c r="H179" s="521" t="s">
        <v>525</v>
      </c>
      <c r="J179" s="521" t="s">
        <v>526</v>
      </c>
    </row>
    <row r="180" spans="1:10" ht="15">
      <c r="A180" s="494"/>
      <c r="B180" s="448" t="s">
        <v>527</v>
      </c>
      <c r="C180" s="448" t="s">
        <v>522</v>
      </c>
      <c r="D180" s="522">
        <v>49453228.655938096</v>
      </c>
      <c r="E180" s="522">
        <v>52633114.240235336</v>
      </c>
      <c r="F180" s="522">
        <v>55201471.306917764</v>
      </c>
      <c r="G180" s="522">
        <v>57568269.299382985</v>
      </c>
      <c r="H180" s="523">
        <f t="shared" ref="H180:H189" si="1">+J180/$J$189</f>
        <v>0.42345625939073378</v>
      </c>
      <c r="J180" s="522">
        <f>AVERAGE(D180:G180)</f>
        <v>53714020.875618547</v>
      </c>
    </row>
    <row r="181" spans="1:10" ht="15">
      <c r="A181" s="494"/>
      <c r="B181" s="448" t="s">
        <v>527</v>
      </c>
      <c r="C181" s="448" t="s">
        <v>523</v>
      </c>
      <c r="D181" s="522">
        <v>9873426.221292913</v>
      </c>
      <c r="E181" s="522">
        <v>10499809.899544157</v>
      </c>
      <c r="F181" s="522">
        <v>11005827.382432232</v>
      </c>
      <c r="G181" s="522">
        <v>11472317.154262485</v>
      </c>
      <c r="H181" s="523">
        <f t="shared" si="1"/>
        <v>8.4455069026509053E-2</v>
      </c>
      <c r="J181" s="522">
        <f t="shared" ref="J181:J188" si="2">AVERAGE(D181:G181)</f>
        <v>10712845.164382946</v>
      </c>
    </row>
    <row r="182" spans="1:10" ht="15">
      <c r="B182" s="557" t="s">
        <v>528</v>
      </c>
      <c r="C182" s="557"/>
      <c r="D182" s="524">
        <v>59326654.877231009</v>
      </c>
      <c r="E182" s="524">
        <v>63132924.139779486</v>
      </c>
      <c r="F182" s="524">
        <v>66207298.689349957</v>
      </c>
      <c r="G182" s="524">
        <v>69040586.453645453</v>
      </c>
      <c r="H182" s="525">
        <f t="shared" si="1"/>
        <v>0.50791132841724274</v>
      </c>
      <c r="J182" s="524">
        <f t="shared" si="2"/>
        <v>64426866.040001482</v>
      </c>
    </row>
    <row r="183" spans="1:10" ht="15">
      <c r="B183" s="448" t="s">
        <v>529</v>
      </c>
      <c r="C183" s="448" t="s">
        <v>522</v>
      </c>
      <c r="D183" s="522">
        <v>25401078.866918173</v>
      </c>
      <c r="E183" s="522">
        <v>26936973.186713152</v>
      </c>
      <c r="F183" s="522">
        <v>28162070.028827626</v>
      </c>
      <c r="G183" s="522">
        <v>29339234.075141214</v>
      </c>
      <c r="H183" s="523">
        <f t="shared" si="1"/>
        <v>0.21648054890588336</v>
      </c>
      <c r="J183" s="522">
        <f t="shared" si="2"/>
        <v>27459839.039400041</v>
      </c>
    </row>
    <row r="184" spans="1:10" ht="15">
      <c r="B184" s="448" t="s">
        <v>529</v>
      </c>
      <c r="C184" s="448" t="s">
        <v>523</v>
      </c>
      <c r="D184" s="522">
        <v>4908487.1629120717</v>
      </c>
      <c r="E184" s="522">
        <v>5076623.6619231915</v>
      </c>
      <c r="F184" s="522">
        <v>5203699.0817198129</v>
      </c>
      <c r="G184" s="522">
        <v>5329580.2175863739</v>
      </c>
      <c r="H184" s="523">
        <f t="shared" si="1"/>
        <v>4.0439351723492882E-2</v>
      </c>
      <c r="J184" s="522">
        <f t="shared" si="2"/>
        <v>5129597.5310353618</v>
      </c>
    </row>
    <row r="185" spans="1:10" ht="15">
      <c r="B185" s="557" t="s">
        <v>530</v>
      </c>
      <c r="C185" s="557"/>
      <c r="D185" s="524">
        <v>30309566.029830243</v>
      </c>
      <c r="E185" s="524">
        <v>32013596.848636348</v>
      </c>
      <c r="F185" s="524">
        <v>33365769.110547431</v>
      </c>
      <c r="G185" s="524">
        <v>34668814.292727582</v>
      </c>
      <c r="H185" s="525">
        <f t="shared" si="1"/>
        <v>0.25691990062937625</v>
      </c>
      <c r="J185" s="524">
        <f t="shared" si="2"/>
        <v>32589436.570435405</v>
      </c>
    </row>
    <row r="186" spans="1:10" ht="15">
      <c r="B186" s="448" t="s">
        <v>531</v>
      </c>
      <c r="C186" s="448" t="s">
        <v>522</v>
      </c>
      <c r="D186" s="522">
        <v>23890362.53651391</v>
      </c>
      <c r="E186" s="522">
        <v>25130322.712787077</v>
      </c>
      <c r="F186" s="522">
        <v>26246956.747302622</v>
      </c>
      <c r="G186" s="522">
        <v>27198421.569596663</v>
      </c>
      <c r="H186" s="523">
        <f t="shared" si="1"/>
        <v>0.20194864992843758</v>
      </c>
      <c r="J186" s="522">
        <f t="shared" si="2"/>
        <v>25616515.891550068</v>
      </c>
    </row>
    <row r="187" spans="1:10" ht="15">
      <c r="B187" s="448" t="s">
        <v>531</v>
      </c>
      <c r="C187" s="448" t="s">
        <v>523</v>
      </c>
      <c r="D187" s="522">
        <v>3965976.4744819868</v>
      </c>
      <c r="E187" s="522">
        <v>4145117.2556411847</v>
      </c>
      <c r="F187" s="522">
        <v>4306842.506906596</v>
      </c>
      <c r="G187" s="522">
        <v>4437512.0852291044</v>
      </c>
      <c r="H187" s="523">
        <f t="shared" si="1"/>
        <v>3.3220121024943518E-2</v>
      </c>
      <c r="J187" s="522">
        <f t="shared" si="2"/>
        <v>4213862.0805647187</v>
      </c>
    </row>
    <row r="188" spans="1:10" ht="15">
      <c r="B188" s="557" t="s">
        <v>532</v>
      </c>
      <c r="C188" s="557"/>
      <c r="D188" s="524">
        <v>27856339.010995887</v>
      </c>
      <c r="E188" s="524">
        <v>29275439.968428258</v>
      </c>
      <c r="F188" s="524">
        <v>30553799.254209206</v>
      </c>
      <c r="G188" s="524">
        <v>31635933.654825784</v>
      </c>
      <c r="H188" s="525">
        <f t="shared" si="1"/>
        <v>0.23516877095338112</v>
      </c>
      <c r="J188" s="524">
        <f t="shared" si="2"/>
        <v>29830377.972114787</v>
      </c>
    </row>
    <row r="189" spans="1:10" ht="15">
      <c r="B189" s="558" t="s">
        <v>533</v>
      </c>
      <c r="C189" s="558"/>
      <c r="D189" s="526">
        <f>+D182+D185+D188</f>
        <v>117492559.91805714</v>
      </c>
      <c r="E189" s="526">
        <f>+E182+E185+E188</f>
        <v>124421960.95684409</v>
      </c>
      <c r="F189" s="526">
        <f>+F182+F185+F188</f>
        <v>130126867.05410659</v>
      </c>
      <c r="G189" s="526">
        <f>+G182+G185+G188</f>
        <v>135345334.4011988</v>
      </c>
      <c r="H189" s="527">
        <f t="shared" si="1"/>
        <v>1</v>
      </c>
      <c r="J189" s="526">
        <f>AVERAGE(D189:G189)</f>
        <v>126846680.58255166</v>
      </c>
    </row>
    <row r="192" spans="1:10" ht="15">
      <c r="B192" s="448" t="s">
        <v>534</v>
      </c>
      <c r="C192" s="524">
        <f>+AVERAGE(D182:G182)</f>
        <v>64426866.040001482</v>
      </c>
      <c r="D192" s="525">
        <f>+C192/$C$195</f>
        <v>0.50791132841724262</v>
      </c>
    </row>
    <row r="193" spans="2:4" ht="15">
      <c r="B193" s="448" t="s">
        <v>529</v>
      </c>
      <c r="C193" s="524">
        <f>+AVERAGE(D185:G185)</f>
        <v>32589436.570435405</v>
      </c>
      <c r="D193" s="525">
        <f>+C193/$C$195</f>
        <v>0.25691990062937625</v>
      </c>
    </row>
    <row r="194" spans="2:4" ht="15">
      <c r="B194" s="448" t="s">
        <v>531</v>
      </c>
      <c r="C194" s="524">
        <f>+AVERAGE(D188:G188)</f>
        <v>29830377.972114787</v>
      </c>
      <c r="D194" s="525">
        <f>+C194/$C$195</f>
        <v>0.2351687709533811</v>
      </c>
    </row>
    <row r="195" spans="2:4" ht="15">
      <c r="C195" s="524">
        <f>SUM(C192:C194)</f>
        <v>126846680.58255167</v>
      </c>
      <c r="D195" s="525">
        <f>+C195/$C$195</f>
        <v>1</v>
      </c>
    </row>
  </sheetData>
  <autoFilter ref="A12:G155"/>
  <mergeCells count="8">
    <mergeCell ref="B188:C188"/>
    <mergeCell ref="B189:C189"/>
    <mergeCell ref="I2:M2"/>
    <mergeCell ref="I3:M3"/>
    <mergeCell ref="B178:B179"/>
    <mergeCell ref="C178:C179"/>
    <mergeCell ref="B182:C182"/>
    <mergeCell ref="B185:C185"/>
  </mergeCells>
  <pageMargins left="0.2" right="0.19" top="0.67" bottom="0.67" header="0.5" footer="0.5"/>
  <pageSetup paperSize="9" scale="61" orientation="landscape" r:id="rId1"/>
  <headerFooter alignWithMargins="0"/>
  <colBreaks count="1" manualBreakCount="1">
    <brk id="14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AC150"/>
  <sheetViews>
    <sheetView topLeftCell="F1" workbookViewId="0">
      <selection activeCell="AH6" sqref="AH6"/>
    </sheetView>
  </sheetViews>
  <sheetFormatPr defaultRowHeight="12.75"/>
  <cols>
    <col min="1" max="1" width="21.85546875" bestFit="1" customWidth="1"/>
    <col min="2" max="2" width="12.140625" style="443" bestFit="1" customWidth="1"/>
    <col min="3" max="3" width="10.7109375" bestFit="1" customWidth="1"/>
    <col min="4" max="4" width="11.140625" style="443" customWidth="1"/>
    <col min="5" max="5" width="10" bestFit="1" customWidth="1"/>
    <col min="7" max="7" width="21.85546875" bestFit="1" customWidth="1"/>
    <col min="8" max="8" width="12.140625" bestFit="1" customWidth="1"/>
    <col min="9" max="9" width="7.85546875" bestFit="1" customWidth="1"/>
    <col min="10" max="10" width="13.7109375" customWidth="1"/>
    <col min="12" max="12" width="21.85546875" bestFit="1" customWidth="1"/>
    <col min="15" max="15" width="11.5703125" customWidth="1"/>
    <col min="16" max="16" width="18" customWidth="1"/>
    <col min="18" max="18" width="21.85546875" bestFit="1" customWidth="1"/>
    <col min="19" max="19" width="14.7109375" customWidth="1"/>
    <col min="20" max="20" width="9.42578125" bestFit="1" customWidth="1"/>
    <col min="21" max="21" width="26" style="460" customWidth="1"/>
    <col min="22" max="22" width="15.85546875" customWidth="1"/>
    <col min="23" max="23" width="10.85546875" bestFit="1" customWidth="1"/>
    <col min="24" max="24" width="18.140625" style="460" customWidth="1"/>
    <col min="25" max="25" width="12.5703125" style="475" customWidth="1"/>
    <col min="26" max="26" width="19" customWidth="1"/>
    <col min="27" max="27" width="17.7109375" customWidth="1"/>
  </cols>
  <sheetData>
    <row r="1" spans="1:29" s="180" customFormat="1">
      <c r="A1" s="180" t="s">
        <v>499</v>
      </c>
      <c r="G1" s="180" t="s">
        <v>495</v>
      </c>
      <c r="L1" s="180" t="s">
        <v>498</v>
      </c>
      <c r="R1" s="180" t="s">
        <v>505</v>
      </c>
      <c r="Y1" s="189"/>
      <c r="Z1" s="180" t="s">
        <v>500</v>
      </c>
    </row>
    <row r="2" spans="1:29" s="8" customFormat="1" ht="15">
      <c r="A2" s="561" t="s">
        <v>481</v>
      </c>
      <c r="B2" s="569" t="s">
        <v>482</v>
      </c>
      <c r="C2" s="570"/>
      <c r="D2" s="463" t="s">
        <v>482</v>
      </c>
      <c r="E2" s="439"/>
      <c r="F2" s="439"/>
      <c r="G2" s="561" t="s">
        <v>481</v>
      </c>
      <c r="H2" s="569" t="s">
        <v>482</v>
      </c>
      <c r="I2" s="579"/>
      <c r="J2" s="570"/>
      <c r="L2" s="561" t="s">
        <v>481</v>
      </c>
      <c r="M2" s="569" t="s">
        <v>482</v>
      </c>
      <c r="N2" s="570"/>
      <c r="O2" s="463" t="s">
        <v>482</v>
      </c>
      <c r="P2" s="466" t="s">
        <v>496</v>
      </c>
      <c r="R2" s="561" t="s">
        <v>481</v>
      </c>
      <c r="S2" s="562" t="s">
        <v>502</v>
      </c>
      <c r="T2" s="562" t="s">
        <v>496</v>
      </c>
      <c r="U2" s="565" t="s">
        <v>517</v>
      </c>
      <c r="V2" s="562" t="s">
        <v>519</v>
      </c>
      <c r="W2" s="562" t="s">
        <v>496</v>
      </c>
      <c r="X2" s="565" t="s">
        <v>518</v>
      </c>
      <c r="Y2" s="476"/>
      <c r="Z2" s="454"/>
      <c r="AA2" s="455"/>
      <c r="AB2" s="455"/>
      <c r="AC2" s="454"/>
    </row>
    <row r="3" spans="1:29" s="8" customFormat="1" ht="15">
      <c r="A3" s="561"/>
      <c r="B3" s="571" t="s">
        <v>483</v>
      </c>
      <c r="C3" s="572"/>
      <c r="D3" s="464" t="s">
        <v>484</v>
      </c>
      <c r="E3" s="439"/>
      <c r="F3" s="439"/>
      <c r="G3" s="561"/>
      <c r="H3" s="571" t="s">
        <v>483</v>
      </c>
      <c r="I3" s="580"/>
      <c r="J3" s="572"/>
      <c r="L3" s="561"/>
      <c r="M3" s="571" t="s">
        <v>483</v>
      </c>
      <c r="N3" s="572"/>
      <c r="O3" s="467" t="s">
        <v>484</v>
      </c>
      <c r="P3" s="573" t="s">
        <v>497</v>
      </c>
      <c r="R3" s="561"/>
      <c r="S3" s="561"/>
      <c r="T3" s="561"/>
      <c r="U3" s="566"/>
      <c r="V3" s="561"/>
      <c r="W3" s="561"/>
      <c r="X3" s="566"/>
      <c r="Y3" s="477"/>
      <c r="Z3" s="454"/>
      <c r="AA3" s="455"/>
      <c r="AB3" s="455"/>
      <c r="AC3" s="454"/>
    </row>
    <row r="4" spans="1:29" s="8" customFormat="1" ht="15">
      <c r="A4" s="561"/>
      <c r="B4" s="465" t="s">
        <v>485</v>
      </c>
      <c r="C4" s="465" t="s">
        <v>53</v>
      </c>
      <c r="D4" s="465" t="s">
        <v>78</v>
      </c>
      <c r="E4" s="438"/>
      <c r="F4" s="438"/>
      <c r="G4" s="561"/>
      <c r="H4" s="581" t="s">
        <v>485</v>
      </c>
      <c r="I4" s="582"/>
      <c r="J4" s="583"/>
      <c r="L4" s="561"/>
      <c r="M4" s="468" t="s">
        <v>485</v>
      </c>
      <c r="N4" s="468" t="s">
        <v>53</v>
      </c>
      <c r="O4" s="468" t="s">
        <v>78</v>
      </c>
      <c r="P4" s="574"/>
      <c r="R4" s="561"/>
      <c r="S4" s="561"/>
      <c r="T4" s="561"/>
      <c r="U4" s="566"/>
      <c r="V4" s="561"/>
      <c r="W4" s="561"/>
      <c r="X4" s="566"/>
      <c r="Y4" s="477"/>
      <c r="Z4" s="454"/>
      <c r="AA4" s="455"/>
      <c r="AB4" s="455"/>
      <c r="AC4" s="454"/>
    </row>
    <row r="5" spans="1:29" s="8" customFormat="1" ht="15">
      <c r="A5" s="561" t="s">
        <v>486</v>
      </c>
      <c r="B5" s="576" t="s">
        <v>487</v>
      </c>
      <c r="C5" s="576" t="s">
        <v>488</v>
      </c>
      <c r="D5" s="576" t="s">
        <v>489</v>
      </c>
      <c r="E5" s="438"/>
      <c r="F5" s="438"/>
      <c r="G5" s="561" t="s">
        <v>486</v>
      </c>
      <c r="H5" s="561" t="s">
        <v>487</v>
      </c>
      <c r="I5" s="561" t="s">
        <v>492</v>
      </c>
      <c r="J5" s="440" t="s">
        <v>493</v>
      </c>
      <c r="L5" s="561" t="s">
        <v>486</v>
      </c>
      <c r="M5" s="569" t="s">
        <v>286</v>
      </c>
      <c r="N5" s="570"/>
      <c r="O5" s="468" t="s">
        <v>287</v>
      </c>
      <c r="P5" s="574"/>
      <c r="R5" s="561" t="s">
        <v>486</v>
      </c>
      <c r="S5" s="561" t="s">
        <v>501</v>
      </c>
      <c r="T5" s="563" t="s">
        <v>508</v>
      </c>
      <c r="U5" s="567" t="s">
        <v>504</v>
      </c>
      <c r="V5" s="562" t="s">
        <v>512</v>
      </c>
      <c r="W5" s="563" t="s">
        <v>509</v>
      </c>
      <c r="X5" s="567" t="s">
        <v>510</v>
      </c>
      <c r="Y5" s="476"/>
      <c r="Z5" s="454"/>
      <c r="AA5" s="455"/>
      <c r="AB5" s="455"/>
      <c r="AC5" s="454"/>
    </row>
    <row r="6" spans="1:29" s="8" customFormat="1" ht="30">
      <c r="A6" s="561"/>
      <c r="B6" s="576"/>
      <c r="C6" s="576"/>
      <c r="D6" s="576"/>
      <c r="E6" s="438"/>
      <c r="F6" s="438"/>
      <c r="G6" s="561"/>
      <c r="H6" s="561"/>
      <c r="I6" s="561"/>
      <c r="J6" s="441" t="s">
        <v>494</v>
      </c>
      <c r="L6" s="561"/>
      <c r="M6" s="466" t="s">
        <v>493</v>
      </c>
      <c r="N6" s="468" t="s">
        <v>488</v>
      </c>
      <c r="O6" s="468" t="s">
        <v>489</v>
      </c>
      <c r="P6" s="575"/>
      <c r="R6" s="561"/>
      <c r="S6" s="561"/>
      <c r="T6" s="564"/>
      <c r="U6" s="568"/>
      <c r="V6" s="561"/>
      <c r="W6" s="564"/>
      <c r="X6" s="568"/>
      <c r="Y6" s="476"/>
      <c r="Z6" s="454"/>
      <c r="AA6" s="455"/>
      <c r="AB6" s="455"/>
      <c r="AC6" s="454"/>
    </row>
    <row r="7" spans="1:29" s="8" customFormat="1" ht="15">
      <c r="A7" s="561"/>
      <c r="B7" s="442" t="s">
        <v>490</v>
      </c>
      <c r="C7" s="442" t="s">
        <v>490</v>
      </c>
      <c r="D7" s="442" t="s">
        <v>490</v>
      </c>
      <c r="E7" s="438"/>
      <c r="F7" s="438"/>
      <c r="G7" s="561"/>
      <c r="H7" s="448" t="s">
        <v>490</v>
      </c>
      <c r="I7" s="561"/>
      <c r="J7" s="448" t="s">
        <v>490</v>
      </c>
      <c r="L7" s="561"/>
      <c r="M7" s="442" t="s">
        <v>490</v>
      </c>
      <c r="N7" s="442" t="s">
        <v>490</v>
      </c>
      <c r="O7" s="442" t="s">
        <v>490</v>
      </c>
      <c r="P7" s="442" t="s">
        <v>490</v>
      </c>
      <c r="R7" s="561"/>
      <c r="S7" s="561"/>
      <c r="T7" s="442" t="s">
        <v>490</v>
      </c>
      <c r="U7" s="461" t="s">
        <v>503</v>
      </c>
      <c r="V7" s="561"/>
      <c r="W7" s="442" t="s">
        <v>490</v>
      </c>
      <c r="X7" s="461" t="s">
        <v>507</v>
      </c>
      <c r="Y7" s="477"/>
      <c r="Z7" s="454"/>
      <c r="AA7" s="455"/>
      <c r="AB7" s="455"/>
      <c r="AC7" s="454"/>
    </row>
    <row r="8" spans="1:29" ht="14.25">
      <c r="A8" s="444" t="s">
        <v>331</v>
      </c>
      <c r="B8" s="445">
        <f>+('TABELLA FB4'!C12+'TABELLA FB4'!H12+'TABELLA FB4'!M12)/(365*86.4)</f>
        <v>1.3559952238106421</v>
      </c>
      <c r="C8" s="451">
        <f>+'TABELLA FB4'!R12/(365*86.4)</f>
        <v>2.7397260273972601E-2</v>
      </c>
      <c r="D8" s="445">
        <v>0</v>
      </c>
      <c r="E8" s="438"/>
      <c r="F8" s="438"/>
      <c r="G8" s="444" t="s">
        <v>331</v>
      </c>
      <c r="H8" s="445">
        <f>+B8</f>
        <v>1.3559952238106421</v>
      </c>
      <c r="I8" s="449">
        <v>1.5</v>
      </c>
      <c r="J8" s="445">
        <f>+H8*I8</f>
        <v>2.0339928357159631</v>
      </c>
      <c r="L8" s="444" t="s">
        <v>331</v>
      </c>
      <c r="M8" s="452">
        <f>+J8</f>
        <v>2.0339928357159631</v>
      </c>
      <c r="N8" s="451">
        <f>+C8</f>
        <v>2.7397260273972601E-2</v>
      </c>
      <c r="O8" s="451">
        <f>+D8</f>
        <v>0</v>
      </c>
      <c r="P8" s="451">
        <f>+M8+N8+O8</f>
        <v>2.0613900959899358</v>
      </c>
      <c r="R8" s="444" t="s">
        <v>331</v>
      </c>
      <c r="S8" s="457">
        <v>370</v>
      </c>
      <c r="T8" s="451">
        <f>+M8+N8</f>
        <v>2.0613900959899358</v>
      </c>
      <c r="U8" s="459">
        <f>+T8/S8</f>
        <v>5.5713245837565838E-3</v>
      </c>
      <c r="V8" s="457">
        <f>+'TABELLA FB2'!W12</f>
        <v>0</v>
      </c>
      <c r="W8" s="451"/>
      <c r="X8" s="470"/>
      <c r="Y8" s="478"/>
      <c r="Z8" s="454"/>
      <c r="AA8" s="455"/>
      <c r="AB8" s="456"/>
      <c r="AC8" s="454"/>
    </row>
    <row r="9" spans="1:29" ht="14.25">
      <c r="A9" s="444" t="s">
        <v>333</v>
      </c>
      <c r="B9" s="445">
        <f>+('TABELLA FB4'!C13+'TABELLA FB4'!H13+'TABELLA FB4'!M13)/(365*86.4)</f>
        <v>16.442833090698784</v>
      </c>
      <c r="C9" s="451">
        <f>+'TABELLA FB4'!R13/(365*86.4)</f>
        <v>0.32724505327245051</v>
      </c>
      <c r="D9" s="445">
        <v>3.3540156287942473</v>
      </c>
      <c r="E9" s="438"/>
      <c r="F9" s="438"/>
      <c r="G9" s="444" t="s">
        <v>333</v>
      </c>
      <c r="H9" s="445">
        <f t="shared" ref="H9:H72" si="0">+B9</f>
        <v>16.442833090698784</v>
      </c>
      <c r="I9" s="449">
        <v>1.5</v>
      </c>
      <c r="J9" s="445">
        <f t="shared" ref="J9:J72" si="1">+H9*I9</f>
        <v>24.664249636048176</v>
      </c>
      <c r="L9" s="444" t="s">
        <v>333</v>
      </c>
      <c r="M9" s="452">
        <f t="shared" ref="M9:M72" si="2">+J9</f>
        <v>24.664249636048176</v>
      </c>
      <c r="N9" s="451">
        <f t="shared" ref="N9:N72" si="3">+C9</f>
        <v>0.32724505327245051</v>
      </c>
      <c r="O9" s="451">
        <f t="shared" ref="O9:O72" si="4">+D9</f>
        <v>3.3540156287942473</v>
      </c>
      <c r="P9" s="451">
        <f t="shared" ref="P9:P72" si="5">+M9+N9+O9</f>
        <v>28.345510318114872</v>
      </c>
      <c r="R9" s="444" t="s">
        <v>333</v>
      </c>
      <c r="S9" s="457">
        <v>4919</v>
      </c>
      <c r="T9" s="451">
        <f t="shared" ref="T9:T72" si="6">+M9+N9</f>
        <v>24.991494689320625</v>
      </c>
      <c r="U9" s="459">
        <f t="shared" ref="U9:U72" si="7">+T9/S9</f>
        <v>5.0806047345640631E-3</v>
      </c>
      <c r="V9" s="457">
        <f>+'TABELLA FB2'!W13</f>
        <v>354741</v>
      </c>
      <c r="W9" s="451">
        <f t="shared" ref="W9:W72" si="8">+O9</f>
        <v>3.3540156287942473</v>
      </c>
      <c r="X9" s="470">
        <f t="shared" ref="X9:X72" si="9">+W9/V9</f>
        <v>9.4548293791646501E-6</v>
      </c>
      <c r="Y9" s="478"/>
      <c r="Z9" s="454"/>
      <c r="AA9" s="455"/>
      <c r="AB9" s="456"/>
      <c r="AC9" s="454"/>
    </row>
    <row r="10" spans="1:29" ht="14.25">
      <c r="A10" s="444" t="s">
        <v>334</v>
      </c>
      <c r="B10" s="445">
        <f>+('TABELLA FB4'!C14+'TABELLA FB4'!H14+'TABELLA FB4'!M14)/(365*86.4)</f>
        <v>19.871537882909365</v>
      </c>
      <c r="C10" s="451">
        <f>+'TABELLA FB4'!R14/(365*86.4)</f>
        <v>0.65144596651445963</v>
      </c>
      <c r="D10" s="445">
        <v>4.1045967698847647</v>
      </c>
      <c r="E10" s="438"/>
      <c r="F10" s="438"/>
      <c r="G10" s="444" t="s">
        <v>334</v>
      </c>
      <c r="H10" s="445">
        <f t="shared" si="0"/>
        <v>19.871537882909365</v>
      </c>
      <c r="I10" s="449">
        <v>1.5</v>
      </c>
      <c r="J10" s="445">
        <f t="shared" si="1"/>
        <v>29.807306824364048</v>
      </c>
      <c r="L10" s="444" t="s">
        <v>334</v>
      </c>
      <c r="M10" s="452">
        <f t="shared" si="2"/>
        <v>29.807306824364048</v>
      </c>
      <c r="N10" s="451">
        <f t="shared" si="3"/>
        <v>0.65144596651445963</v>
      </c>
      <c r="O10" s="451">
        <f t="shared" si="4"/>
        <v>4.1045967698847647</v>
      </c>
      <c r="P10" s="451">
        <f t="shared" si="5"/>
        <v>34.563349560763271</v>
      </c>
      <c r="R10" s="444" t="s">
        <v>334</v>
      </c>
      <c r="S10" s="457">
        <v>5477</v>
      </c>
      <c r="T10" s="451">
        <f t="shared" si="6"/>
        <v>30.458752790878506</v>
      </c>
      <c r="U10" s="459">
        <f t="shared" si="7"/>
        <v>5.5612110262695828E-3</v>
      </c>
      <c r="V10" s="457">
        <f>+'TABELLA FB2'!W14</f>
        <v>242579</v>
      </c>
      <c r="W10" s="451">
        <f t="shared" si="8"/>
        <v>4.1045967698847647</v>
      </c>
      <c r="X10" s="470">
        <f t="shared" si="9"/>
        <v>1.6920659949479407E-5</v>
      </c>
      <c r="Y10" s="478"/>
      <c r="Z10" s="454"/>
      <c r="AA10" s="455"/>
      <c r="AB10" s="456"/>
      <c r="AC10" s="454"/>
    </row>
    <row r="11" spans="1:29" ht="14.25">
      <c r="A11" s="444" t="s">
        <v>335</v>
      </c>
      <c r="B11" s="445">
        <f>+('TABELLA FB4'!C15+'TABELLA FB4'!H15+'TABELLA FB4'!M15)/(365*86.4)</f>
        <v>35.717334553739285</v>
      </c>
      <c r="C11" s="451">
        <f>+'TABELLA FB4'!R15/(365*86.4)</f>
        <v>0.58396752917300854</v>
      </c>
      <c r="D11" s="445">
        <v>7.2602604165824589</v>
      </c>
      <c r="E11" s="438"/>
      <c r="F11" s="438"/>
      <c r="G11" s="444" t="s">
        <v>335</v>
      </c>
      <c r="H11" s="445">
        <f t="shared" si="0"/>
        <v>35.717334553739285</v>
      </c>
      <c r="I11" s="449">
        <v>1.5</v>
      </c>
      <c r="J11" s="445">
        <f t="shared" si="1"/>
        <v>53.576001830608931</v>
      </c>
      <c r="L11" s="444" t="s">
        <v>335</v>
      </c>
      <c r="M11" s="452">
        <f t="shared" si="2"/>
        <v>53.576001830608931</v>
      </c>
      <c r="N11" s="451">
        <f t="shared" si="3"/>
        <v>0.58396752917300854</v>
      </c>
      <c r="O11" s="451">
        <f t="shared" si="4"/>
        <v>7.2602604165824589</v>
      </c>
      <c r="P11" s="451">
        <f t="shared" si="5"/>
        <v>61.420229776364401</v>
      </c>
      <c r="R11" s="444" t="s">
        <v>335</v>
      </c>
      <c r="S11" s="457">
        <v>9280</v>
      </c>
      <c r="T11" s="451">
        <f t="shared" si="6"/>
        <v>54.15996935978194</v>
      </c>
      <c r="U11" s="459">
        <f t="shared" si="7"/>
        <v>5.8362035948040887E-3</v>
      </c>
      <c r="V11" s="457">
        <f>+'TABELLA FB2'!W15</f>
        <v>497340</v>
      </c>
      <c r="W11" s="451">
        <f t="shared" si="8"/>
        <v>7.2602604165824589</v>
      </c>
      <c r="X11" s="470">
        <f t="shared" si="9"/>
        <v>1.4598183167616638E-5</v>
      </c>
      <c r="Y11" s="478"/>
      <c r="Z11" s="454"/>
      <c r="AA11" s="455"/>
      <c r="AB11" s="456"/>
      <c r="AC11" s="454"/>
    </row>
    <row r="12" spans="1:29" ht="14.25">
      <c r="A12" s="444" t="s">
        <v>336</v>
      </c>
      <c r="B12" s="445">
        <f>+('TABELLA FB4'!C16+'TABELLA FB4'!H16+'TABELLA FB4'!M16)/(365*86.4)</f>
        <v>14.807785848745683</v>
      </c>
      <c r="C12" s="451">
        <f>+'TABELLA FB4'!R16/(365*86.4)</f>
        <v>0.34804667681380008</v>
      </c>
      <c r="D12" s="445">
        <v>3.031166505111897</v>
      </c>
      <c r="E12" s="438"/>
      <c r="F12" s="438"/>
      <c r="G12" s="444" t="s">
        <v>336</v>
      </c>
      <c r="H12" s="445">
        <f t="shared" si="0"/>
        <v>14.807785848745683</v>
      </c>
      <c r="I12" s="449">
        <v>1.5</v>
      </c>
      <c r="J12" s="445">
        <f t="shared" si="1"/>
        <v>22.211678773118525</v>
      </c>
      <c r="L12" s="444" t="s">
        <v>336</v>
      </c>
      <c r="M12" s="452">
        <f t="shared" si="2"/>
        <v>22.211678773118525</v>
      </c>
      <c r="N12" s="451">
        <f t="shared" si="3"/>
        <v>0.34804667681380008</v>
      </c>
      <c r="O12" s="451">
        <f t="shared" si="4"/>
        <v>3.031166505111897</v>
      </c>
      <c r="P12" s="451">
        <f t="shared" si="5"/>
        <v>25.590891955044224</v>
      </c>
      <c r="R12" s="444" t="s">
        <v>336</v>
      </c>
      <c r="S12" s="457">
        <v>4509</v>
      </c>
      <c r="T12" s="451">
        <f t="shared" si="6"/>
        <v>22.559725449932326</v>
      </c>
      <c r="U12" s="459">
        <f t="shared" si="7"/>
        <v>5.0032657906259317E-3</v>
      </c>
      <c r="V12" s="457">
        <f>+'TABELLA FB2'!W16</f>
        <v>314849</v>
      </c>
      <c r="W12" s="451">
        <f t="shared" si="8"/>
        <v>3.031166505111897</v>
      </c>
      <c r="X12" s="470">
        <f t="shared" si="9"/>
        <v>9.6273658328655856E-6</v>
      </c>
      <c r="Y12" s="478"/>
      <c r="Z12" s="454"/>
      <c r="AA12" s="455"/>
      <c r="AB12" s="456"/>
      <c r="AC12" s="454"/>
    </row>
    <row r="13" spans="1:29" ht="14.25">
      <c r="A13" s="444" t="s">
        <v>337</v>
      </c>
      <c r="B13" s="445">
        <f>+('TABELLA FB4'!C17+'TABELLA FB4'!H17+'TABELLA FB4'!M17)/(365*86.4)</f>
        <v>13.337456488371695</v>
      </c>
      <c r="C13" s="451">
        <f>+'TABELLA FB4'!R17/(365*86.4)</f>
        <v>0.33028919330289191</v>
      </c>
      <c r="D13" s="445">
        <v>2.7335491363349176</v>
      </c>
      <c r="E13" s="438"/>
      <c r="F13" s="438"/>
      <c r="G13" s="444" t="s">
        <v>337</v>
      </c>
      <c r="H13" s="445">
        <f t="shared" si="0"/>
        <v>13.337456488371695</v>
      </c>
      <c r="I13" s="449">
        <v>1.5</v>
      </c>
      <c r="J13" s="445">
        <f t="shared" si="1"/>
        <v>20.006184732557543</v>
      </c>
      <c r="L13" s="444" t="s">
        <v>337</v>
      </c>
      <c r="M13" s="452">
        <f t="shared" si="2"/>
        <v>20.006184732557543</v>
      </c>
      <c r="N13" s="451">
        <f t="shared" si="3"/>
        <v>0.33028919330289191</v>
      </c>
      <c r="O13" s="451">
        <f t="shared" si="4"/>
        <v>2.7335491363349176</v>
      </c>
      <c r="P13" s="451">
        <f t="shared" si="5"/>
        <v>23.070023062195354</v>
      </c>
      <c r="R13" s="444" t="s">
        <v>337</v>
      </c>
      <c r="S13" s="457">
        <v>3820</v>
      </c>
      <c r="T13" s="451">
        <f t="shared" si="6"/>
        <v>20.336473925860435</v>
      </c>
      <c r="U13" s="459">
        <f t="shared" si="7"/>
        <v>5.3236842737854539E-3</v>
      </c>
      <c r="V13" s="457">
        <f>+'TABELLA FB2'!W17</f>
        <v>153688</v>
      </c>
      <c r="W13" s="451">
        <f t="shared" si="8"/>
        <v>2.7335491363349176</v>
      </c>
      <c r="X13" s="470">
        <f t="shared" si="9"/>
        <v>1.7786353757840023E-5</v>
      </c>
      <c r="Y13" s="478"/>
      <c r="Z13" s="454"/>
      <c r="AA13" s="455"/>
      <c r="AB13" s="456"/>
      <c r="AC13" s="454"/>
    </row>
    <row r="14" spans="1:29" ht="14.25">
      <c r="A14" s="444" t="s">
        <v>338</v>
      </c>
      <c r="B14" s="445">
        <f>+('TABELLA FB4'!C18+'TABELLA FB4'!H18+'TABELLA FB4'!M18)/(365*86.4)</f>
        <v>2.3412859194701232</v>
      </c>
      <c r="C14" s="451">
        <f>+'TABELLA FB4'!R18/(365*86.4)</f>
        <v>2.5875190258751901E-2</v>
      </c>
      <c r="D14" s="445">
        <v>0.47343222194577511</v>
      </c>
      <c r="E14" s="438"/>
      <c r="F14" s="438"/>
      <c r="G14" s="444" t="s">
        <v>338</v>
      </c>
      <c r="H14" s="445">
        <f t="shared" si="0"/>
        <v>2.3412859194701232</v>
      </c>
      <c r="I14" s="449">
        <v>1.5</v>
      </c>
      <c r="J14" s="445">
        <f t="shared" si="1"/>
        <v>3.5119288792051848</v>
      </c>
      <c r="L14" s="444" t="s">
        <v>338</v>
      </c>
      <c r="M14" s="452">
        <f t="shared" si="2"/>
        <v>3.5119288792051848</v>
      </c>
      <c r="N14" s="451">
        <f t="shared" si="3"/>
        <v>2.5875190258751901E-2</v>
      </c>
      <c r="O14" s="451">
        <f t="shared" si="4"/>
        <v>0.47343222194577511</v>
      </c>
      <c r="P14" s="451">
        <f t="shared" si="5"/>
        <v>4.0112362914097117</v>
      </c>
      <c r="R14" s="444" t="s">
        <v>338</v>
      </c>
      <c r="S14" s="457">
        <v>701</v>
      </c>
      <c r="T14" s="451">
        <f t="shared" si="6"/>
        <v>3.5378040694639368</v>
      </c>
      <c r="U14" s="459">
        <f t="shared" si="7"/>
        <v>5.0467961047987687E-3</v>
      </c>
      <c r="V14" s="457">
        <f>+'TABELLA FB2'!W18</f>
        <v>70930</v>
      </c>
      <c r="W14" s="451">
        <f t="shared" si="8"/>
        <v>0.47343222194577511</v>
      </c>
      <c r="X14" s="470">
        <f t="shared" si="9"/>
        <v>6.6746400951046821E-6</v>
      </c>
      <c r="Y14" s="478"/>
      <c r="Z14" s="454"/>
      <c r="AA14" s="455"/>
      <c r="AB14" s="456"/>
      <c r="AC14" s="454"/>
    </row>
    <row r="15" spans="1:29" ht="14.25">
      <c r="A15" s="444" t="s">
        <v>339</v>
      </c>
      <c r="B15" s="445">
        <f>+('TABELLA FB4'!C19+'TABELLA FB4'!H19+'TABELLA FB4'!M19)/(365*86.4)</f>
        <v>5.5017489955237311</v>
      </c>
      <c r="C15" s="451">
        <f>+'TABELLA FB4'!R19/(365*86.4)</f>
        <v>0.12988330796549974</v>
      </c>
      <c r="D15" s="445">
        <v>1.1263264606978463</v>
      </c>
      <c r="E15" s="438"/>
      <c r="F15" s="438"/>
      <c r="G15" s="444" t="s">
        <v>339</v>
      </c>
      <c r="H15" s="445">
        <f t="shared" si="0"/>
        <v>5.5017489955237311</v>
      </c>
      <c r="I15" s="449">
        <v>1.5</v>
      </c>
      <c r="J15" s="445">
        <f t="shared" si="1"/>
        <v>8.2526234932855971</v>
      </c>
      <c r="L15" s="444" t="s">
        <v>339</v>
      </c>
      <c r="M15" s="452">
        <f t="shared" si="2"/>
        <v>8.2526234932855971</v>
      </c>
      <c r="N15" s="451">
        <f t="shared" si="3"/>
        <v>0.12988330796549974</v>
      </c>
      <c r="O15" s="451">
        <f t="shared" si="4"/>
        <v>1.1263264606978463</v>
      </c>
      <c r="P15" s="451">
        <f t="shared" si="5"/>
        <v>9.5088332619489435</v>
      </c>
      <c r="R15" s="444" t="s">
        <v>339</v>
      </c>
      <c r="S15" s="457">
        <v>1696</v>
      </c>
      <c r="T15" s="451">
        <f t="shared" si="6"/>
        <v>8.3825068012510968</v>
      </c>
      <c r="U15" s="459">
        <f t="shared" si="7"/>
        <v>4.9425158026244675E-3</v>
      </c>
      <c r="V15" s="457">
        <f>+'TABELLA FB2'!W19</f>
        <v>148689</v>
      </c>
      <c r="W15" s="451">
        <f t="shared" si="8"/>
        <v>1.1263264606978463</v>
      </c>
      <c r="X15" s="470">
        <f t="shared" si="9"/>
        <v>7.5750489995752631E-6</v>
      </c>
      <c r="Y15" s="478"/>
      <c r="Z15" s="454"/>
      <c r="AA15" s="455"/>
      <c r="AB15" s="456"/>
      <c r="AC15" s="454"/>
    </row>
    <row r="16" spans="1:29" ht="14.25">
      <c r="A16" s="444" t="s">
        <v>340</v>
      </c>
      <c r="B16" s="445">
        <f>+('TABELLA FB4'!C20+'TABELLA FB4'!H20+'TABELLA FB4'!M20)/(365*86.4)</f>
        <v>4.6724133569577742</v>
      </c>
      <c r="C16" s="451">
        <f>+'TABELLA FB4'!R20/(365*86.4)</f>
        <v>8.8787417554540837E-2</v>
      </c>
      <c r="D16" s="445">
        <v>0.95224015490246294</v>
      </c>
      <c r="E16" s="438"/>
      <c r="F16" s="438"/>
      <c r="G16" s="444" t="s">
        <v>340</v>
      </c>
      <c r="H16" s="445">
        <f t="shared" si="0"/>
        <v>4.6724133569577742</v>
      </c>
      <c r="I16" s="449">
        <v>1.5</v>
      </c>
      <c r="J16" s="445">
        <f t="shared" si="1"/>
        <v>7.0086200354366612</v>
      </c>
      <c r="L16" s="444" t="s">
        <v>340</v>
      </c>
      <c r="M16" s="452">
        <f t="shared" si="2"/>
        <v>7.0086200354366612</v>
      </c>
      <c r="N16" s="451">
        <f t="shared" si="3"/>
        <v>8.8787417554540837E-2</v>
      </c>
      <c r="O16" s="451">
        <f t="shared" si="4"/>
        <v>0.95224015490246294</v>
      </c>
      <c r="P16" s="451">
        <f t="shared" si="5"/>
        <v>8.0496476078936645</v>
      </c>
      <c r="R16" s="444" t="s">
        <v>340</v>
      </c>
      <c r="S16" s="457">
        <v>1218</v>
      </c>
      <c r="T16" s="451">
        <f t="shared" si="6"/>
        <v>7.0974074529912023</v>
      </c>
      <c r="U16" s="459">
        <f t="shared" si="7"/>
        <v>5.8270997150995096E-3</v>
      </c>
      <c r="V16" s="457">
        <f>+'TABELLA FB2'!W20</f>
        <v>106509</v>
      </c>
      <c r="W16" s="451">
        <f t="shared" si="8"/>
        <v>0.95224015490246294</v>
      </c>
      <c r="X16" s="470">
        <f t="shared" si="9"/>
        <v>8.9404665793732266E-6</v>
      </c>
      <c r="Y16" s="478"/>
      <c r="Z16" s="454"/>
      <c r="AA16" s="455"/>
      <c r="AB16" s="456"/>
      <c r="AC16" s="454"/>
    </row>
    <row r="17" spans="1:29" ht="14.25">
      <c r="A17" s="444" t="s">
        <v>341</v>
      </c>
      <c r="B17" s="445">
        <f>+('TABELLA FB4'!C21+'TABELLA FB4'!H21+'TABELLA FB4'!M21)/(365*86.4)</f>
        <v>2.0658698455399835</v>
      </c>
      <c r="C17" s="451">
        <f>+'TABELLA FB4'!R21/(365*86.4)</f>
        <v>2.1816336884830034E-2</v>
      </c>
      <c r="D17" s="445">
        <v>0.31468493150684929</v>
      </c>
      <c r="E17" s="438"/>
      <c r="F17" s="438"/>
      <c r="G17" s="444" t="s">
        <v>341</v>
      </c>
      <c r="H17" s="445">
        <f t="shared" si="0"/>
        <v>2.0658698455399835</v>
      </c>
      <c r="I17" s="449">
        <v>1.5</v>
      </c>
      <c r="J17" s="445">
        <f t="shared" si="1"/>
        <v>3.0988047683099751</v>
      </c>
      <c r="L17" s="444" t="s">
        <v>341</v>
      </c>
      <c r="M17" s="452">
        <f t="shared" si="2"/>
        <v>3.0988047683099751</v>
      </c>
      <c r="N17" s="451">
        <f t="shared" si="3"/>
        <v>2.1816336884830034E-2</v>
      </c>
      <c r="O17" s="451">
        <f t="shared" si="4"/>
        <v>0.31468493150684929</v>
      </c>
      <c r="P17" s="451">
        <f t="shared" si="5"/>
        <v>3.4353060367016544</v>
      </c>
      <c r="R17" s="444" t="s">
        <v>341</v>
      </c>
      <c r="S17" s="457">
        <v>602</v>
      </c>
      <c r="T17" s="451">
        <f t="shared" si="6"/>
        <v>3.1206211051948052</v>
      </c>
      <c r="U17" s="459">
        <f t="shared" si="7"/>
        <v>5.1837559886956895E-3</v>
      </c>
      <c r="V17" s="457">
        <f>+'TABELLA FB2'!W21</f>
        <v>11486</v>
      </c>
      <c r="W17" s="451">
        <f t="shared" si="8"/>
        <v>0.31468493150684929</v>
      </c>
      <c r="X17" s="470">
        <f t="shared" si="9"/>
        <v>2.73972602739726E-5</v>
      </c>
      <c r="Y17" s="478"/>
      <c r="Z17" s="454"/>
      <c r="AA17" s="455"/>
      <c r="AB17" s="456"/>
      <c r="AC17" s="454"/>
    </row>
    <row r="18" spans="1:29" ht="14.25">
      <c r="A18" s="444" t="s">
        <v>342</v>
      </c>
      <c r="B18" s="445">
        <f>+('TABELLA FB4'!C22+'TABELLA FB4'!H22+'TABELLA FB4'!M22)/(365*86.4)</f>
        <v>7.6303653988682543</v>
      </c>
      <c r="C18" s="451">
        <f>+'TABELLA FB4'!R22/(365*86.4)</f>
        <v>7.2044647387113137E-2</v>
      </c>
      <c r="D18" s="445">
        <v>0.32767123287671224</v>
      </c>
      <c r="E18" s="438"/>
      <c r="F18" s="438"/>
      <c r="G18" s="444" t="s">
        <v>342</v>
      </c>
      <c r="H18" s="445">
        <f t="shared" si="0"/>
        <v>7.6303653988682543</v>
      </c>
      <c r="I18" s="449">
        <v>1.5</v>
      </c>
      <c r="J18" s="445">
        <f t="shared" si="1"/>
        <v>11.445548098302382</v>
      </c>
      <c r="L18" s="444" t="s">
        <v>342</v>
      </c>
      <c r="M18" s="452">
        <f t="shared" si="2"/>
        <v>11.445548098302382</v>
      </c>
      <c r="N18" s="451">
        <f t="shared" si="3"/>
        <v>7.2044647387113137E-2</v>
      </c>
      <c r="O18" s="451">
        <f t="shared" si="4"/>
        <v>0.32767123287671224</v>
      </c>
      <c r="P18" s="451">
        <f t="shared" si="5"/>
        <v>11.845263978566207</v>
      </c>
      <c r="R18" s="444" t="s">
        <v>342</v>
      </c>
      <c r="S18" s="457">
        <v>2350</v>
      </c>
      <c r="T18" s="451">
        <f t="shared" si="6"/>
        <v>11.517592745689495</v>
      </c>
      <c r="U18" s="459">
        <f t="shared" si="7"/>
        <v>4.9011032960380825E-3</v>
      </c>
      <c r="V18" s="457">
        <f>+'TABELLA FB2'!W22</f>
        <v>11960</v>
      </c>
      <c r="W18" s="451">
        <f t="shared" si="8"/>
        <v>0.32767123287671224</v>
      </c>
      <c r="X18" s="470">
        <f t="shared" si="9"/>
        <v>2.7397260273972597E-5</v>
      </c>
      <c r="Y18" s="478"/>
      <c r="Z18" s="454"/>
      <c r="AA18" s="455"/>
      <c r="AB18" s="456"/>
      <c r="AC18" s="454"/>
    </row>
    <row r="19" spans="1:29" ht="14.25">
      <c r="A19" s="444" t="s">
        <v>343</v>
      </c>
      <c r="B19" s="445">
        <f>+('TABELLA FB4'!C23+'TABELLA FB4'!H23+'TABELLA FB4'!M23)/(365*86.4)</f>
        <v>17.064891040089705</v>
      </c>
      <c r="C19" s="451">
        <f>+'TABELLA FB4'!R23/(365*86.4)</f>
        <v>0.30695078640284118</v>
      </c>
      <c r="D19" s="445">
        <v>3.4743683652985093</v>
      </c>
      <c r="E19" s="438"/>
      <c r="F19" s="438"/>
      <c r="G19" s="444" t="s">
        <v>343</v>
      </c>
      <c r="H19" s="445">
        <f t="shared" si="0"/>
        <v>17.064891040089705</v>
      </c>
      <c r="I19" s="449">
        <v>1.5</v>
      </c>
      <c r="J19" s="445">
        <f t="shared" si="1"/>
        <v>25.597336560134558</v>
      </c>
      <c r="L19" s="444" t="s">
        <v>343</v>
      </c>
      <c r="M19" s="452">
        <f t="shared" si="2"/>
        <v>25.597336560134558</v>
      </c>
      <c r="N19" s="451">
        <f t="shared" si="3"/>
        <v>0.30695078640284118</v>
      </c>
      <c r="O19" s="451">
        <f t="shared" si="4"/>
        <v>3.4743683652985093</v>
      </c>
      <c r="P19" s="451">
        <f t="shared" si="5"/>
        <v>29.378655711835908</v>
      </c>
      <c r="R19" s="444" t="s">
        <v>343</v>
      </c>
      <c r="S19" s="457">
        <v>4822</v>
      </c>
      <c r="T19" s="451">
        <f t="shared" si="6"/>
        <v>25.904287346537398</v>
      </c>
      <c r="U19" s="459">
        <f t="shared" si="7"/>
        <v>5.3721043854287427E-3</v>
      </c>
      <c r="V19" s="457">
        <f>+'TABELLA FB2'!W23</f>
        <v>543041</v>
      </c>
      <c r="W19" s="451">
        <f t="shared" si="8"/>
        <v>3.4743683652985093</v>
      </c>
      <c r="X19" s="470">
        <f t="shared" si="9"/>
        <v>6.3979853552466745E-6</v>
      </c>
      <c r="Y19" s="478"/>
      <c r="Z19" s="454"/>
      <c r="AA19" s="455"/>
      <c r="AB19" s="456"/>
      <c r="AC19" s="454"/>
    </row>
    <row r="20" spans="1:29" ht="14.25">
      <c r="A20" s="444" t="s">
        <v>344</v>
      </c>
      <c r="B20" s="445">
        <f>+('TABELLA FB4'!C24+'TABELLA FB4'!H24+'TABELLA FB4'!M24)/(365*86.4)</f>
        <v>30.72564754227108</v>
      </c>
      <c r="C20" s="451">
        <f>+'TABELLA FB4'!R24/(365*86.4)</f>
        <v>0.66260781329274476</v>
      </c>
      <c r="D20" s="445">
        <v>6.2776510711127651</v>
      </c>
      <c r="E20" s="438"/>
      <c r="F20" s="438"/>
      <c r="G20" s="444" t="s">
        <v>344</v>
      </c>
      <c r="H20" s="445">
        <f t="shared" si="0"/>
        <v>30.72564754227108</v>
      </c>
      <c r="I20" s="449">
        <v>1.5</v>
      </c>
      <c r="J20" s="445">
        <f t="shared" si="1"/>
        <v>46.088471313406622</v>
      </c>
      <c r="L20" s="444" t="s">
        <v>344</v>
      </c>
      <c r="M20" s="452">
        <f t="shared" si="2"/>
        <v>46.088471313406622</v>
      </c>
      <c r="N20" s="451">
        <f t="shared" si="3"/>
        <v>0.66260781329274476</v>
      </c>
      <c r="O20" s="451">
        <f t="shared" si="4"/>
        <v>6.2776510711127651</v>
      </c>
      <c r="P20" s="451">
        <f t="shared" si="5"/>
        <v>53.028730197812131</v>
      </c>
      <c r="R20" s="444" t="s">
        <v>344</v>
      </c>
      <c r="S20" s="457">
        <v>8239</v>
      </c>
      <c r="T20" s="451">
        <f t="shared" si="6"/>
        <v>46.751079126699366</v>
      </c>
      <c r="U20" s="459">
        <f t="shared" si="7"/>
        <v>5.6743632876197795E-3</v>
      </c>
      <c r="V20" s="457">
        <f>+'TABELLA FB2'!W24</f>
        <v>397322</v>
      </c>
      <c r="W20" s="451">
        <f t="shared" si="8"/>
        <v>6.2776510711127651</v>
      </c>
      <c r="X20" s="470">
        <f t="shared" si="9"/>
        <v>1.5799908062258734E-5</v>
      </c>
      <c r="Y20" s="478"/>
      <c r="Z20" s="454"/>
      <c r="AA20" s="455"/>
      <c r="AB20" s="456"/>
      <c r="AC20" s="454"/>
    </row>
    <row r="21" spans="1:29" ht="14.25">
      <c r="A21" s="444" t="s">
        <v>345</v>
      </c>
      <c r="B21" s="445">
        <f>+('TABELLA FB4'!C25+'TABELLA FB4'!H25+'TABELLA FB4'!M25)/(365*86.4)</f>
        <v>10.062584373842073</v>
      </c>
      <c r="C21" s="451">
        <f>+'TABELLA FB4'!R25/(365*86.4)</f>
        <v>0.17605276509386097</v>
      </c>
      <c r="D21" s="445">
        <v>2.0477274277871871</v>
      </c>
      <c r="E21" s="438"/>
      <c r="F21" s="438"/>
      <c r="G21" s="444" t="s">
        <v>345</v>
      </c>
      <c r="H21" s="445">
        <f t="shared" si="0"/>
        <v>10.062584373842073</v>
      </c>
      <c r="I21" s="449">
        <v>1.5</v>
      </c>
      <c r="J21" s="445">
        <f t="shared" si="1"/>
        <v>15.09387656076311</v>
      </c>
      <c r="L21" s="444" t="s">
        <v>345</v>
      </c>
      <c r="M21" s="452">
        <f t="shared" si="2"/>
        <v>15.09387656076311</v>
      </c>
      <c r="N21" s="451">
        <f t="shared" si="3"/>
        <v>0.17605276509386097</v>
      </c>
      <c r="O21" s="451">
        <f t="shared" si="4"/>
        <v>2.0477274277871871</v>
      </c>
      <c r="P21" s="451">
        <f t="shared" si="5"/>
        <v>17.317656753644158</v>
      </c>
      <c r="R21" s="444" t="s">
        <v>345</v>
      </c>
      <c r="S21" s="457">
        <v>3102</v>
      </c>
      <c r="T21" s="451">
        <f t="shared" si="6"/>
        <v>15.269929325856971</v>
      </c>
      <c r="U21" s="459">
        <f t="shared" si="7"/>
        <v>4.922607777516754E-3</v>
      </c>
      <c r="V21" s="457">
        <f>+'TABELLA FB2'!W25</f>
        <v>269621</v>
      </c>
      <c r="W21" s="451">
        <f t="shared" si="8"/>
        <v>2.0477274277871871</v>
      </c>
      <c r="X21" s="470">
        <f t="shared" si="9"/>
        <v>7.5948365586775031E-6</v>
      </c>
      <c r="Y21" s="478"/>
      <c r="Z21" s="454"/>
      <c r="AA21" s="455"/>
      <c r="AB21" s="456"/>
      <c r="AC21" s="454"/>
    </row>
    <row r="22" spans="1:29" ht="14.25">
      <c r="A22" s="444" t="s">
        <v>346</v>
      </c>
      <c r="B22" s="445">
        <f>+('TABELLA FB4'!C26+'TABELLA FB4'!H26+'TABELLA FB4'!M26)/(365*86.4)</f>
        <v>12.805740213181025</v>
      </c>
      <c r="C22" s="451">
        <f>+'TABELLA FB4'!R26/(365*86.4)</f>
        <v>0.46067985794013189</v>
      </c>
      <c r="D22" s="445">
        <v>2.6532840142242313</v>
      </c>
      <c r="E22" s="438"/>
      <c r="F22" s="438"/>
      <c r="G22" s="444" t="s">
        <v>346</v>
      </c>
      <c r="H22" s="445">
        <f t="shared" si="0"/>
        <v>12.805740213181025</v>
      </c>
      <c r="I22" s="449">
        <v>1.5</v>
      </c>
      <c r="J22" s="445">
        <f t="shared" si="1"/>
        <v>19.208610319771537</v>
      </c>
      <c r="L22" s="444" t="s">
        <v>346</v>
      </c>
      <c r="M22" s="452">
        <f t="shared" si="2"/>
        <v>19.208610319771537</v>
      </c>
      <c r="N22" s="451">
        <f t="shared" si="3"/>
        <v>0.46067985794013189</v>
      </c>
      <c r="O22" s="451">
        <f t="shared" si="4"/>
        <v>2.6532840142242313</v>
      </c>
      <c r="P22" s="451">
        <f t="shared" si="5"/>
        <v>22.3225741919359</v>
      </c>
      <c r="R22" s="444" t="s">
        <v>346</v>
      </c>
      <c r="S22" s="457">
        <v>3794</v>
      </c>
      <c r="T22" s="451">
        <f t="shared" si="6"/>
        <v>19.66929017771167</v>
      </c>
      <c r="U22" s="459">
        <f t="shared" si="7"/>
        <v>5.1843147542729754E-3</v>
      </c>
      <c r="V22" s="486">
        <f>+'TABELLA FB2'!W26</f>
        <v>90429</v>
      </c>
      <c r="W22" s="487">
        <f t="shared" si="8"/>
        <v>2.6532840142242313</v>
      </c>
      <c r="X22" s="470">
        <f t="shared" si="9"/>
        <v>2.9341074370215653E-5</v>
      </c>
      <c r="Y22" s="478"/>
      <c r="Z22" s="454"/>
      <c r="AA22" s="455"/>
      <c r="AB22" s="456"/>
      <c r="AC22" s="454"/>
    </row>
    <row r="23" spans="1:29" ht="14.25">
      <c r="A23" s="444" t="s">
        <v>347</v>
      </c>
      <c r="B23" s="445">
        <f>+('TABELLA FB4'!C27+'TABELLA FB4'!H27+'TABELLA FB4'!M27)/(365*86.4)</f>
        <v>6.4987490219515909</v>
      </c>
      <c r="C23" s="451">
        <f>+'TABELLA FB4'!R27/(365*86.4)</f>
        <v>0.18112633181126331</v>
      </c>
      <c r="D23" s="445">
        <v>1.3359750707525708</v>
      </c>
      <c r="E23" s="438"/>
      <c r="F23" s="438"/>
      <c r="G23" s="444" t="s">
        <v>347</v>
      </c>
      <c r="H23" s="445">
        <f t="shared" si="0"/>
        <v>6.4987490219515909</v>
      </c>
      <c r="I23" s="449">
        <v>1.5</v>
      </c>
      <c r="J23" s="445">
        <f t="shared" si="1"/>
        <v>9.7481235329273872</v>
      </c>
      <c r="L23" s="444" t="s">
        <v>347</v>
      </c>
      <c r="M23" s="452">
        <f t="shared" si="2"/>
        <v>9.7481235329273872</v>
      </c>
      <c r="N23" s="451">
        <f t="shared" si="3"/>
        <v>0.18112633181126331</v>
      </c>
      <c r="O23" s="451">
        <f t="shared" si="4"/>
        <v>1.3359750707525708</v>
      </c>
      <c r="P23" s="451">
        <f t="shared" si="5"/>
        <v>11.265224935491222</v>
      </c>
      <c r="R23" s="444" t="s">
        <v>347</v>
      </c>
      <c r="S23" s="457">
        <v>2012</v>
      </c>
      <c r="T23" s="451">
        <f t="shared" si="6"/>
        <v>9.9292498647386509</v>
      </c>
      <c r="U23" s="459">
        <f t="shared" si="7"/>
        <v>4.9350148433094689E-3</v>
      </c>
      <c r="V23" s="457">
        <f>+'TABELLA FB2'!W27</f>
        <v>291234</v>
      </c>
      <c r="W23" s="451">
        <f t="shared" si="8"/>
        <v>1.3359750707525708</v>
      </c>
      <c r="X23" s="470">
        <f t="shared" si="9"/>
        <v>4.5872908752157056E-6</v>
      </c>
      <c r="Y23" s="478"/>
      <c r="Z23" s="454"/>
      <c r="AA23" s="455"/>
      <c r="AB23" s="456"/>
      <c r="AC23" s="454"/>
    </row>
    <row r="24" spans="1:29" ht="14.25">
      <c r="A24" s="444" t="s">
        <v>348</v>
      </c>
      <c r="B24" s="445">
        <f>+('TABELLA FB4'!C28+'TABELLA FB4'!H28+'TABELLA FB4'!M28)/(365*86.4)</f>
        <v>10.431633619606343</v>
      </c>
      <c r="C24" s="451">
        <f>+'TABELLA FB4'!R28/(365*86.4)</f>
        <v>0.17858954845256214</v>
      </c>
      <c r="D24" s="445">
        <v>2.1220446336117806</v>
      </c>
      <c r="E24" s="438"/>
      <c r="F24" s="438"/>
      <c r="G24" s="444" t="s">
        <v>348</v>
      </c>
      <c r="H24" s="445">
        <f t="shared" si="0"/>
        <v>10.431633619606343</v>
      </c>
      <c r="I24" s="449">
        <v>1.5</v>
      </c>
      <c r="J24" s="445">
        <f t="shared" si="1"/>
        <v>15.647450429409513</v>
      </c>
      <c r="L24" s="444" t="s">
        <v>348</v>
      </c>
      <c r="M24" s="452">
        <f t="shared" si="2"/>
        <v>15.647450429409513</v>
      </c>
      <c r="N24" s="451">
        <f t="shared" si="3"/>
        <v>0.17858954845256214</v>
      </c>
      <c r="O24" s="451">
        <f t="shared" si="4"/>
        <v>2.1220446336117806</v>
      </c>
      <c r="P24" s="451">
        <f t="shared" si="5"/>
        <v>17.948084611473856</v>
      </c>
      <c r="R24" s="444" t="s">
        <v>348</v>
      </c>
      <c r="S24" s="457">
        <v>3120</v>
      </c>
      <c r="T24" s="451">
        <f t="shared" si="6"/>
        <v>15.826039977862076</v>
      </c>
      <c r="U24" s="459">
        <f t="shared" si="7"/>
        <v>5.0724487108532289E-3</v>
      </c>
      <c r="V24" s="457">
        <f>+'TABELLA FB2'!W28</f>
        <v>345581</v>
      </c>
      <c r="W24" s="451">
        <f t="shared" si="8"/>
        <v>2.1220446336117806</v>
      </c>
      <c r="X24" s="470">
        <f t="shared" si="9"/>
        <v>6.1405130305537071E-6</v>
      </c>
      <c r="Y24" s="478"/>
      <c r="Z24" s="454"/>
      <c r="AA24" s="455"/>
      <c r="AB24" s="456"/>
      <c r="AC24" s="454"/>
    </row>
    <row r="25" spans="1:29" ht="14.25">
      <c r="A25" s="444" t="s">
        <v>349</v>
      </c>
      <c r="B25" s="445">
        <f>+('TABELLA FB4'!C29+'TABELLA FB4'!H29+'TABELLA FB4'!M29)/(365*86.4)</f>
        <v>2.4358117776655712</v>
      </c>
      <c r="C25" s="451">
        <f>+'TABELLA FB4'!R29/(365*86.4)</f>
        <v>1.1669203450025367E-2</v>
      </c>
      <c r="D25" s="445">
        <v>0</v>
      </c>
      <c r="E25" s="438"/>
      <c r="F25" s="438"/>
      <c r="G25" s="444" t="s">
        <v>349</v>
      </c>
      <c r="H25" s="445">
        <f t="shared" si="0"/>
        <v>2.4358117776655712</v>
      </c>
      <c r="I25" s="449">
        <v>1.5</v>
      </c>
      <c r="J25" s="445">
        <f t="shared" si="1"/>
        <v>3.6537176664983568</v>
      </c>
      <c r="L25" s="444" t="s">
        <v>349</v>
      </c>
      <c r="M25" s="452">
        <f t="shared" si="2"/>
        <v>3.6537176664983568</v>
      </c>
      <c r="N25" s="451">
        <f t="shared" si="3"/>
        <v>1.1669203450025367E-2</v>
      </c>
      <c r="O25" s="451">
        <f t="shared" si="4"/>
        <v>0</v>
      </c>
      <c r="P25" s="451">
        <f t="shared" si="5"/>
        <v>3.665386869948382</v>
      </c>
      <c r="R25" s="444" t="s">
        <v>349</v>
      </c>
      <c r="S25" s="457">
        <v>726</v>
      </c>
      <c r="T25" s="451">
        <f t="shared" si="6"/>
        <v>3.665386869948382</v>
      </c>
      <c r="U25" s="459">
        <f t="shared" si="7"/>
        <v>5.0487422451079645E-3</v>
      </c>
      <c r="V25" s="457">
        <f>+'TABELLA FB2'!W29</f>
        <v>0</v>
      </c>
      <c r="W25" s="451"/>
      <c r="X25" s="470"/>
      <c r="Y25" s="478"/>
      <c r="Z25" s="454"/>
      <c r="AA25" s="455"/>
      <c r="AB25" s="456"/>
      <c r="AC25" s="454"/>
    </row>
    <row r="26" spans="1:29" ht="14.25">
      <c r="A26" s="444" t="s">
        <v>350</v>
      </c>
      <c r="B26" s="445">
        <f>+('TABELLA FB4'!C30+'TABELLA FB4'!H30+'TABELLA FB4'!M30)/(365*86.4)</f>
        <v>5.4362718913903425</v>
      </c>
      <c r="C26" s="451">
        <f>+'TABELLA FB4'!R30/(365*86.4)</f>
        <v>4.4647387113140535E-2</v>
      </c>
      <c r="D26" s="445">
        <v>0.51326027397260265</v>
      </c>
      <c r="E26" s="438"/>
      <c r="F26" s="438"/>
      <c r="G26" s="444" t="s">
        <v>350</v>
      </c>
      <c r="H26" s="445">
        <f t="shared" si="0"/>
        <v>5.4362718913903425</v>
      </c>
      <c r="I26" s="449">
        <v>1.5</v>
      </c>
      <c r="J26" s="445">
        <f t="shared" si="1"/>
        <v>8.1544078370855146</v>
      </c>
      <c r="L26" s="444" t="s">
        <v>350</v>
      </c>
      <c r="M26" s="452">
        <f t="shared" si="2"/>
        <v>8.1544078370855146</v>
      </c>
      <c r="N26" s="451">
        <f t="shared" si="3"/>
        <v>4.4647387113140535E-2</v>
      </c>
      <c r="O26" s="451">
        <f t="shared" si="4"/>
        <v>0.51326027397260265</v>
      </c>
      <c r="P26" s="451">
        <f t="shared" si="5"/>
        <v>8.7123154981712574</v>
      </c>
      <c r="R26" s="444" t="s">
        <v>350</v>
      </c>
      <c r="S26" s="457">
        <v>1646</v>
      </c>
      <c r="T26" s="451">
        <f t="shared" si="6"/>
        <v>8.1990552241986556</v>
      </c>
      <c r="U26" s="459">
        <f t="shared" si="7"/>
        <v>4.9812000147014916E-3</v>
      </c>
      <c r="V26" s="486">
        <f>+'TABELLA FB2'!W30</f>
        <v>13397</v>
      </c>
      <c r="W26" s="487">
        <f t="shared" si="8"/>
        <v>0.51326027397260265</v>
      </c>
      <c r="X26" s="470">
        <f t="shared" si="9"/>
        <v>3.8311582740359981E-5</v>
      </c>
      <c r="Y26" s="478"/>
      <c r="Z26" s="454"/>
      <c r="AA26" s="455"/>
      <c r="AB26" s="456"/>
      <c r="AC26" s="454"/>
    </row>
    <row r="27" spans="1:29" ht="14.25">
      <c r="A27" s="444" t="s">
        <v>351</v>
      </c>
      <c r="B27" s="445">
        <f>+('TABELLA FB4'!C31+'TABELLA FB4'!H31+'TABELLA FB4'!M31)/(365*86.4)</f>
        <v>3.9883531476423513</v>
      </c>
      <c r="C27" s="451">
        <f>+'TABELLA FB4'!R31/(365*86.4)</f>
        <v>4.2110603754439369E-2</v>
      </c>
      <c r="D27" s="445">
        <v>0.76991780821917788</v>
      </c>
      <c r="E27" s="438"/>
      <c r="F27" s="438"/>
      <c r="G27" s="444" t="s">
        <v>351</v>
      </c>
      <c r="H27" s="445">
        <f t="shared" si="0"/>
        <v>3.9883531476423513</v>
      </c>
      <c r="I27" s="449">
        <v>1.5</v>
      </c>
      <c r="J27" s="445">
        <f t="shared" si="1"/>
        <v>5.9825297214635267</v>
      </c>
      <c r="L27" s="444" t="s">
        <v>351</v>
      </c>
      <c r="M27" s="452">
        <f t="shared" si="2"/>
        <v>5.9825297214635267</v>
      </c>
      <c r="N27" s="451">
        <f t="shared" si="3"/>
        <v>4.2110603754439369E-2</v>
      </c>
      <c r="O27" s="451">
        <f t="shared" si="4"/>
        <v>0.76991780821917788</v>
      </c>
      <c r="P27" s="451">
        <f t="shared" si="5"/>
        <v>6.7945581334371443</v>
      </c>
      <c r="R27" s="444" t="s">
        <v>351</v>
      </c>
      <c r="S27" s="457">
        <v>950</v>
      </c>
      <c r="T27" s="451">
        <f t="shared" si="6"/>
        <v>6.0246403252179661</v>
      </c>
      <c r="U27" s="459">
        <f t="shared" si="7"/>
        <v>6.3417266581241747E-3</v>
      </c>
      <c r="V27" s="486">
        <f>+'TABELLA FB2'!W31</f>
        <v>27780</v>
      </c>
      <c r="W27" s="487">
        <f t="shared" si="8"/>
        <v>0.76991780821917788</v>
      </c>
      <c r="X27" s="470">
        <f t="shared" si="9"/>
        <v>2.7714823909977606E-5</v>
      </c>
      <c r="Y27" s="478"/>
      <c r="Z27" s="454"/>
      <c r="AA27" s="455"/>
      <c r="AB27" s="456"/>
      <c r="AC27" s="454"/>
    </row>
    <row r="28" spans="1:29" ht="14.25">
      <c r="A28" s="444" t="s">
        <v>352</v>
      </c>
      <c r="B28" s="445">
        <f>+('TABELLA FB4'!C32+'TABELLA FB4'!H32+'TABELLA FB4'!M32)/(365*86.4)</f>
        <v>2.7769814393079009</v>
      </c>
      <c r="C28" s="451">
        <f>+'TABELLA FB4'!R32/(365*86.4)</f>
        <v>2.7397260273972601E-2</v>
      </c>
      <c r="D28" s="445">
        <v>0</v>
      </c>
      <c r="E28" s="438"/>
      <c r="F28" s="438"/>
      <c r="G28" s="444" t="s">
        <v>352</v>
      </c>
      <c r="H28" s="445">
        <f t="shared" si="0"/>
        <v>2.7769814393079009</v>
      </c>
      <c r="I28" s="449">
        <v>1.5</v>
      </c>
      <c r="J28" s="445">
        <f t="shared" si="1"/>
        <v>4.1654721589618511</v>
      </c>
      <c r="L28" s="444" t="s">
        <v>352</v>
      </c>
      <c r="M28" s="452">
        <f t="shared" si="2"/>
        <v>4.1654721589618511</v>
      </c>
      <c r="N28" s="451">
        <f t="shared" si="3"/>
        <v>2.7397260273972601E-2</v>
      </c>
      <c r="O28" s="451">
        <f t="shared" si="4"/>
        <v>0</v>
      </c>
      <c r="P28" s="451">
        <f t="shared" si="5"/>
        <v>4.1928694192358238</v>
      </c>
      <c r="R28" s="444" t="s">
        <v>352</v>
      </c>
      <c r="S28" s="457">
        <v>804</v>
      </c>
      <c r="T28" s="451">
        <f t="shared" si="6"/>
        <v>4.1928694192358238</v>
      </c>
      <c r="U28" s="459">
        <f t="shared" si="7"/>
        <v>5.2150117154674425E-3</v>
      </c>
      <c r="V28" s="457">
        <f>+'TABELLA FB2'!W32</f>
        <v>0</v>
      </c>
      <c r="W28" s="451">
        <f t="shared" si="8"/>
        <v>0</v>
      </c>
      <c r="X28" s="470"/>
      <c r="Y28" s="478"/>
      <c r="Z28" s="454"/>
      <c r="AA28" s="455"/>
      <c r="AB28" s="456"/>
      <c r="AC28" s="454"/>
    </row>
    <row r="29" spans="1:29" ht="14.25">
      <c r="A29" s="444" t="s">
        <v>353</v>
      </c>
      <c r="B29" s="445">
        <f>+('TABELLA FB4'!C33+'TABELLA FB4'!H33+'TABELLA FB4'!M33)/(365*86.4)</f>
        <v>4.1115910016190709</v>
      </c>
      <c r="C29" s="451">
        <f>+'TABELLA FB4'!R33/(365*86.4)</f>
        <v>0.13140537798072044</v>
      </c>
      <c r="D29" s="445">
        <v>0.8485992759199581</v>
      </c>
      <c r="E29" s="438"/>
      <c r="F29" s="438"/>
      <c r="G29" s="444" t="s">
        <v>353</v>
      </c>
      <c r="H29" s="445">
        <f t="shared" si="0"/>
        <v>4.1115910016190709</v>
      </c>
      <c r="I29" s="449">
        <v>1.5</v>
      </c>
      <c r="J29" s="445">
        <f t="shared" si="1"/>
        <v>6.1673865024286059</v>
      </c>
      <c r="L29" s="444" t="s">
        <v>353</v>
      </c>
      <c r="M29" s="452">
        <f t="shared" si="2"/>
        <v>6.1673865024286059</v>
      </c>
      <c r="N29" s="451">
        <f t="shared" si="3"/>
        <v>0.13140537798072044</v>
      </c>
      <c r="O29" s="451">
        <f t="shared" si="4"/>
        <v>0.8485992759199581</v>
      </c>
      <c r="P29" s="451">
        <f t="shared" si="5"/>
        <v>7.1473911563292845</v>
      </c>
      <c r="R29" s="444" t="s">
        <v>353</v>
      </c>
      <c r="S29" s="457">
        <v>1051</v>
      </c>
      <c r="T29" s="451">
        <f t="shared" si="6"/>
        <v>6.2987918804093264</v>
      </c>
      <c r="U29" s="459">
        <f t="shared" si="7"/>
        <v>5.9931416559555915E-3</v>
      </c>
      <c r="V29" s="457">
        <f>+'TABELLA FB2'!W33</f>
        <v>34175</v>
      </c>
      <c r="W29" s="451">
        <f t="shared" si="8"/>
        <v>0.8485992759199581</v>
      </c>
      <c r="X29" s="470">
        <f t="shared" si="9"/>
        <v>2.4830995637745664E-5</v>
      </c>
      <c r="Y29" s="478"/>
      <c r="Z29" s="454"/>
      <c r="AA29" s="455"/>
      <c r="AB29" s="456"/>
      <c r="AC29" s="454"/>
    </row>
    <row r="30" spans="1:29" ht="14.25">
      <c r="A30" s="444" t="s">
        <v>354</v>
      </c>
      <c r="B30" s="445">
        <f>+('TABELLA FB4'!C34+'TABELLA FB4'!H34+'TABELLA FB4'!M34)/(365*86.4)</f>
        <v>3.3493315460417188</v>
      </c>
      <c r="C30" s="451">
        <f>+'TABELLA FB4'!R34/(365*86.4)</f>
        <v>8.5235920852359204E-2</v>
      </c>
      <c r="D30" s="445">
        <v>0.68691349337881558</v>
      </c>
      <c r="E30" s="438"/>
      <c r="F30" s="438"/>
      <c r="G30" s="444" t="s">
        <v>354</v>
      </c>
      <c r="H30" s="445">
        <f t="shared" si="0"/>
        <v>3.3493315460417188</v>
      </c>
      <c r="I30" s="449">
        <v>1.5</v>
      </c>
      <c r="J30" s="445">
        <f t="shared" si="1"/>
        <v>5.0239973190625786</v>
      </c>
      <c r="L30" s="444" t="s">
        <v>354</v>
      </c>
      <c r="M30" s="452">
        <f t="shared" si="2"/>
        <v>5.0239973190625786</v>
      </c>
      <c r="N30" s="451">
        <f t="shared" si="3"/>
        <v>8.5235920852359204E-2</v>
      </c>
      <c r="O30" s="451">
        <f t="shared" si="4"/>
        <v>0.68691349337881558</v>
      </c>
      <c r="P30" s="451">
        <f t="shared" si="5"/>
        <v>5.7961467332937531</v>
      </c>
      <c r="R30" s="444" t="s">
        <v>354</v>
      </c>
      <c r="S30" s="457">
        <v>954</v>
      </c>
      <c r="T30" s="451">
        <f t="shared" si="6"/>
        <v>5.1092332399149374</v>
      </c>
      <c r="U30" s="459">
        <f t="shared" si="7"/>
        <v>5.3555903982336868E-3</v>
      </c>
      <c r="V30" s="457">
        <f>+'TABELLA FB2'!W34</f>
        <v>306435</v>
      </c>
      <c r="W30" s="451">
        <f t="shared" si="8"/>
        <v>0.68691349337881558</v>
      </c>
      <c r="X30" s="470">
        <f t="shared" si="9"/>
        <v>2.2416287087924538E-6</v>
      </c>
      <c r="Y30" s="478"/>
      <c r="Z30" s="454"/>
      <c r="AA30" s="455"/>
      <c r="AB30" s="456"/>
      <c r="AC30" s="454"/>
    </row>
    <row r="31" spans="1:29" ht="14.25">
      <c r="A31" s="444" t="s">
        <v>355</v>
      </c>
      <c r="B31" s="445">
        <f>+('TABELLA FB4'!C35+'TABELLA FB4'!H35+'TABELLA FB4'!M35)/(365*86.4)</f>
        <v>3.8478159704437047</v>
      </c>
      <c r="C31" s="451">
        <f>+'TABELLA FB4'!R35/(365*86.4)</f>
        <v>4.5154743784880769E-2</v>
      </c>
      <c r="D31" s="445">
        <v>0.3182465753424657</v>
      </c>
      <c r="E31" s="438"/>
      <c r="F31" s="438"/>
      <c r="G31" s="444" t="s">
        <v>355</v>
      </c>
      <c r="H31" s="445">
        <f t="shared" si="0"/>
        <v>3.8478159704437047</v>
      </c>
      <c r="I31" s="449">
        <v>1.5</v>
      </c>
      <c r="J31" s="445">
        <f t="shared" si="1"/>
        <v>5.7717239556655571</v>
      </c>
      <c r="L31" s="444" t="s">
        <v>355</v>
      </c>
      <c r="M31" s="452">
        <f t="shared" si="2"/>
        <v>5.7717239556655571</v>
      </c>
      <c r="N31" s="451">
        <f t="shared" si="3"/>
        <v>4.5154743784880769E-2</v>
      </c>
      <c r="O31" s="451">
        <f t="shared" si="4"/>
        <v>0.3182465753424657</v>
      </c>
      <c r="P31" s="451">
        <f t="shared" si="5"/>
        <v>6.1351252747929035</v>
      </c>
      <c r="R31" s="444" t="s">
        <v>355</v>
      </c>
      <c r="S31" s="457">
        <v>1086</v>
      </c>
      <c r="T31" s="451">
        <f t="shared" si="6"/>
        <v>5.816878699450438</v>
      </c>
      <c r="U31" s="459">
        <f t="shared" si="7"/>
        <v>5.3562418963632027E-3</v>
      </c>
      <c r="V31" s="457">
        <f>+'TABELLA FB2'!W35</f>
        <v>11616</v>
      </c>
      <c r="W31" s="451">
        <f t="shared" si="8"/>
        <v>0.3182465753424657</v>
      </c>
      <c r="X31" s="470">
        <f t="shared" si="9"/>
        <v>2.7397260273972597E-5</v>
      </c>
      <c r="Y31" s="478"/>
      <c r="Z31" s="454"/>
      <c r="AA31" s="455"/>
      <c r="AB31" s="456"/>
      <c r="AC31" s="454"/>
    </row>
    <row r="32" spans="1:29" ht="14.25">
      <c r="A32" s="444" t="s">
        <v>356</v>
      </c>
      <c r="B32" s="445">
        <f>+('TABELLA FB4'!C36+'TABELLA FB4'!H36+'TABELLA FB4'!M36)/(365*86.4)</f>
        <v>9.8258495842491698</v>
      </c>
      <c r="C32" s="451">
        <f>+'TABELLA FB4'!R36/(365*86.4)</f>
        <v>0.31709791983764585</v>
      </c>
      <c r="D32" s="445">
        <v>2.0285895008173633</v>
      </c>
      <c r="E32" s="438"/>
      <c r="F32" s="438"/>
      <c r="G32" s="444" t="s">
        <v>356</v>
      </c>
      <c r="H32" s="445">
        <f t="shared" si="0"/>
        <v>9.8258495842491698</v>
      </c>
      <c r="I32" s="449">
        <v>1.5</v>
      </c>
      <c r="J32" s="445">
        <f t="shared" si="1"/>
        <v>14.738774376373755</v>
      </c>
      <c r="L32" s="444" t="s">
        <v>356</v>
      </c>
      <c r="M32" s="452">
        <f t="shared" si="2"/>
        <v>14.738774376373755</v>
      </c>
      <c r="N32" s="451">
        <f t="shared" si="3"/>
        <v>0.31709791983764585</v>
      </c>
      <c r="O32" s="451">
        <f t="shared" si="4"/>
        <v>2.0285895008173633</v>
      </c>
      <c r="P32" s="451">
        <f t="shared" si="5"/>
        <v>17.084461797028766</v>
      </c>
      <c r="R32" s="444" t="s">
        <v>356</v>
      </c>
      <c r="S32" s="457">
        <v>3140</v>
      </c>
      <c r="T32" s="451">
        <f t="shared" si="6"/>
        <v>15.055872296211401</v>
      </c>
      <c r="U32" s="459">
        <f t="shared" si="7"/>
        <v>4.7948637886023569E-3</v>
      </c>
      <c r="V32" s="457">
        <f>+'TABELLA FB2'!W36</f>
        <v>125532</v>
      </c>
      <c r="W32" s="451">
        <f t="shared" si="8"/>
        <v>2.0285895008173633</v>
      </c>
      <c r="X32" s="470">
        <f t="shared" si="9"/>
        <v>1.6159939304857435E-5</v>
      </c>
      <c r="Y32" s="478"/>
      <c r="Z32" s="456"/>
      <c r="AA32" s="456"/>
      <c r="AB32" s="456"/>
      <c r="AC32" s="454"/>
    </row>
    <row r="33" spans="1:29" ht="14.25">
      <c r="A33" s="444" t="s">
        <v>357</v>
      </c>
      <c r="B33" s="445">
        <f>+('TABELLA FB4'!C37+'TABELLA FB4'!H37+'TABELLA FB4'!M37)/(365*86.4)</f>
        <v>309.36458453406306</v>
      </c>
      <c r="C33" s="451">
        <f>+'TABELLA FB4'!R37/(365*86.4)</f>
        <v>11.301877219685437</v>
      </c>
      <c r="D33" s="445">
        <v>64.133292350749713</v>
      </c>
      <c r="E33" s="438"/>
      <c r="F33" s="438"/>
      <c r="G33" s="444" t="s">
        <v>357</v>
      </c>
      <c r="H33" s="445">
        <f t="shared" si="0"/>
        <v>309.36458453406306</v>
      </c>
      <c r="I33" s="449">
        <v>1.4</v>
      </c>
      <c r="J33" s="445">
        <f t="shared" si="1"/>
        <v>433.11041834768827</v>
      </c>
      <c r="L33" s="444" t="s">
        <v>357</v>
      </c>
      <c r="M33" s="452">
        <f t="shared" si="2"/>
        <v>433.11041834768827</v>
      </c>
      <c r="N33" s="451">
        <f t="shared" si="3"/>
        <v>11.301877219685437</v>
      </c>
      <c r="O33" s="451">
        <f t="shared" si="4"/>
        <v>64.133292350749713</v>
      </c>
      <c r="P33" s="451">
        <f t="shared" si="5"/>
        <v>508.54558791812337</v>
      </c>
      <c r="R33" s="444" t="s">
        <v>357</v>
      </c>
      <c r="S33" s="457">
        <v>75916</v>
      </c>
      <c r="T33" s="451">
        <f t="shared" si="6"/>
        <v>444.41229556737369</v>
      </c>
      <c r="U33" s="459">
        <f t="shared" si="7"/>
        <v>5.8540004158197708E-3</v>
      </c>
      <c r="V33" s="457">
        <f>+'TABELLA FB2'!W37</f>
        <v>2854329</v>
      </c>
      <c r="W33" s="451">
        <f t="shared" si="8"/>
        <v>64.133292350749713</v>
      </c>
      <c r="X33" s="470">
        <f t="shared" si="9"/>
        <v>2.2468780701436209E-5</v>
      </c>
      <c r="Y33" s="478"/>
      <c r="AC33" s="438"/>
    </row>
    <row r="34" spans="1:29" ht="14.25">
      <c r="A34" s="444" t="s">
        <v>358</v>
      </c>
      <c r="B34" s="445">
        <f>+('TABELLA FB4'!C38+'TABELLA FB4'!H38+'TABELLA FB4'!M38)/(365*86.4)</f>
        <v>6.060236234429178</v>
      </c>
      <c r="C34" s="451">
        <f>+'TABELLA FB4'!R38/(365*86.4)</f>
        <v>0.16286149162861491</v>
      </c>
      <c r="D34" s="445">
        <v>0</v>
      </c>
      <c r="E34" s="438"/>
      <c r="F34" s="438"/>
      <c r="G34" s="444" t="s">
        <v>358</v>
      </c>
      <c r="H34" s="445">
        <f t="shared" si="0"/>
        <v>6.060236234429178</v>
      </c>
      <c r="I34" s="449">
        <v>1.5</v>
      </c>
      <c r="J34" s="445">
        <f t="shared" si="1"/>
        <v>9.0903543516437679</v>
      </c>
      <c r="L34" s="444" t="s">
        <v>358</v>
      </c>
      <c r="M34" s="452">
        <f t="shared" si="2"/>
        <v>9.0903543516437679</v>
      </c>
      <c r="N34" s="451">
        <f t="shared" si="3"/>
        <v>0.16286149162861491</v>
      </c>
      <c r="O34" s="451">
        <f t="shared" si="4"/>
        <v>0</v>
      </c>
      <c r="P34" s="451">
        <f t="shared" si="5"/>
        <v>9.2532158432723826</v>
      </c>
      <c r="R34" s="444" t="s">
        <v>358</v>
      </c>
      <c r="S34" s="457">
        <v>1774</v>
      </c>
      <c r="T34" s="451">
        <f t="shared" si="6"/>
        <v>9.2532158432723826</v>
      </c>
      <c r="U34" s="459">
        <f t="shared" si="7"/>
        <v>5.2160179499844321E-3</v>
      </c>
      <c r="V34" s="457">
        <f>+'TABELLA FB2'!W38</f>
        <v>0</v>
      </c>
      <c r="W34" s="451">
        <f t="shared" si="8"/>
        <v>0</v>
      </c>
      <c r="X34" s="470"/>
      <c r="Y34" s="478"/>
      <c r="AC34" s="438"/>
    </row>
    <row r="35" spans="1:29" ht="14.25">
      <c r="A35" s="444" t="s">
        <v>359</v>
      </c>
      <c r="B35" s="445">
        <f>+('TABELLA FB4'!C39+'TABELLA FB4'!H39+'TABELLA FB4'!M39)/(365*86.4)</f>
        <v>5.4478620318424458</v>
      </c>
      <c r="C35" s="451">
        <f>+'TABELLA FB4'!R39/(365*86.4)</f>
        <v>9.8934550989345504E-2</v>
      </c>
      <c r="D35" s="445">
        <v>1.1093593165663584</v>
      </c>
      <c r="E35" s="438"/>
      <c r="F35" s="438"/>
      <c r="G35" s="444" t="s">
        <v>359</v>
      </c>
      <c r="H35" s="445">
        <f t="shared" si="0"/>
        <v>5.4478620318424458</v>
      </c>
      <c r="I35" s="449">
        <v>1.5</v>
      </c>
      <c r="J35" s="445">
        <f t="shared" si="1"/>
        <v>8.1717930477636678</v>
      </c>
      <c r="L35" s="444" t="s">
        <v>359</v>
      </c>
      <c r="M35" s="452">
        <f t="shared" si="2"/>
        <v>8.1717930477636678</v>
      </c>
      <c r="N35" s="451">
        <f t="shared" si="3"/>
        <v>9.8934550989345504E-2</v>
      </c>
      <c r="O35" s="451">
        <f t="shared" si="4"/>
        <v>1.1093593165663584</v>
      </c>
      <c r="P35" s="451">
        <f t="shared" si="5"/>
        <v>9.3800869153193709</v>
      </c>
      <c r="R35" s="444" t="s">
        <v>359</v>
      </c>
      <c r="S35" s="457">
        <v>1577</v>
      </c>
      <c r="T35" s="451">
        <f t="shared" si="6"/>
        <v>8.2707275987530124</v>
      </c>
      <c r="U35" s="459">
        <f t="shared" si="7"/>
        <v>5.2445958140475667E-3</v>
      </c>
      <c r="V35" s="457">
        <f>+'TABELLA FB2'!W39</f>
        <v>90566</v>
      </c>
      <c r="W35" s="451">
        <f t="shared" si="8"/>
        <v>1.1093593165663584</v>
      </c>
      <c r="X35" s="470">
        <f t="shared" si="9"/>
        <v>1.2249180890912245E-5</v>
      </c>
      <c r="Y35" s="478"/>
      <c r="AC35" s="438"/>
    </row>
    <row r="36" spans="1:29" ht="14.25">
      <c r="A36" s="444" t="s">
        <v>360</v>
      </c>
      <c r="B36" s="445">
        <f>+('TABELLA FB4'!C40+'TABELLA FB4'!H40+'TABELLA FB4'!M40)/(365*86.4)</f>
        <v>25.829329716443493</v>
      </c>
      <c r="C36" s="451">
        <f>+'TABELLA FB4'!R40/(365*86.4)</f>
        <v>0.52257737189244036</v>
      </c>
      <c r="D36" s="445">
        <v>5.2703814176671875</v>
      </c>
      <c r="E36" s="438"/>
      <c r="F36" s="438"/>
      <c r="G36" s="444" t="s">
        <v>360</v>
      </c>
      <c r="H36" s="445">
        <f t="shared" si="0"/>
        <v>25.829329716443493</v>
      </c>
      <c r="I36" s="449">
        <v>1.5</v>
      </c>
      <c r="J36" s="445">
        <f t="shared" si="1"/>
        <v>38.743994574665237</v>
      </c>
      <c r="L36" s="444" t="s">
        <v>360</v>
      </c>
      <c r="M36" s="452">
        <f t="shared" si="2"/>
        <v>38.743994574665237</v>
      </c>
      <c r="N36" s="451">
        <f t="shared" si="3"/>
        <v>0.52257737189244036</v>
      </c>
      <c r="O36" s="451">
        <f t="shared" si="4"/>
        <v>5.2703814176671875</v>
      </c>
      <c r="P36" s="451">
        <f t="shared" si="5"/>
        <v>44.536953364224864</v>
      </c>
      <c r="R36" s="444" t="s">
        <v>360</v>
      </c>
      <c r="S36" s="457">
        <v>7301</v>
      </c>
      <c r="T36" s="451">
        <f t="shared" si="6"/>
        <v>39.266571946557676</v>
      </c>
      <c r="U36" s="459">
        <f t="shared" si="7"/>
        <v>5.3782457124445524E-3</v>
      </c>
      <c r="V36" s="457">
        <f>+'TABELLA FB2'!W40</f>
        <v>824447</v>
      </c>
      <c r="W36" s="451">
        <f t="shared" si="8"/>
        <v>5.2703814176671875</v>
      </c>
      <c r="X36" s="470">
        <f t="shared" si="9"/>
        <v>6.3926261089763044E-6</v>
      </c>
      <c r="Y36" s="478"/>
      <c r="AC36" s="438"/>
    </row>
    <row r="37" spans="1:29" ht="14.25">
      <c r="A37" s="444" t="s">
        <v>361</v>
      </c>
      <c r="B37" s="445">
        <f>+('TABELLA FB4'!C41+'TABELLA FB4'!H41+'TABELLA FB4'!M41)/(365*86.4)</f>
        <v>14.018454641974529</v>
      </c>
      <c r="C37" s="451">
        <f>+'TABELLA FB4'!R41/(365*86.4)</f>
        <v>0.30238457635717908</v>
      </c>
      <c r="D37" s="445">
        <v>2.8641678436663418</v>
      </c>
      <c r="E37" s="438"/>
      <c r="F37" s="438"/>
      <c r="G37" s="444" t="s">
        <v>361</v>
      </c>
      <c r="H37" s="445">
        <f t="shared" si="0"/>
        <v>14.018454641974529</v>
      </c>
      <c r="I37" s="449">
        <v>1.5</v>
      </c>
      <c r="J37" s="445">
        <f t="shared" si="1"/>
        <v>21.027681962961793</v>
      </c>
      <c r="L37" s="444" t="s">
        <v>361</v>
      </c>
      <c r="M37" s="452">
        <f t="shared" si="2"/>
        <v>21.027681962961793</v>
      </c>
      <c r="N37" s="451">
        <f t="shared" si="3"/>
        <v>0.30238457635717908</v>
      </c>
      <c r="O37" s="451">
        <f t="shared" si="4"/>
        <v>2.8641678436663418</v>
      </c>
      <c r="P37" s="451">
        <f t="shared" si="5"/>
        <v>24.194234382985314</v>
      </c>
      <c r="R37" s="444" t="s">
        <v>361</v>
      </c>
      <c r="S37" s="457">
        <v>4244</v>
      </c>
      <c r="T37" s="451">
        <f t="shared" si="6"/>
        <v>21.330066539318974</v>
      </c>
      <c r="U37" s="459">
        <f t="shared" si="7"/>
        <v>5.0259346228367042E-3</v>
      </c>
      <c r="V37" s="457">
        <f>+'TABELLA FB2'!W41</f>
        <v>117018</v>
      </c>
      <c r="W37" s="451">
        <f t="shared" si="8"/>
        <v>2.8641678436663418</v>
      </c>
      <c r="X37" s="470">
        <f t="shared" si="9"/>
        <v>2.4476301455044027E-5</v>
      </c>
      <c r="Y37" s="478"/>
      <c r="AC37" s="438"/>
    </row>
    <row r="38" spans="1:29" ht="14.25">
      <c r="A38" s="444" t="s">
        <v>362</v>
      </c>
      <c r="B38" s="445">
        <f>+('TABELLA FB4'!C42+'TABELLA FB4'!H42+'TABELLA FB4'!M42)/(365*86.4)</f>
        <v>8.1497055811228609</v>
      </c>
      <c r="C38" s="451">
        <f>+'TABELLA FB4'!R42/(365*86.4)</f>
        <v>0.14459665144596651</v>
      </c>
      <c r="D38" s="445">
        <v>1.6588604465137655</v>
      </c>
      <c r="E38" s="438"/>
      <c r="F38" s="438"/>
      <c r="G38" s="444" t="s">
        <v>362</v>
      </c>
      <c r="H38" s="445">
        <f t="shared" si="0"/>
        <v>8.1497055811228609</v>
      </c>
      <c r="I38" s="449">
        <v>1.5</v>
      </c>
      <c r="J38" s="445">
        <f t="shared" si="1"/>
        <v>12.224558371684292</v>
      </c>
      <c r="L38" s="444" t="s">
        <v>362</v>
      </c>
      <c r="M38" s="452">
        <f t="shared" si="2"/>
        <v>12.224558371684292</v>
      </c>
      <c r="N38" s="451">
        <f t="shared" si="3"/>
        <v>0.14459665144596651</v>
      </c>
      <c r="O38" s="451">
        <f t="shared" si="4"/>
        <v>1.6588604465137655</v>
      </c>
      <c r="P38" s="451">
        <f t="shared" si="5"/>
        <v>14.028015469644025</v>
      </c>
      <c r="R38" s="444" t="s">
        <v>362</v>
      </c>
      <c r="S38" s="457">
        <v>2607</v>
      </c>
      <c r="T38" s="451">
        <f t="shared" si="6"/>
        <v>12.36915502313026</v>
      </c>
      <c r="U38" s="459">
        <f t="shared" si="7"/>
        <v>4.7445934112505788E-3</v>
      </c>
      <c r="V38" s="457">
        <f>+'TABELLA FB2'!W42</f>
        <v>119140</v>
      </c>
      <c r="W38" s="451">
        <f t="shared" si="8"/>
        <v>1.6588604465137655</v>
      </c>
      <c r="X38" s="470">
        <f t="shared" si="9"/>
        <v>1.3923623019252691E-5</v>
      </c>
      <c r="Y38" s="478"/>
      <c r="AC38" s="438"/>
    </row>
    <row r="39" spans="1:29" ht="14.25">
      <c r="A39" s="444" t="s">
        <v>363</v>
      </c>
      <c r="B39" s="445">
        <f>+('TABELLA FB4'!C43+'TABELLA FB4'!H43+'TABELLA FB4'!M43)/(365*86.4)</f>
        <v>49.099129833715388</v>
      </c>
      <c r="C39" s="451">
        <f>+'TABELLA FB4'!R43/(365*86.4)</f>
        <v>0.76154236428209021</v>
      </c>
      <c r="D39" s="445">
        <v>9.9721344395994969</v>
      </c>
      <c r="E39" s="438"/>
      <c r="F39" s="438"/>
      <c r="G39" s="444" t="s">
        <v>363</v>
      </c>
      <c r="H39" s="445">
        <f t="shared" si="0"/>
        <v>49.099129833715388</v>
      </c>
      <c r="I39" s="449">
        <v>1.5</v>
      </c>
      <c r="J39" s="445">
        <f t="shared" si="1"/>
        <v>73.648694750573085</v>
      </c>
      <c r="L39" s="444" t="s">
        <v>363</v>
      </c>
      <c r="M39" s="452">
        <f t="shared" si="2"/>
        <v>73.648694750573085</v>
      </c>
      <c r="N39" s="451">
        <f t="shared" si="3"/>
        <v>0.76154236428209021</v>
      </c>
      <c r="O39" s="451">
        <f t="shared" si="4"/>
        <v>9.9721344395994969</v>
      </c>
      <c r="P39" s="451">
        <f t="shared" si="5"/>
        <v>84.382371554454679</v>
      </c>
      <c r="R39" s="444" t="s">
        <v>363</v>
      </c>
      <c r="S39" s="457">
        <v>12084</v>
      </c>
      <c r="T39" s="451">
        <f t="shared" si="6"/>
        <v>74.410237114855178</v>
      </c>
      <c r="U39" s="459">
        <f t="shared" si="7"/>
        <v>6.1577488509479625E-3</v>
      </c>
      <c r="V39" s="457">
        <f>+'TABELLA FB2'!W43</f>
        <v>908278</v>
      </c>
      <c r="W39" s="451">
        <f t="shared" si="8"/>
        <v>9.9721344395994969</v>
      </c>
      <c r="X39" s="470">
        <f t="shared" si="9"/>
        <v>1.0979165453307794E-5</v>
      </c>
      <c r="Y39" s="478"/>
      <c r="AC39" s="438"/>
    </row>
    <row r="40" spans="1:29" ht="14.25">
      <c r="A40" s="444" t="s">
        <v>364</v>
      </c>
      <c r="B40" s="445">
        <f>+('TABELLA FB4'!C44+'TABELLA FB4'!H44+'TABELLA FB4'!M44)/(365*86.4)</f>
        <v>20.16204790711253</v>
      </c>
      <c r="C40" s="451">
        <f>+'TABELLA FB4'!R44/(365*86.4)</f>
        <v>0.30644342973110095</v>
      </c>
      <c r="D40" s="445">
        <v>4.0936982673687261</v>
      </c>
      <c r="E40" s="438"/>
      <c r="F40" s="438"/>
      <c r="G40" s="444" t="s">
        <v>364</v>
      </c>
      <c r="H40" s="445">
        <f t="shared" si="0"/>
        <v>20.16204790711253</v>
      </c>
      <c r="I40" s="449">
        <v>1.5</v>
      </c>
      <c r="J40" s="445">
        <f t="shared" si="1"/>
        <v>30.243071860668795</v>
      </c>
      <c r="L40" s="444" t="s">
        <v>364</v>
      </c>
      <c r="M40" s="452">
        <f t="shared" si="2"/>
        <v>30.243071860668795</v>
      </c>
      <c r="N40" s="451">
        <f t="shared" si="3"/>
        <v>0.30644342973110095</v>
      </c>
      <c r="O40" s="451">
        <f t="shared" si="4"/>
        <v>4.0936982673687261</v>
      </c>
      <c r="P40" s="451">
        <f t="shared" si="5"/>
        <v>34.643213557768618</v>
      </c>
      <c r="R40" s="444" t="s">
        <v>364</v>
      </c>
      <c r="S40" s="457">
        <v>5639</v>
      </c>
      <c r="T40" s="451">
        <f t="shared" si="6"/>
        <v>30.549515290399896</v>
      </c>
      <c r="U40" s="459">
        <f t="shared" si="7"/>
        <v>5.4175412822131397E-3</v>
      </c>
      <c r="V40" s="457">
        <f>+'TABELLA FB2'!W44</f>
        <v>277267</v>
      </c>
      <c r="W40" s="451">
        <f t="shared" si="8"/>
        <v>4.0936982673687261</v>
      </c>
      <c r="X40" s="470">
        <f t="shared" si="9"/>
        <v>1.4764462656460112E-5</v>
      </c>
      <c r="Y40" s="478"/>
      <c r="AC40" s="438"/>
    </row>
    <row r="41" spans="1:29" ht="14.25">
      <c r="A41" s="444" t="s">
        <v>365</v>
      </c>
      <c r="B41" s="445">
        <f>+('TABELLA FB4'!C45+'TABELLA FB4'!H45+'TABELLA FB4'!M45)/(365*86.4)</f>
        <v>50.793292093139911</v>
      </c>
      <c r="C41" s="451">
        <f>+'TABELLA FB4'!R45/(365*86.4)</f>
        <v>1.1902587519025873</v>
      </c>
      <c r="D41" s="445">
        <v>10.3967101690085</v>
      </c>
      <c r="E41" s="438"/>
      <c r="F41" s="438"/>
      <c r="G41" s="444" t="s">
        <v>365</v>
      </c>
      <c r="H41" s="445">
        <f t="shared" si="0"/>
        <v>50.793292093139911</v>
      </c>
      <c r="I41" s="449">
        <v>1.5</v>
      </c>
      <c r="J41" s="445">
        <f t="shared" si="1"/>
        <v>76.189938139709867</v>
      </c>
      <c r="L41" s="444" t="s">
        <v>365</v>
      </c>
      <c r="M41" s="452">
        <f t="shared" si="2"/>
        <v>76.189938139709867</v>
      </c>
      <c r="N41" s="451">
        <f t="shared" si="3"/>
        <v>1.1902587519025873</v>
      </c>
      <c r="O41" s="451">
        <f t="shared" si="4"/>
        <v>10.3967101690085</v>
      </c>
      <c r="P41" s="451">
        <f t="shared" si="5"/>
        <v>87.776907060620957</v>
      </c>
      <c r="R41" s="444" t="s">
        <v>365</v>
      </c>
      <c r="S41" s="457">
        <v>12052</v>
      </c>
      <c r="T41" s="451">
        <f t="shared" si="6"/>
        <v>77.380196891612457</v>
      </c>
      <c r="U41" s="459">
        <f t="shared" si="7"/>
        <v>6.4205274553279503E-3</v>
      </c>
      <c r="V41" s="457">
        <f>+'TABELLA FB2'!W45</f>
        <v>1629315</v>
      </c>
      <c r="W41" s="451">
        <f t="shared" si="8"/>
        <v>10.3967101690085</v>
      </c>
      <c r="X41" s="470">
        <f t="shared" si="9"/>
        <v>6.3810313960213346E-6</v>
      </c>
      <c r="Y41" s="478"/>
      <c r="AC41" s="438"/>
    </row>
    <row r="42" spans="1:29" ht="14.25">
      <c r="A42" s="444" t="s">
        <v>366</v>
      </c>
      <c r="B42" s="445">
        <f>+('TABELLA FB4'!C46+'TABELLA FB4'!H46+'TABELLA FB4'!M46)/(365*86.4)</f>
        <v>14.841101682323005</v>
      </c>
      <c r="C42" s="451">
        <f>+'TABELLA FB4'!R46/(365*86.4)</f>
        <v>0.21055301877219684</v>
      </c>
      <c r="D42" s="445">
        <v>3.0103309402190406</v>
      </c>
      <c r="E42" s="438"/>
      <c r="F42" s="438"/>
      <c r="G42" s="444" t="s">
        <v>366</v>
      </c>
      <c r="H42" s="445">
        <f t="shared" si="0"/>
        <v>14.841101682323005</v>
      </c>
      <c r="I42" s="449">
        <v>1.5</v>
      </c>
      <c r="J42" s="445">
        <f t="shared" si="1"/>
        <v>22.261652523484507</v>
      </c>
      <c r="L42" s="444" t="s">
        <v>366</v>
      </c>
      <c r="M42" s="452">
        <f t="shared" si="2"/>
        <v>22.261652523484507</v>
      </c>
      <c r="N42" s="451">
        <f t="shared" si="3"/>
        <v>0.21055301877219684</v>
      </c>
      <c r="O42" s="451">
        <f t="shared" si="4"/>
        <v>3.0103309402190406</v>
      </c>
      <c r="P42" s="451">
        <f t="shared" si="5"/>
        <v>25.482536482475744</v>
      </c>
      <c r="R42" s="444" t="s">
        <v>366</v>
      </c>
      <c r="S42" s="457">
        <v>4602</v>
      </c>
      <c r="T42" s="451">
        <f t="shared" si="6"/>
        <v>22.472205542256702</v>
      </c>
      <c r="U42" s="459">
        <f t="shared" si="7"/>
        <v>4.8831389705034124E-3</v>
      </c>
      <c r="V42" s="457">
        <f>+'TABELLA FB2'!W46</f>
        <v>160184</v>
      </c>
      <c r="W42" s="451">
        <f t="shared" si="8"/>
        <v>3.0103309402190406</v>
      </c>
      <c r="X42" s="470">
        <f t="shared" si="9"/>
        <v>1.8792956476421119E-5</v>
      </c>
      <c r="Y42" s="478"/>
      <c r="AC42" s="438"/>
    </row>
    <row r="43" spans="1:29" ht="14.25">
      <c r="A43" s="444" t="s">
        <v>367</v>
      </c>
      <c r="B43" s="445">
        <f>+('TABELLA FB4'!C47+'TABELLA FB4'!H47+'TABELLA FB4'!M47)/(365*86.4)</f>
        <v>7.7484681359378094</v>
      </c>
      <c r="C43" s="451">
        <f>+'TABELLA FB4'!R47/(365*86.4)</f>
        <v>8.9802130898021304E-2</v>
      </c>
      <c r="D43" s="445">
        <v>1.5676540533671661</v>
      </c>
      <c r="E43" s="438"/>
      <c r="F43" s="438"/>
      <c r="G43" s="444" t="s">
        <v>367</v>
      </c>
      <c r="H43" s="445">
        <f t="shared" si="0"/>
        <v>7.7484681359378094</v>
      </c>
      <c r="I43" s="449">
        <v>1.5</v>
      </c>
      <c r="J43" s="445">
        <f t="shared" si="1"/>
        <v>11.622702203906714</v>
      </c>
      <c r="L43" s="444" t="s">
        <v>367</v>
      </c>
      <c r="M43" s="452">
        <f t="shared" si="2"/>
        <v>11.622702203906714</v>
      </c>
      <c r="N43" s="451">
        <f t="shared" si="3"/>
        <v>8.9802130898021304E-2</v>
      </c>
      <c r="O43" s="451">
        <f t="shared" si="4"/>
        <v>1.5676540533671661</v>
      </c>
      <c r="P43" s="451">
        <f t="shared" si="5"/>
        <v>13.280158388171902</v>
      </c>
      <c r="R43" s="444" t="s">
        <v>367</v>
      </c>
      <c r="S43" s="457">
        <v>2420</v>
      </c>
      <c r="T43" s="451">
        <f t="shared" si="6"/>
        <v>11.712504334804736</v>
      </c>
      <c r="U43" s="459">
        <f t="shared" si="7"/>
        <v>4.8398778242994779E-3</v>
      </c>
      <c r="V43" s="457">
        <f>+'TABELLA FB2'!W47</f>
        <v>220348</v>
      </c>
      <c r="W43" s="451">
        <f t="shared" si="8"/>
        <v>1.5676540533671661</v>
      </c>
      <c r="X43" s="470">
        <f t="shared" si="9"/>
        <v>7.1144464817795765E-6</v>
      </c>
      <c r="Y43" s="478"/>
      <c r="AC43" s="438"/>
    </row>
    <row r="44" spans="1:29" ht="14.25">
      <c r="A44" s="444" t="s">
        <v>368</v>
      </c>
      <c r="B44" s="445">
        <f>+('TABELLA FB4'!C48+'TABELLA FB4'!H48+'TABELLA FB4'!M48)/(365*86.4)</f>
        <v>4.3092502333641942</v>
      </c>
      <c r="C44" s="451">
        <f>+'TABELLA FB4'!R48/(365*86.4)</f>
        <v>4.6676813800101469E-2</v>
      </c>
      <c r="D44" s="445">
        <v>0.87118540943285916</v>
      </c>
      <c r="E44" s="438"/>
      <c r="F44" s="438"/>
      <c r="G44" s="444" t="s">
        <v>368</v>
      </c>
      <c r="H44" s="445">
        <f t="shared" si="0"/>
        <v>4.3092502333641942</v>
      </c>
      <c r="I44" s="449">
        <v>1.5</v>
      </c>
      <c r="J44" s="445">
        <f t="shared" si="1"/>
        <v>6.4638753500462913</v>
      </c>
      <c r="L44" s="444" t="s">
        <v>368</v>
      </c>
      <c r="M44" s="452">
        <f t="shared" si="2"/>
        <v>6.4638753500462913</v>
      </c>
      <c r="N44" s="451">
        <f t="shared" si="3"/>
        <v>4.6676813800101469E-2</v>
      </c>
      <c r="O44" s="451">
        <f t="shared" si="4"/>
        <v>0.87118540943285916</v>
      </c>
      <c r="P44" s="451">
        <f t="shared" si="5"/>
        <v>7.3817375732792518</v>
      </c>
      <c r="R44" s="444" t="s">
        <v>368</v>
      </c>
      <c r="S44" s="457">
        <v>1207</v>
      </c>
      <c r="T44" s="451">
        <f t="shared" si="6"/>
        <v>6.510552163846393</v>
      </c>
      <c r="U44" s="459">
        <f t="shared" si="7"/>
        <v>5.3939951647443193E-3</v>
      </c>
      <c r="V44" s="457">
        <f>+'TABELLA FB2'!W48</f>
        <v>65027</v>
      </c>
      <c r="W44" s="451">
        <f t="shared" si="8"/>
        <v>0.87118540943285916</v>
      </c>
      <c r="X44" s="470">
        <f t="shared" si="9"/>
        <v>1.3397287425728684E-5</v>
      </c>
      <c r="Y44" s="478"/>
      <c r="AC44" s="438"/>
    </row>
    <row r="45" spans="1:29" ht="14.25">
      <c r="A45" s="444" t="s">
        <v>369</v>
      </c>
      <c r="B45" s="445">
        <f>+('TABELLA FB4'!C49+'TABELLA FB4'!H49+'TABELLA FB4'!M49)/(365*86.4)</f>
        <v>12.472246433875382</v>
      </c>
      <c r="C45" s="451">
        <f>+'TABELLA FB4'!R49/(365*86.4)</f>
        <v>0.23338406900050732</v>
      </c>
      <c r="D45" s="445">
        <v>2.5411261005751777</v>
      </c>
      <c r="E45" s="438"/>
      <c r="F45" s="438"/>
      <c r="G45" s="444" t="s">
        <v>369</v>
      </c>
      <c r="H45" s="445">
        <f t="shared" si="0"/>
        <v>12.472246433875382</v>
      </c>
      <c r="I45" s="449">
        <v>1.5</v>
      </c>
      <c r="J45" s="445">
        <f t="shared" si="1"/>
        <v>18.708369650813072</v>
      </c>
      <c r="L45" s="444" t="s">
        <v>369</v>
      </c>
      <c r="M45" s="452">
        <f t="shared" si="2"/>
        <v>18.708369650813072</v>
      </c>
      <c r="N45" s="451">
        <f t="shared" si="3"/>
        <v>0.23338406900050732</v>
      </c>
      <c r="O45" s="451">
        <f t="shared" si="4"/>
        <v>2.5411261005751777</v>
      </c>
      <c r="P45" s="451">
        <f t="shared" si="5"/>
        <v>21.482879820388757</v>
      </c>
      <c r="R45" s="444" t="s">
        <v>369</v>
      </c>
      <c r="S45" s="457">
        <v>4019</v>
      </c>
      <c r="T45" s="451">
        <f t="shared" si="6"/>
        <v>18.94175371981358</v>
      </c>
      <c r="U45" s="459">
        <f t="shared" si="7"/>
        <v>4.7130514356341332E-3</v>
      </c>
      <c r="V45" s="457">
        <f>+'TABELLA FB2'!W49</f>
        <v>124040</v>
      </c>
      <c r="W45" s="451">
        <f t="shared" si="8"/>
        <v>2.5411261005751777</v>
      </c>
      <c r="X45" s="470">
        <f t="shared" si="9"/>
        <v>2.048634392595274E-5</v>
      </c>
      <c r="Y45" s="478"/>
      <c r="AC45" s="438"/>
    </row>
    <row r="46" spans="1:29" ht="14.25">
      <c r="A46" s="444" t="s">
        <v>370</v>
      </c>
      <c r="B46" s="445">
        <f>+('TABELLA FB4'!C50+'TABELLA FB4'!H50+'TABELLA FB4'!M50)/(365*86.4)</f>
        <v>18.466495782086454</v>
      </c>
      <c r="C46" s="451">
        <f>+'TABELLA FB4'!R50/(365*86.4)</f>
        <v>0.29578893962455605</v>
      </c>
      <c r="D46" s="445">
        <v>3.7524569443422027</v>
      </c>
      <c r="E46" s="438"/>
      <c r="F46" s="438"/>
      <c r="G46" s="444" t="s">
        <v>370</v>
      </c>
      <c r="H46" s="445">
        <f t="shared" si="0"/>
        <v>18.466495782086454</v>
      </c>
      <c r="I46" s="449">
        <v>1.5</v>
      </c>
      <c r="J46" s="445">
        <f t="shared" si="1"/>
        <v>27.699743673129682</v>
      </c>
      <c r="L46" s="444" t="s">
        <v>370</v>
      </c>
      <c r="M46" s="452">
        <f t="shared" si="2"/>
        <v>27.699743673129682</v>
      </c>
      <c r="N46" s="451">
        <f t="shared" si="3"/>
        <v>0.29578893962455605</v>
      </c>
      <c r="O46" s="451">
        <f t="shared" si="4"/>
        <v>3.7524569443422027</v>
      </c>
      <c r="P46" s="451">
        <f t="shared" si="5"/>
        <v>31.747989557096442</v>
      </c>
      <c r="R46" s="444" t="s">
        <v>370</v>
      </c>
      <c r="S46" s="457">
        <v>5070</v>
      </c>
      <c r="T46" s="451">
        <f t="shared" si="6"/>
        <v>27.995532612754239</v>
      </c>
      <c r="U46" s="459">
        <f t="shared" si="7"/>
        <v>5.5218013042907773E-3</v>
      </c>
      <c r="V46" s="457">
        <f>+'TABELLA FB2'!W50</f>
        <v>158083</v>
      </c>
      <c r="W46" s="451">
        <f t="shared" si="8"/>
        <v>3.7524569443422027</v>
      </c>
      <c r="X46" s="470">
        <f t="shared" si="9"/>
        <v>2.3737257923636333E-5</v>
      </c>
      <c r="Y46" s="478"/>
      <c r="AC46" s="438"/>
    </row>
    <row r="47" spans="1:29" ht="14.25">
      <c r="A47" s="444" t="s">
        <v>371</v>
      </c>
      <c r="B47" s="445">
        <f>+('TABELLA FB4'!C51+'TABELLA FB4'!H51+'TABELLA FB4'!M51)/(365*86.4)</f>
        <v>74.366198364274396</v>
      </c>
      <c r="C47" s="451">
        <f>+'TABELLA FB4'!R51/(365*86.4)</f>
        <v>1.5520040588533737</v>
      </c>
      <c r="D47" s="445">
        <v>15.183640484625554</v>
      </c>
      <c r="E47" s="438"/>
      <c r="F47" s="438"/>
      <c r="G47" s="444" t="s">
        <v>371</v>
      </c>
      <c r="H47" s="445">
        <f t="shared" si="0"/>
        <v>74.366198364274396</v>
      </c>
      <c r="I47" s="449">
        <v>1.5</v>
      </c>
      <c r="J47" s="445">
        <f t="shared" si="1"/>
        <v>111.54929754641159</v>
      </c>
      <c r="L47" s="444" t="s">
        <v>371</v>
      </c>
      <c r="M47" s="452">
        <f t="shared" si="2"/>
        <v>111.54929754641159</v>
      </c>
      <c r="N47" s="451">
        <f t="shared" si="3"/>
        <v>1.5520040588533737</v>
      </c>
      <c r="O47" s="451">
        <f t="shared" si="4"/>
        <v>15.183640484625554</v>
      </c>
      <c r="P47" s="451">
        <f t="shared" si="5"/>
        <v>128.28494208989051</v>
      </c>
      <c r="R47" s="444" t="s">
        <v>371</v>
      </c>
      <c r="S47" s="457">
        <v>20668</v>
      </c>
      <c r="T47" s="451">
        <f t="shared" si="6"/>
        <v>113.10130160526496</v>
      </c>
      <c r="U47" s="459">
        <f t="shared" si="7"/>
        <v>5.4722905750563657E-3</v>
      </c>
      <c r="V47" s="457">
        <f>+'TABELLA FB2'!W51</f>
        <v>1430219</v>
      </c>
      <c r="W47" s="451">
        <f t="shared" si="8"/>
        <v>15.183640484625554</v>
      </c>
      <c r="X47" s="470">
        <f t="shared" si="9"/>
        <v>1.0616304555194382E-5</v>
      </c>
      <c r="Y47" s="478"/>
      <c r="AC47" s="438"/>
    </row>
    <row r="48" spans="1:29" ht="14.25">
      <c r="A48" s="444" t="s">
        <v>372</v>
      </c>
      <c r="B48" s="445">
        <f>+('TABELLA FB4'!C52+'TABELLA FB4'!H52+'TABELLA FB4'!M52)/(365*86.4)</f>
        <v>1.9865029644134113</v>
      </c>
      <c r="C48" s="451">
        <f>+'TABELLA FB4'!R52/(365*86.4)</f>
        <v>1.4713343480466766E-2</v>
      </c>
      <c r="D48" s="445">
        <v>0.40024326157877566</v>
      </c>
      <c r="E48" s="438"/>
      <c r="F48" s="438"/>
      <c r="G48" s="444" t="s">
        <v>372</v>
      </c>
      <c r="H48" s="445">
        <f t="shared" si="0"/>
        <v>1.9865029644134113</v>
      </c>
      <c r="I48" s="449">
        <v>1.5</v>
      </c>
      <c r="J48" s="445">
        <f t="shared" si="1"/>
        <v>2.9797544466201171</v>
      </c>
      <c r="L48" s="444" t="s">
        <v>372</v>
      </c>
      <c r="M48" s="452">
        <f t="shared" si="2"/>
        <v>2.9797544466201171</v>
      </c>
      <c r="N48" s="451">
        <f t="shared" si="3"/>
        <v>1.4713343480466766E-2</v>
      </c>
      <c r="O48" s="451">
        <f t="shared" si="4"/>
        <v>0.40024326157877566</v>
      </c>
      <c r="P48" s="451">
        <f t="shared" si="5"/>
        <v>3.3947110516793595</v>
      </c>
      <c r="R48" s="444" t="s">
        <v>372</v>
      </c>
      <c r="S48" s="457">
        <v>541</v>
      </c>
      <c r="T48" s="451">
        <f t="shared" si="6"/>
        <v>2.9944677901005838</v>
      </c>
      <c r="U48" s="459">
        <f t="shared" si="7"/>
        <v>5.5350606101674379E-3</v>
      </c>
      <c r="V48" s="457">
        <f>+'TABELLA FB2'!W52</f>
        <v>17658</v>
      </c>
      <c r="W48" s="451">
        <f t="shared" si="8"/>
        <v>0.40024326157877566</v>
      </c>
      <c r="X48" s="470">
        <f t="shared" si="9"/>
        <v>2.2666398322504002E-5</v>
      </c>
      <c r="Y48" s="478"/>
      <c r="AC48" s="438"/>
    </row>
    <row r="49" spans="1:29" ht="14.25">
      <c r="A49" s="444" t="s">
        <v>373</v>
      </c>
      <c r="B49" s="445">
        <f>+('TABELLA FB4'!C53+'TABELLA FB4'!H53+'TABELLA FB4'!M53)/(365*86.4)</f>
        <v>52.753299915858356</v>
      </c>
      <c r="C49" s="451">
        <f>+'TABELLA FB4'!R53/(365*86.4)</f>
        <v>3.4672754946727546</v>
      </c>
      <c r="D49" s="445">
        <v>11.244115082106223</v>
      </c>
      <c r="E49" s="438"/>
      <c r="F49" s="438"/>
      <c r="G49" s="444" t="s">
        <v>373</v>
      </c>
      <c r="H49" s="445">
        <f t="shared" si="0"/>
        <v>52.753299915858356</v>
      </c>
      <c r="I49" s="449">
        <v>1.5</v>
      </c>
      <c r="J49" s="445">
        <f t="shared" si="1"/>
        <v>79.129949873787538</v>
      </c>
      <c r="L49" s="444" t="s">
        <v>373</v>
      </c>
      <c r="M49" s="452">
        <f t="shared" si="2"/>
        <v>79.129949873787538</v>
      </c>
      <c r="N49" s="451">
        <f t="shared" si="3"/>
        <v>3.4672754946727546</v>
      </c>
      <c r="O49" s="451">
        <f t="shared" si="4"/>
        <v>11.244115082106223</v>
      </c>
      <c r="P49" s="451">
        <f t="shared" si="5"/>
        <v>93.841340450566506</v>
      </c>
      <c r="R49" s="444" t="s">
        <v>373</v>
      </c>
      <c r="S49" s="457">
        <v>14569</v>
      </c>
      <c r="T49" s="451">
        <f t="shared" si="6"/>
        <v>82.597225368460286</v>
      </c>
      <c r="U49" s="459">
        <f t="shared" si="7"/>
        <v>5.6693819320790912E-3</v>
      </c>
      <c r="V49" s="457">
        <f>+'TABELLA FB2'!W53</f>
        <v>1831733</v>
      </c>
      <c r="W49" s="451">
        <f t="shared" si="8"/>
        <v>11.244115082106223</v>
      </c>
      <c r="X49" s="470">
        <f t="shared" si="9"/>
        <v>6.1385120441168133E-6</v>
      </c>
      <c r="Y49" s="478"/>
      <c r="AC49" s="438"/>
    </row>
    <row r="50" spans="1:29" ht="14.25">
      <c r="A50" s="444" t="s">
        <v>374</v>
      </c>
      <c r="B50" s="445">
        <f>+('TABELLA FB4'!C54+'TABELLA FB4'!H54+'TABELLA FB4'!M54)/(365*86.4)</f>
        <v>1.8666393185222419</v>
      </c>
      <c r="C50" s="451">
        <f>+'TABELLA FB4'!R54/(365*86.4)</f>
        <v>2.8919330289193301E-2</v>
      </c>
      <c r="D50" s="445">
        <v>0.31849315068493145</v>
      </c>
      <c r="E50" s="438"/>
      <c r="F50" s="438"/>
      <c r="G50" s="444" t="s">
        <v>374</v>
      </c>
      <c r="H50" s="445">
        <f t="shared" si="0"/>
        <v>1.8666393185222419</v>
      </c>
      <c r="I50" s="449">
        <v>1.5</v>
      </c>
      <c r="J50" s="445">
        <f t="shared" si="1"/>
        <v>2.7999589777833629</v>
      </c>
      <c r="L50" s="444" t="s">
        <v>374</v>
      </c>
      <c r="M50" s="452">
        <f t="shared" si="2"/>
        <v>2.7999589777833629</v>
      </c>
      <c r="N50" s="451">
        <f t="shared" si="3"/>
        <v>2.8919330289193301E-2</v>
      </c>
      <c r="O50" s="451">
        <f t="shared" si="4"/>
        <v>0.31849315068493145</v>
      </c>
      <c r="P50" s="451">
        <f t="shared" si="5"/>
        <v>3.1473714587574877</v>
      </c>
      <c r="R50" s="444" t="s">
        <v>374</v>
      </c>
      <c r="S50" s="457">
        <v>503</v>
      </c>
      <c r="T50" s="451">
        <f t="shared" si="6"/>
        <v>2.8288783080725564</v>
      </c>
      <c r="U50" s="459">
        <f t="shared" si="7"/>
        <v>5.6240125408997142E-3</v>
      </c>
      <c r="V50" s="457">
        <f>+'TABELLA FB2'!W54</f>
        <v>11625</v>
      </c>
      <c r="W50" s="451">
        <f t="shared" si="8"/>
        <v>0.31849315068493145</v>
      </c>
      <c r="X50" s="470">
        <f t="shared" si="9"/>
        <v>2.7397260273972597E-5</v>
      </c>
      <c r="Y50" s="478"/>
      <c r="AC50" s="438"/>
    </row>
    <row r="51" spans="1:29" ht="14.25">
      <c r="A51" s="444" t="s">
        <v>375</v>
      </c>
      <c r="B51" s="445">
        <f>+('TABELLA FB4'!C55+'TABELLA FB4'!H55+'TABELLA FB4'!M55)/(365*86.4)</f>
        <v>3.8966001186913886</v>
      </c>
      <c r="C51" s="451">
        <f>+'TABELLA FB4'!R55/(365*86.4)</f>
        <v>6.8493150684931503E-2</v>
      </c>
      <c r="D51" s="445">
        <v>0.79301865387526405</v>
      </c>
      <c r="E51" s="438"/>
      <c r="F51" s="438"/>
      <c r="G51" s="444" t="s">
        <v>375</v>
      </c>
      <c r="H51" s="445">
        <f t="shared" si="0"/>
        <v>3.8966001186913886</v>
      </c>
      <c r="I51" s="449">
        <v>1.5</v>
      </c>
      <c r="J51" s="445">
        <f t="shared" si="1"/>
        <v>5.8449001780370828</v>
      </c>
      <c r="L51" s="444" t="s">
        <v>375</v>
      </c>
      <c r="M51" s="452">
        <f t="shared" si="2"/>
        <v>5.8449001780370828</v>
      </c>
      <c r="N51" s="451">
        <f t="shared" si="3"/>
        <v>6.8493150684931503E-2</v>
      </c>
      <c r="O51" s="451">
        <f t="shared" si="4"/>
        <v>0.79301865387526405</v>
      </c>
      <c r="P51" s="451">
        <f t="shared" si="5"/>
        <v>6.7064119825972783</v>
      </c>
      <c r="R51" s="444" t="s">
        <v>375</v>
      </c>
      <c r="S51" s="457">
        <v>1237</v>
      </c>
      <c r="T51" s="451">
        <f t="shared" si="6"/>
        <v>5.9133933287220142</v>
      </c>
      <c r="U51" s="459">
        <f t="shared" si="7"/>
        <v>4.7804311469054278E-3</v>
      </c>
      <c r="V51" s="457">
        <f>+'TABELLA FB2'!W55</f>
        <v>244239</v>
      </c>
      <c r="W51" s="451">
        <f t="shared" si="8"/>
        <v>0.79301865387526405</v>
      </c>
      <c r="X51" s="470">
        <f t="shared" si="9"/>
        <v>3.2468960889754054E-6</v>
      </c>
      <c r="Y51" s="478"/>
      <c r="AC51" s="438"/>
    </row>
    <row r="52" spans="1:29" ht="14.25">
      <c r="A52" s="444" t="s">
        <v>376</v>
      </c>
      <c r="B52" s="445">
        <f>+('TABELLA FB4'!C56+'TABELLA FB4'!H56+'TABELLA FB4'!M56)/(365*86.4)</f>
        <v>6.6119629764894166</v>
      </c>
      <c r="C52" s="451">
        <f>+'TABELLA FB4'!R56/(365*86.4)</f>
        <v>7.7625570776255703E-2</v>
      </c>
      <c r="D52" s="445">
        <v>0</v>
      </c>
      <c r="E52" s="438"/>
      <c r="F52" s="438"/>
      <c r="G52" s="444" t="s">
        <v>376</v>
      </c>
      <c r="H52" s="445">
        <f t="shared" si="0"/>
        <v>6.6119629764894166</v>
      </c>
      <c r="I52" s="449">
        <v>1.5</v>
      </c>
      <c r="J52" s="445">
        <f t="shared" si="1"/>
        <v>9.9179444647341253</v>
      </c>
      <c r="L52" s="444" t="s">
        <v>376</v>
      </c>
      <c r="M52" s="452">
        <f t="shared" si="2"/>
        <v>9.9179444647341253</v>
      </c>
      <c r="N52" s="451">
        <f t="shared" si="3"/>
        <v>7.7625570776255703E-2</v>
      </c>
      <c r="O52" s="451">
        <f t="shared" si="4"/>
        <v>0</v>
      </c>
      <c r="P52" s="451">
        <f t="shared" si="5"/>
        <v>9.9955700355103811</v>
      </c>
      <c r="R52" s="444" t="s">
        <v>376</v>
      </c>
      <c r="S52" s="457">
        <v>1963</v>
      </c>
      <c r="T52" s="451">
        <f t="shared" si="6"/>
        <v>9.9955700355103811</v>
      </c>
      <c r="U52" s="459">
        <f t="shared" si="7"/>
        <v>5.0919867730567399E-3</v>
      </c>
      <c r="V52" s="457">
        <f>+'TABELLA FB2'!W56</f>
        <v>0</v>
      </c>
      <c r="W52" s="451">
        <f t="shared" si="8"/>
        <v>0</v>
      </c>
      <c r="X52" s="470"/>
      <c r="Y52" s="478"/>
      <c r="AC52" s="438"/>
    </row>
    <row r="53" spans="1:29" ht="14.25">
      <c r="A53" s="444" t="s">
        <v>377</v>
      </c>
      <c r="B53" s="445">
        <f>+('TABELLA FB4'!C57+'TABELLA FB4'!H57+'TABELLA FB4'!M57)/(365*86.4)</f>
        <v>26.416727542298641</v>
      </c>
      <c r="C53" s="451">
        <f>+'TABELLA FB4'!R57/(365*86.4)</f>
        <v>0.48959918822932513</v>
      </c>
      <c r="D53" s="445">
        <v>5.3812653461055939</v>
      </c>
      <c r="E53" s="438"/>
      <c r="F53" s="438"/>
      <c r="G53" s="444" t="s">
        <v>377</v>
      </c>
      <c r="H53" s="445">
        <f t="shared" si="0"/>
        <v>26.416727542298641</v>
      </c>
      <c r="I53" s="449">
        <v>1.5</v>
      </c>
      <c r="J53" s="445">
        <f t="shared" si="1"/>
        <v>39.62509131344796</v>
      </c>
      <c r="L53" s="444" t="s">
        <v>377</v>
      </c>
      <c r="M53" s="452">
        <f t="shared" si="2"/>
        <v>39.62509131344796</v>
      </c>
      <c r="N53" s="451">
        <f t="shared" si="3"/>
        <v>0.48959918822932513</v>
      </c>
      <c r="O53" s="451">
        <f t="shared" si="4"/>
        <v>5.3812653461055939</v>
      </c>
      <c r="P53" s="451">
        <f t="shared" si="5"/>
        <v>45.495955847782881</v>
      </c>
      <c r="R53" s="444" t="s">
        <v>377</v>
      </c>
      <c r="S53" s="457">
        <v>7696</v>
      </c>
      <c r="T53" s="451">
        <f t="shared" si="6"/>
        <v>40.114690501677288</v>
      </c>
      <c r="U53" s="459">
        <f t="shared" si="7"/>
        <v>5.2124078094695023E-3</v>
      </c>
      <c r="V53" s="457">
        <f>+'TABELLA FB2'!W57</f>
        <v>630532</v>
      </c>
      <c r="W53" s="451">
        <f t="shared" si="8"/>
        <v>5.3812653461055939</v>
      </c>
      <c r="X53" s="470">
        <f t="shared" si="9"/>
        <v>8.5344841278564679E-6</v>
      </c>
      <c r="Y53" s="478"/>
      <c r="AC53" s="438"/>
    </row>
    <row r="54" spans="1:29" ht="14.25">
      <c r="A54" s="444" t="s">
        <v>378</v>
      </c>
      <c r="B54" s="445">
        <f>+('TABELLA FB4'!C58+'TABELLA FB4'!H58+'TABELLA FB4'!M58)/(365*86.4)</f>
        <v>17.640114020425898</v>
      </c>
      <c r="C54" s="451">
        <f>+'TABELLA FB4'!R58/(365*86.4)</f>
        <v>0.34550989345509892</v>
      </c>
      <c r="D54" s="445">
        <v>3.5971247827761998</v>
      </c>
      <c r="E54" s="438"/>
      <c r="F54" s="438"/>
      <c r="G54" s="444" t="s">
        <v>378</v>
      </c>
      <c r="H54" s="445">
        <f t="shared" si="0"/>
        <v>17.640114020425898</v>
      </c>
      <c r="I54" s="449">
        <v>1.5</v>
      </c>
      <c r="J54" s="445">
        <f t="shared" si="1"/>
        <v>26.460171030638847</v>
      </c>
      <c r="L54" s="444" t="s">
        <v>378</v>
      </c>
      <c r="M54" s="452">
        <f t="shared" si="2"/>
        <v>26.460171030638847</v>
      </c>
      <c r="N54" s="451">
        <f t="shared" si="3"/>
        <v>0.34550989345509892</v>
      </c>
      <c r="O54" s="451">
        <f t="shared" si="4"/>
        <v>3.5971247827761998</v>
      </c>
      <c r="P54" s="451">
        <f t="shared" si="5"/>
        <v>30.402805706870144</v>
      </c>
      <c r="R54" s="444" t="s">
        <v>378</v>
      </c>
      <c r="S54" s="457">
        <v>4842</v>
      </c>
      <c r="T54" s="451">
        <f t="shared" si="6"/>
        <v>26.805680924093945</v>
      </c>
      <c r="U54" s="459">
        <f t="shared" si="7"/>
        <v>5.5360761925018478E-3</v>
      </c>
      <c r="V54" s="457">
        <f>+'TABELLA FB2'!W58</f>
        <v>339735</v>
      </c>
      <c r="W54" s="451">
        <f t="shared" si="8"/>
        <v>3.5971247827761998</v>
      </c>
      <c r="X54" s="470">
        <f t="shared" si="9"/>
        <v>1.0588031208960513E-5</v>
      </c>
      <c r="Y54" s="478"/>
      <c r="AC54" s="438"/>
    </row>
    <row r="55" spans="1:29" ht="14.25">
      <c r="A55" s="444" t="s">
        <v>379</v>
      </c>
      <c r="B55" s="445">
        <f>+('TABELLA FB4'!C59+'TABELLA FB4'!H59+'TABELLA FB4'!M59)/(365*86.4)</f>
        <v>17.578750835444986</v>
      </c>
      <c r="C55" s="451">
        <f>+'TABELLA FB4'!R59/(365*86.4)</f>
        <v>0.24860476915271432</v>
      </c>
      <c r="D55" s="445">
        <v>3.5654711209195398</v>
      </c>
      <c r="E55" s="438"/>
      <c r="F55" s="438"/>
      <c r="G55" s="444" t="s">
        <v>379</v>
      </c>
      <c r="H55" s="445">
        <f t="shared" si="0"/>
        <v>17.578750835444986</v>
      </c>
      <c r="I55" s="449">
        <v>1.5</v>
      </c>
      <c r="J55" s="445">
        <f t="shared" si="1"/>
        <v>26.368126253167478</v>
      </c>
      <c r="L55" s="444" t="s">
        <v>379</v>
      </c>
      <c r="M55" s="452">
        <f t="shared" si="2"/>
        <v>26.368126253167478</v>
      </c>
      <c r="N55" s="451">
        <f t="shared" si="3"/>
        <v>0.24860476915271432</v>
      </c>
      <c r="O55" s="451">
        <f t="shared" si="4"/>
        <v>3.5654711209195398</v>
      </c>
      <c r="P55" s="451">
        <f t="shared" si="5"/>
        <v>30.182202143239731</v>
      </c>
      <c r="R55" s="444" t="s">
        <v>379</v>
      </c>
      <c r="S55" s="457">
        <v>4788</v>
      </c>
      <c r="T55" s="451">
        <f t="shared" si="6"/>
        <v>26.616731022320192</v>
      </c>
      <c r="U55" s="459">
        <f t="shared" si="7"/>
        <v>5.5590499211195053E-3</v>
      </c>
      <c r="V55" s="457">
        <f>+'TABELLA FB2'!W59</f>
        <v>454248</v>
      </c>
      <c r="W55" s="451">
        <f t="shared" si="8"/>
        <v>3.5654711209195398</v>
      </c>
      <c r="X55" s="470">
        <f t="shared" si="9"/>
        <v>7.8491729648111602E-6</v>
      </c>
      <c r="Y55" s="478"/>
      <c r="AC55" s="438"/>
    </row>
    <row r="56" spans="1:29" ht="14.25">
      <c r="A56" s="444" t="s">
        <v>380</v>
      </c>
      <c r="B56" s="445">
        <f>+('TABELLA FB4'!C60+'TABELLA FB4'!H60+'TABELLA FB4'!M60)/(365*86.4)</f>
        <v>2.5334384474525726</v>
      </c>
      <c r="C56" s="451">
        <f>+'TABELLA FB4'!R60/(365*86.4)</f>
        <v>9.1831557584982237E-2</v>
      </c>
      <c r="D56" s="445">
        <v>0.52505400100751098</v>
      </c>
      <c r="E56" s="438"/>
      <c r="F56" s="438"/>
      <c r="G56" s="444" t="s">
        <v>380</v>
      </c>
      <c r="H56" s="445">
        <f t="shared" si="0"/>
        <v>2.5334384474525726</v>
      </c>
      <c r="I56" s="449">
        <v>1.5</v>
      </c>
      <c r="J56" s="445">
        <f t="shared" si="1"/>
        <v>3.8001576711788587</v>
      </c>
      <c r="L56" s="444" t="s">
        <v>380</v>
      </c>
      <c r="M56" s="452">
        <f t="shared" si="2"/>
        <v>3.8001576711788587</v>
      </c>
      <c r="N56" s="451">
        <f t="shared" si="3"/>
        <v>9.1831557584982237E-2</v>
      </c>
      <c r="O56" s="451">
        <f t="shared" si="4"/>
        <v>0.52505400100751098</v>
      </c>
      <c r="P56" s="451">
        <f t="shared" si="5"/>
        <v>4.4170432297713518</v>
      </c>
      <c r="R56" s="444" t="s">
        <v>380</v>
      </c>
      <c r="S56" s="457">
        <v>785</v>
      </c>
      <c r="T56" s="451">
        <f t="shared" si="6"/>
        <v>3.8919892287638409</v>
      </c>
      <c r="U56" s="459">
        <f t="shared" si="7"/>
        <v>4.9579480621195424E-3</v>
      </c>
      <c r="V56" s="457">
        <f>+'TABELLA FB2'!W60</f>
        <v>126830</v>
      </c>
      <c r="W56" s="451">
        <f t="shared" si="8"/>
        <v>0.52505400100751098</v>
      </c>
      <c r="X56" s="470">
        <f t="shared" si="9"/>
        <v>4.1398249704920841E-6</v>
      </c>
      <c r="Y56" s="478"/>
      <c r="AC56" s="438"/>
    </row>
    <row r="57" spans="1:29" ht="14.25">
      <c r="A57" s="444" t="s">
        <v>381</v>
      </c>
      <c r="B57" s="445">
        <f>+('TABELLA FB4'!C61+'TABELLA FB4'!H61+'TABELLA FB4'!M61)/(365*86.4)</f>
        <v>32.192673201358936</v>
      </c>
      <c r="C57" s="451">
        <f>+'TABELLA FB4'!R61/(365*86.4)</f>
        <v>0.40994419076610855</v>
      </c>
      <c r="D57" s="445">
        <v>6.5205234784250088</v>
      </c>
      <c r="E57" s="438"/>
      <c r="F57" s="438"/>
      <c r="G57" s="444" t="s">
        <v>381</v>
      </c>
      <c r="H57" s="445">
        <f t="shared" si="0"/>
        <v>32.192673201358936</v>
      </c>
      <c r="I57" s="449">
        <v>1.5</v>
      </c>
      <c r="J57" s="445">
        <f t="shared" si="1"/>
        <v>48.289009802038407</v>
      </c>
      <c r="L57" s="444" t="s">
        <v>381</v>
      </c>
      <c r="M57" s="452">
        <f t="shared" si="2"/>
        <v>48.289009802038407</v>
      </c>
      <c r="N57" s="451">
        <f t="shared" si="3"/>
        <v>0.40994419076610855</v>
      </c>
      <c r="O57" s="451">
        <f t="shared" si="4"/>
        <v>6.5205234784250088</v>
      </c>
      <c r="P57" s="451">
        <f t="shared" si="5"/>
        <v>55.219477471229524</v>
      </c>
      <c r="R57" s="444" t="s">
        <v>381</v>
      </c>
      <c r="S57" s="457">
        <v>8683</v>
      </c>
      <c r="T57" s="451">
        <f t="shared" si="6"/>
        <v>48.698953992804519</v>
      </c>
      <c r="U57" s="459">
        <f t="shared" si="7"/>
        <v>5.6085401350690449E-3</v>
      </c>
      <c r="V57" s="457">
        <f>+'TABELLA FB2'!W61</f>
        <v>412232</v>
      </c>
      <c r="W57" s="451">
        <f t="shared" si="8"/>
        <v>6.5205234784250088</v>
      </c>
      <c r="X57" s="470">
        <f t="shared" si="9"/>
        <v>1.5817606295544763E-5</v>
      </c>
      <c r="Y57" s="478"/>
      <c r="AC57" s="438"/>
    </row>
    <row r="58" spans="1:29" ht="14.25">
      <c r="A58" s="444" t="s">
        <v>382</v>
      </c>
      <c r="B58" s="445">
        <f>+('TABELLA FB4'!C62+'TABELLA FB4'!H62+'TABELLA FB4'!M62)/(365*86.4)</f>
        <v>12.566085273332316</v>
      </c>
      <c r="C58" s="451">
        <f>+'TABELLA FB4'!R62/(365*86.4)</f>
        <v>0.46017250126839165</v>
      </c>
      <c r="D58" s="445">
        <v>2.6052515549201418</v>
      </c>
      <c r="E58" s="438"/>
      <c r="F58" s="438"/>
      <c r="G58" s="444" t="s">
        <v>382</v>
      </c>
      <c r="H58" s="445">
        <f t="shared" si="0"/>
        <v>12.566085273332316</v>
      </c>
      <c r="I58" s="449">
        <v>1.5</v>
      </c>
      <c r="J58" s="445">
        <f t="shared" si="1"/>
        <v>18.849127909998472</v>
      </c>
      <c r="L58" s="444" t="s">
        <v>382</v>
      </c>
      <c r="M58" s="452">
        <f t="shared" si="2"/>
        <v>18.849127909998472</v>
      </c>
      <c r="N58" s="451">
        <f t="shared" si="3"/>
        <v>0.46017250126839165</v>
      </c>
      <c r="O58" s="451">
        <f t="shared" si="4"/>
        <v>2.6052515549201418</v>
      </c>
      <c r="P58" s="451">
        <f t="shared" si="5"/>
        <v>21.914551966187005</v>
      </c>
      <c r="R58" s="444" t="s">
        <v>382</v>
      </c>
      <c r="S58" s="457">
        <v>3718</v>
      </c>
      <c r="T58" s="451">
        <f t="shared" si="6"/>
        <v>19.309300411266864</v>
      </c>
      <c r="U58" s="459">
        <f t="shared" si="7"/>
        <v>5.1934643386946922E-3</v>
      </c>
      <c r="V58" s="457">
        <f>+'TABELLA FB2'!W62</f>
        <v>209619</v>
      </c>
      <c r="W58" s="451">
        <f t="shared" si="8"/>
        <v>2.6052515549201418</v>
      </c>
      <c r="X58" s="470">
        <f t="shared" si="9"/>
        <v>1.2428508651029449E-5</v>
      </c>
      <c r="Y58" s="478"/>
      <c r="AC58" s="438"/>
    </row>
    <row r="59" spans="1:29" ht="14.25">
      <c r="A59" s="444" t="s">
        <v>383</v>
      </c>
      <c r="B59" s="445">
        <f>+('TABELLA FB4'!C63+'TABELLA FB4'!H63+'TABELLA FB4'!M63)/(365*86.4)</f>
        <v>6.0329830679446586</v>
      </c>
      <c r="C59" s="451">
        <f>+'TABELLA FB4'!R63/(365*86.4)</f>
        <v>9.8427194317605271E-2</v>
      </c>
      <c r="D59" s="445">
        <v>1.2262820524524529</v>
      </c>
      <c r="E59" s="438"/>
      <c r="F59" s="438"/>
      <c r="G59" s="444" t="s">
        <v>383</v>
      </c>
      <c r="H59" s="445">
        <f t="shared" si="0"/>
        <v>6.0329830679446586</v>
      </c>
      <c r="I59" s="449">
        <v>1.5</v>
      </c>
      <c r="J59" s="445">
        <f t="shared" si="1"/>
        <v>9.0494746019169874</v>
      </c>
      <c r="L59" s="444" t="s">
        <v>383</v>
      </c>
      <c r="M59" s="452">
        <f t="shared" si="2"/>
        <v>9.0494746019169874</v>
      </c>
      <c r="N59" s="451">
        <f t="shared" si="3"/>
        <v>9.8427194317605271E-2</v>
      </c>
      <c r="O59" s="451">
        <f t="shared" si="4"/>
        <v>1.2262820524524529</v>
      </c>
      <c r="P59" s="451">
        <f t="shared" si="5"/>
        <v>10.374183848687045</v>
      </c>
      <c r="R59" s="444" t="s">
        <v>383</v>
      </c>
      <c r="S59" s="457">
        <v>1963</v>
      </c>
      <c r="T59" s="451">
        <f t="shared" si="6"/>
        <v>9.1479017962345921</v>
      </c>
      <c r="U59" s="459">
        <f t="shared" si="7"/>
        <v>4.660163930837795E-3</v>
      </c>
      <c r="V59" s="486">
        <f>+'TABELLA FB2'!W63</f>
        <v>40198</v>
      </c>
      <c r="W59" s="487">
        <f t="shared" si="8"/>
        <v>1.2262820524524529</v>
      </c>
      <c r="X59" s="470">
        <f t="shared" si="9"/>
        <v>3.0506046381721799E-5</v>
      </c>
      <c r="Y59" s="478"/>
      <c r="AC59" s="438"/>
    </row>
    <row r="60" spans="1:29" ht="14.25">
      <c r="A60" s="444" t="s">
        <v>384</v>
      </c>
      <c r="B60" s="445">
        <f>+('TABELLA FB4'!C64+'TABELLA FB4'!H64+'TABELLA FB4'!M64)/(365*86.4)</f>
        <v>14.62380023731728</v>
      </c>
      <c r="C60" s="451">
        <f>+'TABELLA FB4'!R64/(365*86.4)</f>
        <v>0.41806189751395229</v>
      </c>
      <c r="D60" s="445">
        <v>3.0083724269662464</v>
      </c>
      <c r="E60" s="438"/>
      <c r="F60" s="438"/>
      <c r="G60" s="444" t="s">
        <v>384</v>
      </c>
      <c r="H60" s="445">
        <f t="shared" si="0"/>
        <v>14.62380023731728</v>
      </c>
      <c r="I60" s="449">
        <v>1.5</v>
      </c>
      <c r="J60" s="445">
        <f t="shared" si="1"/>
        <v>21.935700355975918</v>
      </c>
      <c r="L60" s="444" t="s">
        <v>384</v>
      </c>
      <c r="M60" s="452">
        <f t="shared" si="2"/>
        <v>21.935700355975918</v>
      </c>
      <c r="N60" s="451">
        <f t="shared" si="3"/>
        <v>0.41806189751395229</v>
      </c>
      <c r="O60" s="451">
        <f t="shared" si="4"/>
        <v>3.0083724269662464</v>
      </c>
      <c r="P60" s="451">
        <f t="shared" si="5"/>
        <v>25.362134680456116</v>
      </c>
      <c r="R60" s="444" t="s">
        <v>384</v>
      </c>
      <c r="S60" s="457">
        <v>4600</v>
      </c>
      <c r="T60" s="451">
        <f t="shared" si="6"/>
        <v>22.353762253489869</v>
      </c>
      <c r="U60" s="459">
        <f t="shared" si="7"/>
        <v>4.8595135333673626E-3</v>
      </c>
      <c r="V60" s="457">
        <f>+'TABELLA FB2'!W64</f>
        <v>281940</v>
      </c>
      <c r="W60" s="451">
        <f t="shared" si="8"/>
        <v>3.0083724269662464</v>
      </c>
      <c r="X60" s="470">
        <f t="shared" si="9"/>
        <v>1.0670257597241421E-5</v>
      </c>
      <c r="Y60" s="478"/>
      <c r="AC60" s="438"/>
    </row>
    <row r="61" spans="1:29" ht="14.25">
      <c r="A61" s="444" t="s">
        <v>385</v>
      </c>
      <c r="B61" s="445">
        <f>+('TABELLA FB4'!C65+'TABELLA FB4'!H65+'TABELLA FB4'!M65)/(365*86.4)</f>
        <v>3.4202722641200749</v>
      </c>
      <c r="C61" s="451">
        <f>+'TABELLA FB4'!R65/(365*86.4)</f>
        <v>6.1897513952308462E-2</v>
      </c>
      <c r="D61" s="445">
        <v>0.69643395561447674</v>
      </c>
      <c r="E61" s="438"/>
      <c r="F61" s="438"/>
      <c r="G61" s="444" t="s">
        <v>385</v>
      </c>
      <c r="H61" s="445">
        <f t="shared" si="0"/>
        <v>3.4202722641200749</v>
      </c>
      <c r="I61" s="449">
        <v>1.5</v>
      </c>
      <c r="J61" s="445">
        <f t="shared" si="1"/>
        <v>5.1304083961801119</v>
      </c>
      <c r="L61" s="444" t="s">
        <v>385</v>
      </c>
      <c r="M61" s="452">
        <f t="shared" si="2"/>
        <v>5.1304083961801119</v>
      </c>
      <c r="N61" s="451">
        <f t="shared" si="3"/>
        <v>6.1897513952308462E-2</v>
      </c>
      <c r="O61" s="451">
        <f t="shared" si="4"/>
        <v>0.69643395561447674</v>
      </c>
      <c r="P61" s="451">
        <f t="shared" si="5"/>
        <v>5.8887398657468975</v>
      </c>
      <c r="R61" s="444" t="s">
        <v>385</v>
      </c>
      <c r="S61" s="457">
        <v>958</v>
      </c>
      <c r="T61" s="451">
        <f t="shared" si="6"/>
        <v>5.1923059101324203</v>
      </c>
      <c r="U61" s="459">
        <f t="shared" si="7"/>
        <v>5.4199435387603549E-3</v>
      </c>
      <c r="V61" s="457">
        <f>+'TABELLA FB2'!W65</f>
        <v>128491</v>
      </c>
      <c r="W61" s="451">
        <f t="shared" si="8"/>
        <v>0.69643395561447674</v>
      </c>
      <c r="X61" s="470">
        <f t="shared" si="9"/>
        <v>5.4200991167823177E-6</v>
      </c>
      <c r="Y61" s="478"/>
      <c r="AC61" s="438"/>
    </row>
    <row r="62" spans="1:29" ht="14.25">
      <c r="A62" s="444" t="s">
        <v>386</v>
      </c>
      <c r="B62" s="445">
        <f>+('TABELLA FB4'!C66+'TABELLA FB4'!H66+'TABELLA FB4'!M66)/(365*86.4)</f>
        <v>8.3356238237584925</v>
      </c>
      <c r="C62" s="451">
        <f>+'TABELLA FB4'!R66/(365*86.4)</f>
        <v>0.14408929477422627</v>
      </c>
      <c r="D62" s="445">
        <v>0.88780821917808217</v>
      </c>
      <c r="E62" s="438"/>
      <c r="F62" s="438"/>
      <c r="G62" s="444" t="s">
        <v>386</v>
      </c>
      <c r="H62" s="445">
        <f t="shared" si="0"/>
        <v>8.3356238237584925</v>
      </c>
      <c r="I62" s="449">
        <v>1.5</v>
      </c>
      <c r="J62" s="445">
        <f t="shared" si="1"/>
        <v>12.503435735637739</v>
      </c>
      <c r="L62" s="444" t="s">
        <v>386</v>
      </c>
      <c r="M62" s="452">
        <f t="shared" si="2"/>
        <v>12.503435735637739</v>
      </c>
      <c r="N62" s="451">
        <f t="shared" si="3"/>
        <v>0.14408929477422627</v>
      </c>
      <c r="O62" s="451">
        <f t="shared" si="4"/>
        <v>0.88780821917808217</v>
      </c>
      <c r="P62" s="451">
        <f t="shared" si="5"/>
        <v>13.535333249590046</v>
      </c>
      <c r="R62" s="444" t="s">
        <v>386</v>
      </c>
      <c r="S62" s="457">
        <v>2352</v>
      </c>
      <c r="T62" s="451">
        <f t="shared" si="6"/>
        <v>12.647525030411964</v>
      </c>
      <c r="U62" s="459">
        <f t="shared" si="7"/>
        <v>5.3773490775561074E-3</v>
      </c>
      <c r="V62" s="457">
        <f>+'TABELLA FB2'!W66</f>
        <v>32405</v>
      </c>
      <c r="W62" s="451">
        <f t="shared" si="8"/>
        <v>0.88780821917808217</v>
      </c>
      <c r="X62" s="470">
        <f t="shared" si="9"/>
        <v>2.7397260273972603E-5</v>
      </c>
      <c r="Y62" s="478"/>
      <c r="AC62" s="438"/>
    </row>
    <row r="63" spans="1:29" ht="14.25">
      <c r="A63" s="444" t="s">
        <v>387</v>
      </c>
      <c r="B63" s="445">
        <f>+('TABELLA FB4'!C67+'TABELLA FB4'!H67+'TABELLA FB4'!M67)/(365*86.4)</f>
        <v>2.5273912661199667</v>
      </c>
      <c r="C63" s="451">
        <f>+'TABELLA FB4'!R67/(365*86.4)</f>
        <v>2.5367833587011668E-2</v>
      </c>
      <c r="D63" s="445">
        <v>0.20263013698630136</v>
      </c>
      <c r="E63" s="438"/>
      <c r="F63" s="438"/>
      <c r="G63" s="444" t="s">
        <v>387</v>
      </c>
      <c r="H63" s="445">
        <f t="shared" si="0"/>
        <v>2.5273912661199667</v>
      </c>
      <c r="I63" s="449">
        <v>1.5</v>
      </c>
      <c r="J63" s="445">
        <f t="shared" si="1"/>
        <v>3.79108689917995</v>
      </c>
      <c r="L63" s="444" t="s">
        <v>387</v>
      </c>
      <c r="M63" s="452">
        <f t="shared" si="2"/>
        <v>3.79108689917995</v>
      </c>
      <c r="N63" s="451">
        <f t="shared" si="3"/>
        <v>2.5367833587011668E-2</v>
      </c>
      <c r="O63" s="451">
        <f t="shared" si="4"/>
        <v>0.20263013698630136</v>
      </c>
      <c r="P63" s="451">
        <f t="shared" si="5"/>
        <v>4.0190848697532626</v>
      </c>
      <c r="R63" s="444" t="s">
        <v>387</v>
      </c>
      <c r="S63" s="457">
        <v>779</v>
      </c>
      <c r="T63" s="451">
        <f t="shared" si="6"/>
        <v>3.8164547327669616</v>
      </c>
      <c r="U63" s="459">
        <f t="shared" si="7"/>
        <v>4.8991716723581023E-3</v>
      </c>
      <c r="V63" s="457">
        <f>+'TABELLA FB2'!W67</f>
        <v>7396</v>
      </c>
      <c r="W63" s="451">
        <f t="shared" si="8"/>
        <v>0.20263013698630136</v>
      </c>
      <c r="X63" s="470">
        <f t="shared" si="9"/>
        <v>2.73972602739726E-5</v>
      </c>
      <c r="Y63" s="478"/>
      <c r="AC63" s="438"/>
    </row>
    <row r="64" spans="1:29" ht="14.25">
      <c r="A64" s="444" t="s">
        <v>388</v>
      </c>
      <c r="B64" s="445">
        <f>+('TABELLA FB4'!C68+'TABELLA FB4'!H68+'TABELLA FB4'!M68)/(365*86.4)</f>
        <v>1.8244170054790076</v>
      </c>
      <c r="C64" s="451">
        <f>+'TABELLA FB4'!R68/(365*86.4)</f>
        <v>2.1308980213089801E-2</v>
      </c>
      <c r="D64" s="445">
        <v>0.36914519713841953</v>
      </c>
      <c r="E64" s="438"/>
      <c r="F64" s="438"/>
      <c r="G64" s="444" t="s">
        <v>388</v>
      </c>
      <c r="H64" s="445">
        <f t="shared" si="0"/>
        <v>1.8244170054790076</v>
      </c>
      <c r="I64" s="449">
        <v>1.5</v>
      </c>
      <c r="J64" s="445">
        <f t="shared" si="1"/>
        <v>2.7366255082185114</v>
      </c>
      <c r="L64" s="444" t="s">
        <v>388</v>
      </c>
      <c r="M64" s="452">
        <f t="shared" si="2"/>
        <v>2.7366255082185114</v>
      </c>
      <c r="N64" s="451">
        <f t="shared" si="3"/>
        <v>2.1308980213089801E-2</v>
      </c>
      <c r="O64" s="451">
        <f t="shared" si="4"/>
        <v>0.36914519713841953</v>
      </c>
      <c r="P64" s="451">
        <f t="shared" si="5"/>
        <v>3.1270796855700205</v>
      </c>
      <c r="R64" s="444" t="s">
        <v>388</v>
      </c>
      <c r="S64" s="457">
        <v>572</v>
      </c>
      <c r="T64" s="451">
        <f t="shared" si="6"/>
        <v>2.757934488431601</v>
      </c>
      <c r="U64" s="459">
        <f t="shared" si="7"/>
        <v>4.8215637909643375E-3</v>
      </c>
      <c r="V64" s="457">
        <f>+'TABELLA FB2'!W68</f>
        <v>212062</v>
      </c>
      <c r="W64" s="451">
        <f t="shared" si="8"/>
        <v>0.36914519713841953</v>
      </c>
      <c r="X64" s="470">
        <f t="shared" si="9"/>
        <v>1.7407418450190017E-6</v>
      </c>
      <c r="Y64" s="478"/>
      <c r="AC64" s="438"/>
    </row>
    <row r="65" spans="1:29" ht="14.25">
      <c r="A65" s="444" t="s">
        <v>389</v>
      </c>
      <c r="B65" s="445">
        <f>+('TABELLA FB4'!C69+'TABELLA FB4'!H69+'TABELLA FB4'!M69)/(365*86.4)</f>
        <v>11.145686365008933</v>
      </c>
      <c r="C65" s="451">
        <f>+'TABELLA FB4'!R69/(365*86.4)</f>
        <v>0.12379502790461692</v>
      </c>
      <c r="D65" s="445">
        <v>0</v>
      </c>
      <c r="E65" s="438"/>
      <c r="F65" s="438"/>
      <c r="G65" s="444" t="s">
        <v>389</v>
      </c>
      <c r="H65" s="445">
        <f t="shared" si="0"/>
        <v>11.145686365008933</v>
      </c>
      <c r="I65" s="449">
        <v>1.5</v>
      </c>
      <c r="J65" s="445">
        <f t="shared" si="1"/>
        <v>16.718529547513398</v>
      </c>
      <c r="L65" s="444" t="s">
        <v>389</v>
      </c>
      <c r="M65" s="452">
        <f t="shared" si="2"/>
        <v>16.718529547513398</v>
      </c>
      <c r="N65" s="451">
        <f t="shared" si="3"/>
        <v>0.12379502790461692</v>
      </c>
      <c r="O65" s="451">
        <f t="shared" si="4"/>
        <v>0</v>
      </c>
      <c r="P65" s="451">
        <f t="shared" si="5"/>
        <v>16.842324575418015</v>
      </c>
      <c r="R65" s="444" t="s">
        <v>389</v>
      </c>
      <c r="S65" s="457">
        <v>3065</v>
      </c>
      <c r="T65" s="451">
        <f t="shared" si="6"/>
        <v>16.842324575418015</v>
      </c>
      <c r="U65" s="459">
        <f t="shared" si="7"/>
        <v>5.4950488011151766E-3</v>
      </c>
      <c r="V65" s="457">
        <f>+'TABELLA FB2'!W69</f>
        <v>0</v>
      </c>
      <c r="W65" s="451">
        <f t="shared" si="8"/>
        <v>0</v>
      </c>
      <c r="X65" s="470"/>
      <c r="Y65" s="478"/>
      <c r="AC65" s="438"/>
    </row>
    <row r="66" spans="1:29" ht="14.25">
      <c r="A66" s="444" t="s">
        <v>390</v>
      </c>
      <c r="B66" s="445">
        <f>+('TABELLA FB4'!C70+'TABELLA FB4'!H70+'TABELLA FB4'!M70)/(365*86.4)</f>
        <v>9.4961044225946001</v>
      </c>
      <c r="C66" s="451">
        <f>+'TABELLA FB4'!R70/(365*86.4)</f>
        <v>0.21968543886352104</v>
      </c>
      <c r="D66" s="445">
        <v>0.32684936986301372</v>
      </c>
      <c r="E66" s="438"/>
      <c r="F66" s="438"/>
      <c r="G66" s="444" t="s">
        <v>390</v>
      </c>
      <c r="H66" s="445">
        <f t="shared" si="0"/>
        <v>9.4961044225946001</v>
      </c>
      <c r="I66" s="449">
        <v>1.5</v>
      </c>
      <c r="J66" s="445">
        <f t="shared" si="1"/>
        <v>14.244156633891901</v>
      </c>
      <c r="L66" s="444" t="s">
        <v>390</v>
      </c>
      <c r="M66" s="452">
        <f t="shared" si="2"/>
        <v>14.244156633891901</v>
      </c>
      <c r="N66" s="451">
        <f t="shared" si="3"/>
        <v>0.21968543886352104</v>
      </c>
      <c r="O66" s="451">
        <f t="shared" si="4"/>
        <v>0.32684936986301372</v>
      </c>
      <c r="P66" s="451">
        <f t="shared" si="5"/>
        <v>14.790691442618437</v>
      </c>
      <c r="R66" s="444" t="s">
        <v>390</v>
      </c>
      <c r="S66" s="457">
        <v>2805</v>
      </c>
      <c r="T66" s="451">
        <f t="shared" si="6"/>
        <v>14.463842072755423</v>
      </c>
      <c r="U66" s="459">
        <f t="shared" si="7"/>
        <v>5.156449936811202E-3</v>
      </c>
      <c r="V66" s="486">
        <f>+'TABELLA FB2'!W70</f>
        <v>11926</v>
      </c>
      <c r="W66" s="487">
        <f t="shared" si="8"/>
        <v>0.32684936986301372</v>
      </c>
      <c r="X66" s="470">
        <f t="shared" si="9"/>
        <v>2.7406453954638079E-5</v>
      </c>
      <c r="Y66" s="478"/>
      <c r="AC66" s="438"/>
    </row>
    <row r="67" spans="1:29" ht="14.25">
      <c r="A67" s="444" t="s">
        <v>391</v>
      </c>
      <c r="B67" s="445">
        <f>+('TABELLA FB4'!C71+'TABELLA FB4'!H71+'TABELLA FB4'!M71)/(365*86.4)</f>
        <v>9.3103279799451268</v>
      </c>
      <c r="C67" s="451">
        <f>+'TABELLA FB4'!R71/(365*86.4)</f>
        <v>0.22780314561136478</v>
      </c>
      <c r="D67" s="445">
        <v>1.9076262251112985</v>
      </c>
      <c r="E67" s="438"/>
      <c r="F67" s="438"/>
      <c r="G67" s="444" t="s">
        <v>391</v>
      </c>
      <c r="H67" s="445">
        <f t="shared" si="0"/>
        <v>9.3103279799451268</v>
      </c>
      <c r="I67" s="449">
        <v>1.5</v>
      </c>
      <c r="J67" s="445">
        <f t="shared" si="1"/>
        <v>13.965491969917689</v>
      </c>
      <c r="L67" s="444" t="s">
        <v>391</v>
      </c>
      <c r="M67" s="452">
        <f t="shared" si="2"/>
        <v>13.965491969917689</v>
      </c>
      <c r="N67" s="451">
        <f t="shared" si="3"/>
        <v>0.22780314561136478</v>
      </c>
      <c r="O67" s="451">
        <f t="shared" si="4"/>
        <v>1.9076262251112985</v>
      </c>
      <c r="P67" s="451">
        <f t="shared" si="5"/>
        <v>16.100921340640351</v>
      </c>
      <c r="R67" s="444" t="s">
        <v>391</v>
      </c>
      <c r="S67" s="457">
        <v>2549</v>
      </c>
      <c r="T67" s="451">
        <f t="shared" si="6"/>
        <v>14.193295115529054</v>
      </c>
      <c r="U67" s="459">
        <f t="shared" si="7"/>
        <v>5.5681816851820536E-3</v>
      </c>
      <c r="V67" s="457">
        <f>+'TABELLA FB2'!W71</f>
        <v>69740</v>
      </c>
      <c r="W67" s="451">
        <f t="shared" si="8"/>
        <v>1.9076262251112985</v>
      </c>
      <c r="X67" s="470">
        <f t="shared" si="9"/>
        <v>2.7353401564544001E-5</v>
      </c>
      <c r="Y67" s="478"/>
      <c r="AC67" s="438"/>
    </row>
    <row r="68" spans="1:29" ht="14.25">
      <c r="A68" s="444" t="s">
        <v>392</v>
      </c>
      <c r="B68" s="445">
        <f>+('TABELLA FB4'!C72+'TABELLA FB4'!H72+'TABELLA FB4'!M72)/(365*86.4)</f>
        <v>0.74289018837515097</v>
      </c>
      <c r="C68" s="451">
        <f>+'TABELLA FB4'!R72/(365*86.4)</f>
        <v>1.4205986808726534E-2</v>
      </c>
      <c r="D68" s="445">
        <v>0</v>
      </c>
      <c r="E68" s="438"/>
      <c r="F68" s="438"/>
      <c r="G68" s="444" t="s">
        <v>392</v>
      </c>
      <c r="H68" s="445">
        <f t="shared" si="0"/>
        <v>0.74289018837515097</v>
      </c>
      <c r="I68" s="449">
        <v>1.5</v>
      </c>
      <c r="J68" s="445">
        <f t="shared" si="1"/>
        <v>1.1143352825627264</v>
      </c>
      <c r="L68" s="444" t="s">
        <v>392</v>
      </c>
      <c r="M68" s="452">
        <f t="shared" si="2"/>
        <v>1.1143352825627264</v>
      </c>
      <c r="N68" s="451">
        <f t="shared" si="3"/>
        <v>1.4205986808726534E-2</v>
      </c>
      <c r="O68" s="451">
        <f t="shared" si="4"/>
        <v>0</v>
      </c>
      <c r="P68" s="451">
        <f t="shared" si="5"/>
        <v>1.1285412693714529</v>
      </c>
      <c r="R68" s="444" t="s">
        <v>392</v>
      </c>
      <c r="S68" s="457">
        <v>201</v>
      </c>
      <c r="T68" s="451">
        <f t="shared" si="6"/>
        <v>1.1285412693714529</v>
      </c>
      <c r="U68" s="459">
        <f t="shared" si="7"/>
        <v>5.6146331809525021E-3</v>
      </c>
      <c r="V68" s="457">
        <f>+'TABELLA FB2'!W72</f>
        <v>0</v>
      </c>
      <c r="W68" s="451">
        <f t="shared" si="8"/>
        <v>0</v>
      </c>
      <c r="X68" s="470"/>
      <c r="Y68" s="478"/>
      <c r="AC68" s="438"/>
    </row>
    <row r="69" spans="1:29" ht="14.25">
      <c r="A69" s="444" t="s">
        <v>393</v>
      </c>
      <c r="B69" s="445">
        <f>+('TABELLA FB4'!C73+'TABELLA FB4'!H73+'TABELLA FB4'!M73)/(365*86.4)</f>
        <v>10.704640351018066</v>
      </c>
      <c r="C69" s="451">
        <f>+'TABELLA FB4'!R73/(365*86.4)</f>
        <v>0.25875190258751901</v>
      </c>
      <c r="D69" s="445">
        <v>2.1926784507211172</v>
      </c>
      <c r="E69" s="438"/>
      <c r="F69" s="438"/>
      <c r="G69" s="444" t="s">
        <v>393</v>
      </c>
      <c r="H69" s="445">
        <f t="shared" si="0"/>
        <v>10.704640351018066</v>
      </c>
      <c r="I69" s="449">
        <v>1.5</v>
      </c>
      <c r="J69" s="445">
        <f t="shared" si="1"/>
        <v>16.056960526527099</v>
      </c>
      <c r="L69" s="444" t="s">
        <v>393</v>
      </c>
      <c r="M69" s="452">
        <f t="shared" si="2"/>
        <v>16.056960526527099</v>
      </c>
      <c r="N69" s="451">
        <f t="shared" si="3"/>
        <v>0.25875190258751901</v>
      </c>
      <c r="O69" s="451">
        <f t="shared" si="4"/>
        <v>2.1926784507211172</v>
      </c>
      <c r="P69" s="451">
        <f t="shared" si="5"/>
        <v>18.508390879835737</v>
      </c>
      <c r="R69" s="444" t="s">
        <v>393</v>
      </c>
      <c r="S69" s="457">
        <v>3021</v>
      </c>
      <c r="T69" s="451">
        <f t="shared" si="6"/>
        <v>16.315712429114619</v>
      </c>
      <c r="U69" s="459">
        <f t="shared" si="7"/>
        <v>5.4007654515440644E-3</v>
      </c>
      <c r="V69" s="457">
        <f>+'TABELLA FB2'!W73</f>
        <v>216739</v>
      </c>
      <c r="W69" s="451">
        <f t="shared" si="8"/>
        <v>2.1926784507211172</v>
      </c>
      <c r="X69" s="470">
        <f t="shared" si="9"/>
        <v>1.0116676974246061E-5</v>
      </c>
      <c r="Y69" s="478"/>
      <c r="AC69" s="438"/>
    </row>
    <row r="70" spans="1:29" ht="14.25">
      <c r="A70" s="444" t="s">
        <v>394</v>
      </c>
      <c r="B70" s="445">
        <f>+('TABELLA FB4'!C74+'TABELLA FB4'!H74+'TABELLA FB4'!M74)/(365*86.4)</f>
        <v>5.4977556475853788</v>
      </c>
      <c r="C70" s="451">
        <f>+'TABELLA FB4'!R74/(365*86.4)</f>
        <v>0.11314053779807204</v>
      </c>
      <c r="D70" s="445">
        <v>1.1221792370766903</v>
      </c>
      <c r="E70" s="438"/>
      <c r="F70" s="438"/>
      <c r="G70" s="444" t="s">
        <v>394</v>
      </c>
      <c r="H70" s="445">
        <f t="shared" si="0"/>
        <v>5.4977556475853788</v>
      </c>
      <c r="I70" s="449">
        <v>1.5</v>
      </c>
      <c r="J70" s="445">
        <f t="shared" si="1"/>
        <v>8.2466334713780682</v>
      </c>
      <c r="L70" s="444" t="s">
        <v>394</v>
      </c>
      <c r="M70" s="452">
        <f t="shared" si="2"/>
        <v>8.2466334713780682</v>
      </c>
      <c r="N70" s="451">
        <f t="shared" si="3"/>
        <v>0.11314053779807204</v>
      </c>
      <c r="O70" s="451">
        <f t="shared" si="4"/>
        <v>1.1221792370766903</v>
      </c>
      <c r="P70" s="451">
        <f t="shared" si="5"/>
        <v>9.4819532462528304</v>
      </c>
      <c r="R70" s="444" t="s">
        <v>394</v>
      </c>
      <c r="S70" s="457">
        <v>1515</v>
      </c>
      <c r="T70" s="451">
        <f t="shared" si="6"/>
        <v>8.3597740091761406</v>
      </c>
      <c r="U70" s="459">
        <f t="shared" si="7"/>
        <v>5.518002646320885E-3</v>
      </c>
      <c r="V70" s="457">
        <f>+'TABELLA FB2'!W74</f>
        <v>208764</v>
      </c>
      <c r="W70" s="451">
        <f t="shared" si="8"/>
        <v>1.1221792370766903</v>
      </c>
      <c r="X70" s="470">
        <f t="shared" si="9"/>
        <v>5.3753484177190045E-6</v>
      </c>
      <c r="Y70" s="478"/>
      <c r="AC70" s="438"/>
    </row>
    <row r="71" spans="1:29" ht="14.25">
      <c r="A71" s="444" t="s">
        <v>395</v>
      </c>
      <c r="B71" s="445">
        <f>+('TABELLA FB4'!C75+'TABELLA FB4'!H75+'TABELLA FB4'!M75)/(365*86.4)</f>
        <v>8.960999875664081</v>
      </c>
      <c r="C71" s="451">
        <f>+'TABELLA FB4'!R75/(365*86.4)</f>
        <v>0.29173008625063418</v>
      </c>
      <c r="D71" s="445">
        <v>1.8505459923829433</v>
      </c>
      <c r="E71" s="438"/>
      <c r="F71" s="438"/>
      <c r="G71" s="444" t="s">
        <v>395</v>
      </c>
      <c r="H71" s="445">
        <f t="shared" si="0"/>
        <v>8.960999875664081</v>
      </c>
      <c r="I71" s="449">
        <v>1.5</v>
      </c>
      <c r="J71" s="445">
        <f t="shared" si="1"/>
        <v>13.441499813496122</v>
      </c>
      <c r="L71" s="444" t="s">
        <v>395</v>
      </c>
      <c r="M71" s="452">
        <f t="shared" si="2"/>
        <v>13.441499813496122</v>
      </c>
      <c r="N71" s="451">
        <f t="shared" si="3"/>
        <v>0.29173008625063418</v>
      </c>
      <c r="O71" s="451">
        <f t="shared" si="4"/>
        <v>1.8505459923829433</v>
      </c>
      <c r="P71" s="451">
        <f t="shared" si="5"/>
        <v>15.583775892129701</v>
      </c>
      <c r="R71" s="444" t="s">
        <v>395</v>
      </c>
      <c r="S71" s="457">
        <v>2634</v>
      </c>
      <c r="T71" s="451">
        <f t="shared" si="6"/>
        <v>13.733229899746757</v>
      </c>
      <c r="U71" s="459">
        <f t="shared" si="7"/>
        <v>5.2138306377170675E-3</v>
      </c>
      <c r="V71" s="457">
        <f>+'TABELLA FB2'!W75</f>
        <v>399326</v>
      </c>
      <c r="W71" s="451">
        <f t="shared" si="8"/>
        <v>1.8505459923829433</v>
      </c>
      <c r="X71" s="470">
        <f t="shared" si="9"/>
        <v>4.6341735634117067E-6</v>
      </c>
      <c r="Y71" s="478"/>
      <c r="AC71" s="438"/>
    </row>
    <row r="72" spans="1:29" ht="14.25">
      <c r="A72" s="444" t="s">
        <v>396</v>
      </c>
      <c r="B72" s="445">
        <f>+('TABELLA FB4'!C76+'TABELLA FB4'!H76+'TABELLA FB4'!M76)/(365*86.4)</f>
        <v>4.5526281102959176</v>
      </c>
      <c r="C72" s="451">
        <f>+'TABELLA FB4'!R76/(365*86.4)</f>
        <v>4.2617960426179602E-2</v>
      </c>
      <c r="D72" s="445">
        <v>0.83964383561643829</v>
      </c>
      <c r="E72" s="438"/>
      <c r="F72" s="438"/>
      <c r="G72" s="444" t="s">
        <v>396</v>
      </c>
      <c r="H72" s="445">
        <f t="shared" si="0"/>
        <v>4.5526281102959176</v>
      </c>
      <c r="I72" s="449">
        <v>1.5</v>
      </c>
      <c r="J72" s="445">
        <f t="shared" si="1"/>
        <v>6.8289421654438769</v>
      </c>
      <c r="L72" s="444" t="s">
        <v>396</v>
      </c>
      <c r="M72" s="452">
        <f t="shared" si="2"/>
        <v>6.8289421654438769</v>
      </c>
      <c r="N72" s="451">
        <f t="shared" si="3"/>
        <v>4.2617960426179602E-2</v>
      </c>
      <c r="O72" s="451">
        <f t="shared" si="4"/>
        <v>0.83964383561643829</v>
      </c>
      <c r="P72" s="451">
        <f t="shared" si="5"/>
        <v>7.7112039614864942</v>
      </c>
      <c r="R72" s="444" t="s">
        <v>396</v>
      </c>
      <c r="S72" s="457">
        <v>1325</v>
      </c>
      <c r="T72" s="451">
        <f t="shared" si="6"/>
        <v>6.8715601258700563</v>
      </c>
      <c r="U72" s="459">
        <f t="shared" si="7"/>
        <v>5.1860831138641934E-3</v>
      </c>
      <c r="V72" s="457">
        <f>+'TABELLA FB2'!W76</f>
        <v>30647</v>
      </c>
      <c r="W72" s="451">
        <f t="shared" si="8"/>
        <v>0.83964383561643829</v>
      </c>
      <c r="X72" s="470">
        <f t="shared" si="9"/>
        <v>2.73972602739726E-5</v>
      </c>
      <c r="Y72" s="478"/>
      <c r="AC72" s="438"/>
    </row>
    <row r="73" spans="1:29" ht="14.25">
      <c r="A73" s="444" t="s">
        <v>397</v>
      </c>
      <c r="B73" s="445">
        <f>+('TABELLA FB4'!C77+'TABELLA FB4'!H77+'TABELLA FB4'!M77)/(365*86.4)</f>
        <v>0.64097633143474875</v>
      </c>
      <c r="C73" s="451">
        <f>+'TABELLA FB4'!R77/(365*86.4)</f>
        <v>5.5809233891425669E-3</v>
      </c>
      <c r="D73" s="445">
        <v>0.12931145096477828</v>
      </c>
      <c r="E73" s="438"/>
      <c r="F73" s="438"/>
      <c r="G73" s="444" t="s">
        <v>397</v>
      </c>
      <c r="H73" s="445">
        <f t="shared" ref="H73:H136" si="10">+B73</f>
        <v>0.64097633143474875</v>
      </c>
      <c r="I73" s="449">
        <v>1.5</v>
      </c>
      <c r="J73" s="445">
        <f t="shared" ref="J73:J136" si="11">+H73*I73</f>
        <v>0.96146449715212312</v>
      </c>
      <c r="L73" s="444" t="s">
        <v>397</v>
      </c>
      <c r="M73" s="452">
        <f t="shared" ref="M73:M136" si="12">+J73</f>
        <v>0.96146449715212312</v>
      </c>
      <c r="N73" s="451">
        <f t="shared" ref="N73:N136" si="13">+C73</f>
        <v>5.5809233891425669E-3</v>
      </c>
      <c r="O73" s="451">
        <f t="shared" ref="O73:O136" si="14">+D73</f>
        <v>0.12931145096477828</v>
      </c>
      <c r="P73" s="451">
        <f t="shared" ref="P73:P136" si="15">+M73+N73+O73</f>
        <v>1.0963568715060441</v>
      </c>
      <c r="R73" s="444" t="s">
        <v>397</v>
      </c>
      <c r="S73" s="457">
        <v>148</v>
      </c>
      <c r="T73" s="451">
        <f t="shared" ref="T73:T136" si="16">+M73+N73</f>
        <v>0.96704542054126574</v>
      </c>
      <c r="U73" s="459">
        <f t="shared" ref="U73:U136" si="17">+T73/S73</f>
        <v>6.5340906793328766E-3</v>
      </c>
      <c r="V73" s="457">
        <f>+'TABELLA FB2'!W77</f>
        <v>12066</v>
      </c>
      <c r="W73" s="451">
        <f t="shared" ref="W73:W136" si="18">+O73</f>
        <v>0.12931145096477828</v>
      </c>
      <c r="X73" s="470">
        <f t="shared" ref="X73:X135" si="19">+W73/V73</f>
        <v>1.071701068827932E-5</v>
      </c>
      <c r="Y73" s="478"/>
      <c r="AC73" s="438"/>
    </row>
    <row r="74" spans="1:29" ht="14.25">
      <c r="A74" s="444" t="s">
        <v>398</v>
      </c>
      <c r="B74" s="445">
        <f>+('TABELLA FB4'!C78+'TABELLA FB4'!H78+'TABELLA FB4'!M78)/(365*86.4)</f>
        <v>39.620926975034365</v>
      </c>
      <c r="C74" s="451">
        <f>+'TABELLA FB4'!R78/(365*86.4)</f>
        <v>0.63470319634703187</v>
      </c>
      <c r="D74" s="445">
        <v>8.0511260342762796</v>
      </c>
      <c r="E74" s="438"/>
      <c r="F74" s="438"/>
      <c r="G74" s="444" t="s">
        <v>398</v>
      </c>
      <c r="H74" s="445">
        <f t="shared" si="10"/>
        <v>39.620926975034365</v>
      </c>
      <c r="I74" s="449">
        <v>1.5</v>
      </c>
      <c r="J74" s="445">
        <f t="shared" si="11"/>
        <v>59.431390462551548</v>
      </c>
      <c r="L74" s="444" t="s">
        <v>398</v>
      </c>
      <c r="M74" s="452">
        <f t="shared" si="12"/>
        <v>59.431390462551548</v>
      </c>
      <c r="N74" s="451">
        <f t="shared" si="13"/>
        <v>0.63470319634703187</v>
      </c>
      <c r="O74" s="451">
        <f t="shared" si="14"/>
        <v>8.0511260342762796</v>
      </c>
      <c r="P74" s="451">
        <f t="shared" si="15"/>
        <v>68.11721969317486</v>
      </c>
      <c r="R74" s="444" t="s">
        <v>398</v>
      </c>
      <c r="S74" s="457">
        <v>10418</v>
      </c>
      <c r="T74" s="451">
        <f t="shared" si="16"/>
        <v>60.066093658898581</v>
      </c>
      <c r="U74" s="459">
        <f t="shared" si="17"/>
        <v>5.7656069935590878E-3</v>
      </c>
      <c r="V74" s="457">
        <f>+'TABELLA FB2'!W78</f>
        <v>927872</v>
      </c>
      <c r="W74" s="451">
        <f t="shared" si="18"/>
        <v>8.0511260342762796</v>
      </c>
      <c r="X74" s="470">
        <f t="shared" si="19"/>
        <v>8.6769791892376104E-6</v>
      </c>
      <c r="Y74" s="478"/>
      <c r="AC74" s="438"/>
    </row>
    <row r="75" spans="1:29" ht="14.25">
      <c r="A75" s="444" t="s">
        <v>399</v>
      </c>
      <c r="B75" s="445">
        <f>+('TABELLA FB4'!C79+'TABELLA FB4'!H79+'TABELLA FB4'!M79)/(365*86.4)</f>
        <v>22.802073486603408</v>
      </c>
      <c r="C75" s="451">
        <f>+'TABELLA FB4'!R79/(365*86.4)</f>
        <v>1.4043632673769659</v>
      </c>
      <c r="D75" s="445">
        <v>4.2952602739726018</v>
      </c>
      <c r="E75" s="438"/>
      <c r="F75" s="438"/>
      <c r="G75" s="444" t="s">
        <v>399</v>
      </c>
      <c r="H75" s="445">
        <f t="shared" si="10"/>
        <v>22.802073486603408</v>
      </c>
      <c r="I75" s="449">
        <v>1.5</v>
      </c>
      <c r="J75" s="445">
        <f t="shared" si="11"/>
        <v>34.203110229905114</v>
      </c>
      <c r="L75" s="444" t="s">
        <v>399</v>
      </c>
      <c r="M75" s="452">
        <f t="shared" si="12"/>
        <v>34.203110229905114</v>
      </c>
      <c r="N75" s="451">
        <f t="shared" si="13"/>
        <v>1.4043632673769659</v>
      </c>
      <c r="O75" s="451">
        <f t="shared" si="14"/>
        <v>4.2952602739726018</v>
      </c>
      <c r="P75" s="451">
        <f t="shared" si="15"/>
        <v>39.902733771254681</v>
      </c>
      <c r="R75" s="444" t="s">
        <v>399</v>
      </c>
      <c r="S75" s="457">
        <v>6364</v>
      </c>
      <c r="T75" s="451">
        <f t="shared" si="16"/>
        <v>35.607473497282079</v>
      </c>
      <c r="U75" s="459">
        <f t="shared" si="17"/>
        <v>5.5951403986929729E-3</v>
      </c>
      <c r="V75" s="486">
        <f>+'TABELLA FB2'!W79</f>
        <v>141451</v>
      </c>
      <c r="W75" s="487">
        <f t="shared" si="18"/>
        <v>4.2952602739726018</v>
      </c>
      <c r="X75" s="470">
        <f t="shared" si="19"/>
        <v>3.0365711617256873E-5</v>
      </c>
      <c r="Y75" s="478"/>
      <c r="AC75" s="438"/>
    </row>
    <row r="76" spans="1:29" ht="14.25">
      <c r="A76" s="444" t="s">
        <v>400</v>
      </c>
      <c r="B76" s="445">
        <f>+('TABELLA FB4'!C80+'TABELLA FB4'!H80+'TABELLA FB4'!M80)/(365*86.4)</f>
        <v>2.1546841850441041</v>
      </c>
      <c r="C76" s="451">
        <f>+'TABELLA FB4'!R80/(365*86.4)</f>
        <v>1.7250126839167934E-2</v>
      </c>
      <c r="D76" s="445">
        <v>0.43438686237665441</v>
      </c>
      <c r="E76" s="438"/>
      <c r="F76" s="438"/>
      <c r="G76" s="444" t="s">
        <v>400</v>
      </c>
      <c r="H76" s="445">
        <f t="shared" si="10"/>
        <v>2.1546841850441041</v>
      </c>
      <c r="I76" s="449">
        <v>1.5</v>
      </c>
      <c r="J76" s="445">
        <f t="shared" si="11"/>
        <v>3.2320262775661561</v>
      </c>
      <c r="L76" s="444" t="s">
        <v>400</v>
      </c>
      <c r="M76" s="452">
        <f t="shared" si="12"/>
        <v>3.2320262775661561</v>
      </c>
      <c r="N76" s="451">
        <f t="shared" si="13"/>
        <v>1.7250126839167934E-2</v>
      </c>
      <c r="O76" s="451">
        <f t="shared" si="14"/>
        <v>0.43438686237665441</v>
      </c>
      <c r="P76" s="451">
        <f t="shared" si="15"/>
        <v>3.6836632667819784</v>
      </c>
      <c r="R76" s="444" t="s">
        <v>400</v>
      </c>
      <c r="S76" s="457">
        <v>564</v>
      </c>
      <c r="T76" s="451">
        <f t="shared" si="16"/>
        <v>3.2492764044053239</v>
      </c>
      <c r="U76" s="459">
        <f t="shared" si="17"/>
        <v>5.7611283766051844E-3</v>
      </c>
      <c r="V76" s="457">
        <f>+'TABELLA FB2'!W80</f>
        <v>19452</v>
      </c>
      <c r="W76" s="451">
        <f t="shared" si="18"/>
        <v>0.43438686237665441</v>
      </c>
      <c r="X76" s="470">
        <f t="shared" si="19"/>
        <v>2.2331218505894222E-5</v>
      </c>
      <c r="Y76" s="478"/>
      <c r="AC76" s="438"/>
    </row>
    <row r="77" spans="1:29" ht="14.25">
      <c r="A77" s="444" t="s">
        <v>401</v>
      </c>
      <c r="B77" s="445">
        <f>+('TABELLA FB4'!C81+'TABELLA FB4'!H81+'TABELLA FB4'!M81)/(365*86.4)</f>
        <v>199.61680504968604</v>
      </c>
      <c r="C77" s="451">
        <f>+'TABELLA FB4'!R81/(365*86.4)</f>
        <v>10.702181633688483</v>
      </c>
      <c r="D77" s="445">
        <v>42.063797336674909</v>
      </c>
      <c r="E77" s="438"/>
      <c r="F77" s="438"/>
      <c r="G77" s="444" t="s">
        <v>401</v>
      </c>
      <c r="H77" s="445">
        <f t="shared" si="10"/>
        <v>199.61680504968604</v>
      </c>
      <c r="I77" s="449">
        <v>1.4</v>
      </c>
      <c r="J77" s="445">
        <f t="shared" si="11"/>
        <v>279.46352706956043</v>
      </c>
      <c r="L77" s="444" t="s">
        <v>401</v>
      </c>
      <c r="M77" s="452">
        <f t="shared" si="12"/>
        <v>279.46352706956043</v>
      </c>
      <c r="N77" s="451">
        <f t="shared" si="13"/>
        <v>10.702181633688483</v>
      </c>
      <c r="O77" s="451">
        <f t="shared" si="14"/>
        <v>42.063797336674909</v>
      </c>
      <c r="P77" s="451">
        <f t="shared" si="15"/>
        <v>332.22950603992382</v>
      </c>
      <c r="R77" s="444" t="s">
        <v>401</v>
      </c>
      <c r="S77" s="457">
        <v>46361</v>
      </c>
      <c r="T77" s="451">
        <f t="shared" si="16"/>
        <v>290.16570870324892</v>
      </c>
      <c r="U77" s="459">
        <f t="shared" si="17"/>
        <v>6.2588319644366801E-3</v>
      </c>
      <c r="V77" s="457">
        <f>+'TABELLA FB2'!W81</f>
        <v>2759283</v>
      </c>
      <c r="W77" s="451">
        <f t="shared" si="18"/>
        <v>42.063797336674909</v>
      </c>
      <c r="X77" s="470">
        <f t="shared" si="19"/>
        <v>1.5244466528686949E-5</v>
      </c>
      <c r="Y77" s="478"/>
      <c r="AC77" s="438"/>
    </row>
    <row r="78" spans="1:29" ht="14.25">
      <c r="A78" s="444" t="s">
        <v>402</v>
      </c>
      <c r="B78" s="445">
        <f>+('TABELLA FB4'!C82+'TABELLA FB4'!H82+'TABELLA FB4'!M82)/(365*86.4)</f>
        <v>2.8214959268529398</v>
      </c>
      <c r="C78" s="451">
        <f>+'TABELLA FB4'!R82/(365*86.4)</f>
        <v>2.3338406900050734E-2</v>
      </c>
      <c r="D78" s="445">
        <v>0.56896686675059815</v>
      </c>
      <c r="E78" s="438"/>
      <c r="F78" s="438"/>
      <c r="G78" s="444" t="s">
        <v>402</v>
      </c>
      <c r="H78" s="445">
        <f t="shared" si="10"/>
        <v>2.8214959268529398</v>
      </c>
      <c r="I78" s="449">
        <v>1.5</v>
      </c>
      <c r="J78" s="445">
        <f t="shared" si="11"/>
        <v>4.2322438902794097</v>
      </c>
      <c r="L78" s="444" t="s">
        <v>402</v>
      </c>
      <c r="M78" s="452">
        <f t="shared" si="12"/>
        <v>4.2322438902794097</v>
      </c>
      <c r="N78" s="451">
        <f t="shared" si="13"/>
        <v>2.3338406900050734E-2</v>
      </c>
      <c r="O78" s="451">
        <f t="shared" si="14"/>
        <v>0.56896686675059815</v>
      </c>
      <c r="P78" s="451">
        <f t="shared" si="15"/>
        <v>4.8245491639300582</v>
      </c>
      <c r="R78" s="444" t="s">
        <v>402</v>
      </c>
      <c r="S78" s="457">
        <v>844</v>
      </c>
      <c r="T78" s="451">
        <f t="shared" si="16"/>
        <v>4.2555822971794601</v>
      </c>
      <c r="U78" s="459">
        <f t="shared" si="17"/>
        <v>5.042159119880877E-3</v>
      </c>
      <c r="V78" s="457">
        <f>+'TABELLA FB2'!W82</f>
        <v>55135</v>
      </c>
      <c r="W78" s="451">
        <f t="shared" si="18"/>
        <v>0.56896686675059815</v>
      </c>
      <c r="X78" s="470">
        <f t="shared" si="19"/>
        <v>1.0319522385972579E-5</v>
      </c>
      <c r="Y78" s="478"/>
      <c r="AC78" s="438"/>
    </row>
    <row r="79" spans="1:29" ht="14.25">
      <c r="A79" s="444" t="s">
        <v>403</v>
      </c>
      <c r="B79" s="445">
        <f>+('TABELLA FB4'!C83+'TABELLA FB4'!H83+'TABELLA FB4'!M83)/(365*86.4)</f>
        <v>31.24789688413999</v>
      </c>
      <c r="C79" s="451">
        <f>+'TABELLA FB4'!R83/(365*86.4)</f>
        <v>1.2019279553526128</v>
      </c>
      <c r="D79" s="445">
        <v>6.489964967898521</v>
      </c>
      <c r="E79" s="438"/>
      <c r="F79" s="438"/>
      <c r="G79" s="444" t="s">
        <v>403</v>
      </c>
      <c r="H79" s="445">
        <f t="shared" si="10"/>
        <v>31.24789688413999</v>
      </c>
      <c r="I79" s="449">
        <v>1.5</v>
      </c>
      <c r="J79" s="445">
        <f t="shared" si="11"/>
        <v>46.871845326209986</v>
      </c>
      <c r="L79" s="444" t="s">
        <v>403</v>
      </c>
      <c r="M79" s="452">
        <f t="shared" si="12"/>
        <v>46.871845326209986</v>
      </c>
      <c r="N79" s="451">
        <f t="shared" si="13"/>
        <v>1.2019279553526128</v>
      </c>
      <c r="O79" s="451">
        <f t="shared" si="14"/>
        <v>6.489964967898521</v>
      </c>
      <c r="P79" s="451">
        <f t="shared" si="15"/>
        <v>54.563738249461124</v>
      </c>
      <c r="R79" s="444" t="s">
        <v>403</v>
      </c>
      <c r="S79" s="457">
        <v>9400</v>
      </c>
      <c r="T79" s="451">
        <f t="shared" si="16"/>
        <v>48.073773281562602</v>
      </c>
      <c r="U79" s="459">
        <f t="shared" si="17"/>
        <v>5.1142312001662346E-3</v>
      </c>
      <c r="V79" s="457">
        <f>+'TABELLA FB2'!W83</f>
        <v>430211</v>
      </c>
      <c r="W79" s="451">
        <f t="shared" si="18"/>
        <v>6.489964967898521</v>
      </c>
      <c r="X79" s="470">
        <f t="shared" si="19"/>
        <v>1.508553934673572E-5</v>
      </c>
      <c r="Y79" s="478"/>
      <c r="AC79" s="438"/>
    </row>
    <row r="80" spans="1:29" ht="14.25">
      <c r="A80" s="444" t="s">
        <v>404</v>
      </c>
      <c r="B80" s="445">
        <f>+('TABELLA FB4'!C84+'TABELLA FB4'!H84+'TABELLA FB4'!M84)/(365*86.4)</f>
        <v>14.079975906633473</v>
      </c>
      <c r="C80" s="451">
        <f>+'TABELLA FB4'!R84/(365*86.4)</f>
        <v>0.8320649416539827</v>
      </c>
      <c r="D80" s="445">
        <v>2.9824081696574916</v>
      </c>
      <c r="E80" s="438"/>
      <c r="F80" s="438"/>
      <c r="G80" s="444" t="s">
        <v>404</v>
      </c>
      <c r="H80" s="445">
        <f t="shared" si="10"/>
        <v>14.079975906633473</v>
      </c>
      <c r="I80" s="449">
        <v>1.5</v>
      </c>
      <c r="J80" s="445">
        <f t="shared" si="11"/>
        <v>21.119963859950211</v>
      </c>
      <c r="L80" s="444" t="s">
        <v>404</v>
      </c>
      <c r="M80" s="452">
        <f t="shared" si="12"/>
        <v>21.119963859950211</v>
      </c>
      <c r="N80" s="451">
        <f t="shared" si="13"/>
        <v>0.8320649416539827</v>
      </c>
      <c r="O80" s="451">
        <f t="shared" si="14"/>
        <v>2.9824081696574916</v>
      </c>
      <c r="P80" s="451">
        <f t="shared" si="15"/>
        <v>24.934436971261686</v>
      </c>
      <c r="R80" s="444" t="s">
        <v>404</v>
      </c>
      <c r="S80" s="457">
        <v>4517</v>
      </c>
      <c r="T80" s="451">
        <f t="shared" si="16"/>
        <v>21.952028801604193</v>
      </c>
      <c r="U80" s="459">
        <f t="shared" si="17"/>
        <v>4.8598691170255023E-3</v>
      </c>
      <c r="V80" s="457">
        <f>+'TABELLA FB2'!W84</f>
        <v>493029</v>
      </c>
      <c r="W80" s="451">
        <f t="shared" si="18"/>
        <v>2.9824081696574916</v>
      </c>
      <c r="X80" s="470">
        <f t="shared" si="19"/>
        <v>6.0491536393548684E-6</v>
      </c>
      <c r="Y80" s="478"/>
      <c r="AC80" s="438"/>
    </row>
    <row r="81" spans="1:29" ht="14.25">
      <c r="A81" s="444" t="s">
        <v>405</v>
      </c>
      <c r="B81" s="445">
        <f>+('TABELLA FB4'!C85+'TABELLA FB4'!H85+'TABELLA FB4'!M85)/(365*86.4)</f>
        <v>8.8269707741268579</v>
      </c>
      <c r="C81" s="451">
        <f>+'TABELLA FB4'!R85/(365*86.4)</f>
        <v>0.16590563165905631</v>
      </c>
      <c r="D81" s="445">
        <v>1.7985752811571829</v>
      </c>
      <c r="E81" s="438"/>
      <c r="F81" s="438"/>
      <c r="G81" s="444" t="s">
        <v>405</v>
      </c>
      <c r="H81" s="445">
        <f t="shared" si="10"/>
        <v>8.8269707741268579</v>
      </c>
      <c r="I81" s="449">
        <v>1.5</v>
      </c>
      <c r="J81" s="445">
        <f t="shared" si="11"/>
        <v>13.240456161190288</v>
      </c>
      <c r="L81" s="444" t="s">
        <v>405</v>
      </c>
      <c r="M81" s="452">
        <f t="shared" si="12"/>
        <v>13.240456161190288</v>
      </c>
      <c r="N81" s="451">
        <f t="shared" si="13"/>
        <v>0.16590563165905631</v>
      </c>
      <c r="O81" s="451">
        <f t="shared" si="14"/>
        <v>1.7985752811571829</v>
      </c>
      <c r="P81" s="451">
        <f t="shared" si="15"/>
        <v>15.204937074006526</v>
      </c>
      <c r="R81" s="444" t="s">
        <v>405</v>
      </c>
      <c r="S81" s="457">
        <v>2552</v>
      </c>
      <c r="T81" s="451">
        <f t="shared" si="16"/>
        <v>13.406361792849344</v>
      </c>
      <c r="U81" s="459">
        <f t="shared" si="17"/>
        <v>5.2532765645961375E-3</v>
      </c>
      <c r="V81" s="457">
        <f>+'TABELLA FB2'!W85</f>
        <v>179938</v>
      </c>
      <c r="W81" s="451">
        <f t="shared" si="18"/>
        <v>1.7985752811571829</v>
      </c>
      <c r="X81" s="470">
        <f t="shared" si="19"/>
        <v>9.9955277993374554E-6</v>
      </c>
      <c r="Y81" s="478"/>
      <c r="AC81" s="438"/>
    </row>
    <row r="82" spans="1:29" ht="14.25">
      <c r="A82" s="444" t="s">
        <v>406</v>
      </c>
      <c r="B82" s="445">
        <f>+('TABELLA FB4'!C86+'TABELLA FB4'!H86+'TABELLA FB4'!M86)/(365*86.4)</f>
        <v>34.93348542990384</v>
      </c>
      <c r="C82" s="451">
        <f>+'TABELLA FB4'!R86/(365*86.4)</f>
        <v>0.81887366818873664</v>
      </c>
      <c r="D82" s="445">
        <v>7.1504718196185157</v>
      </c>
      <c r="E82" s="438"/>
      <c r="F82" s="438"/>
      <c r="G82" s="444" t="s">
        <v>406</v>
      </c>
      <c r="H82" s="445">
        <f t="shared" si="10"/>
        <v>34.93348542990384</v>
      </c>
      <c r="I82" s="449">
        <v>1.5</v>
      </c>
      <c r="J82" s="445">
        <f t="shared" si="11"/>
        <v>52.40022814485576</v>
      </c>
      <c r="L82" s="444" t="s">
        <v>406</v>
      </c>
      <c r="M82" s="452">
        <f t="shared" si="12"/>
        <v>52.40022814485576</v>
      </c>
      <c r="N82" s="451">
        <f t="shared" si="13"/>
        <v>0.81887366818873664</v>
      </c>
      <c r="O82" s="451">
        <f t="shared" si="14"/>
        <v>7.1504718196185157</v>
      </c>
      <c r="P82" s="451">
        <f t="shared" si="15"/>
        <v>60.369573632663013</v>
      </c>
      <c r="R82" s="444" t="s">
        <v>406</v>
      </c>
      <c r="S82" s="457">
        <v>9028</v>
      </c>
      <c r="T82" s="451">
        <f t="shared" si="16"/>
        <v>53.219101813044496</v>
      </c>
      <c r="U82" s="459">
        <f t="shared" si="17"/>
        <v>5.8948938649805603E-3</v>
      </c>
      <c r="V82" s="457">
        <f>+'TABELLA FB2'!W86</f>
        <v>735456</v>
      </c>
      <c r="W82" s="451">
        <f t="shared" si="18"/>
        <v>7.1504718196185157</v>
      </c>
      <c r="X82" s="470">
        <f t="shared" si="19"/>
        <v>9.7225011688238527E-6</v>
      </c>
      <c r="Y82" s="478"/>
      <c r="AC82" s="438"/>
    </row>
    <row r="83" spans="1:29" ht="14.25">
      <c r="A83" s="444" t="s">
        <v>407</v>
      </c>
      <c r="B83" s="445">
        <f>+('TABELLA FB4'!C87+'TABELLA FB4'!H87+'TABELLA FB4'!M87)/(365*86.4)</f>
        <v>11.722394671986503</v>
      </c>
      <c r="C83" s="451">
        <f>+'TABELLA FB4'!R87/(365*86.4)</f>
        <v>0.21156773211567731</v>
      </c>
      <c r="D83" s="445">
        <v>2.3867924808204362</v>
      </c>
      <c r="E83" s="438"/>
      <c r="F83" s="438"/>
      <c r="G83" s="444" t="s">
        <v>407</v>
      </c>
      <c r="H83" s="445">
        <f t="shared" si="10"/>
        <v>11.722394671986503</v>
      </c>
      <c r="I83" s="449">
        <v>1.5</v>
      </c>
      <c r="J83" s="445">
        <f t="shared" si="11"/>
        <v>17.583592007979753</v>
      </c>
      <c r="L83" s="444" t="s">
        <v>407</v>
      </c>
      <c r="M83" s="452">
        <f t="shared" si="12"/>
        <v>17.583592007979753</v>
      </c>
      <c r="N83" s="451">
        <f t="shared" si="13"/>
        <v>0.21156773211567731</v>
      </c>
      <c r="O83" s="451">
        <f t="shared" si="14"/>
        <v>2.3867924808204362</v>
      </c>
      <c r="P83" s="451">
        <f t="shared" si="15"/>
        <v>20.181952220915868</v>
      </c>
      <c r="R83" s="444" t="s">
        <v>407</v>
      </c>
      <c r="S83" s="457">
        <v>3596</v>
      </c>
      <c r="T83" s="451">
        <f t="shared" si="16"/>
        <v>17.795159740095432</v>
      </c>
      <c r="U83" s="459">
        <f t="shared" si="17"/>
        <v>4.9485983704381066E-3</v>
      </c>
      <c r="V83" s="457">
        <f>+'TABELLA FB2'!W87</f>
        <v>162509</v>
      </c>
      <c r="W83" s="451">
        <f t="shared" si="18"/>
        <v>2.3867924808204362</v>
      </c>
      <c r="X83" s="470">
        <f t="shared" si="19"/>
        <v>1.4687140286509892E-5</v>
      </c>
      <c r="Y83" s="478"/>
      <c r="AC83" s="438"/>
    </row>
    <row r="84" spans="1:29" ht="14.25">
      <c r="A84" s="444" t="s">
        <v>408</v>
      </c>
      <c r="B84" s="445">
        <f>+('TABELLA FB4'!C88+'TABELLA FB4'!H88+'TABELLA FB4'!M88)/(365*86.4)</f>
        <v>7.9594148149150783</v>
      </c>
      <c r="C84" s="451">
        <f>+'TABELLA FB4'!R88/(365*86.4)</f>
        <v>0.13242009132420091</v>
      </c>
      <c r="D84" s="445">
        <v>1.6183669812478558</v>
      </c>
      <c r="E84" s="438"/>
      <c r="F84" s="438"/>
      <c r="G84" s="444" t="s">
        <v>408</v>
      </c>
      <c r="H84" s="445">
        <f t="shared" si="10"/>
        <v>7.9594148149150783</v>
      </c>
      <c r="I84" s="449">
        <v>1.5</v>
      </c>
      <c r="J84" s="445">
        <f t="shared" si="11"/>
        <v>11.939122222372617</v>
      </c>
      <c r="L84" s="444" t="s">
        <v>408</v>
      </c>
      <c r="M84" s="452">
        <f t="shared" si="12"/>
        <v>11.939122222372617</v>
      </c>
      <c r="N84" s="451">
        <f t="shared" si="13"/>
        <v>0.13242009132420091</v>
      </c>
      <c r="O84" s="451">
        <f t="shared" si="14"/>
        <v>1.6183669812478558</v>
      </c>
      <c r="P84" s="451">
        <f t="shared" si="15"/>
        <v>13.689909294944675</v>
      </c>
      <c r="R84" s="444" t="s">
        <v>408</v>
      </c>
      <c r="S84" s="457">
        <v>2485</v>
      </c>
      <c r="T84" s="451">
        <f t="shared" si="16"/>
        <v>12.071542313696819</v>
      </c>
      <c r="U84" s="459">
        <f t="shared" si="17"/>
        <v>4.8577635065178348E-3</v>
      </c>
      <c r="V84" s="457">
        <f>+'TABELLA FB2'!W88</f>
        <v>138118</v>
      </c>
      <c r="W84" s="451">
        <f t="shared" si="18"/>
        <v>1.6183669812478558</v>
      </c>
      <c r="X84" s="470">
        <f t="shared" si="19"/>
        <v>1.1717277843929508E-5</v>
      </c>
      <c r="Y84" s="478"/>
      <c r="AC84" s="438"/>
    </row>
    <row r="85" spans="1:29" ht="14.25">
      <c r="A85" s="444" t="s">
        <v>409</v>
      </c>
      <c r="B85" s="445">
        <f>+('TABELLA FB4'!C89+'TABELLA FB4'!H89+'TABELLA FB4'!M89)/(365*86.4)</f>
        <v>16.72102369271661</v>
      </c>
      <c r="C85" s="451">
        <f>+'TABELLA FB4'!R89/(365*86.4)</f>
        <v>0.26433282597666158</v>
      </c>
      <c r="D85" s="445">
        <v>3.3970713037386546</v>
      </c>
      <c r="E85" s="438"/>
      <c r="F85" s="438"/>
      <c r="G85" s="444" t="s">
        <v>409</v>
      </c>
      <c r="H85" s="445">
        <f t="shared" si="10"/>
        <v>16.72102369271661</v>
      </c>
      <c r="I85" s="449">
        <v>1.5</v>
      </c>
      <c r="J85" s="445">
        <f t="shared" si="11"/>
        <v>25.081535539074913</v>
      </c>
      <c r="L85" s="444" t="s">
        <v>409</v>
      </c>
      <c r="M85" s="452">
        <f t="shared" si="12"/>
        <v>25.081535539074913</v>
      </c>
      <c r="N85" s="451">
        <f t="shared" si="13"/>
        <v>0.26433282597666158</v>
      </c>
      <c r="O85" s="451">
        <f t="shared" si="14"/>
        <v>3.3970713037386546</v>
      </c>
      <c r="P85" s="451">
        <f t="shared" si="15"/>
        <v>28.742939668790232</v>
      </c>
      <c r="R85" s="444" t="s">
        <v>409</v>
      </c>
      <c r="S85" s="457">
        <v>4836</v>
      </c>
      <c r="T85" s="451">
        <f t="shared" si="16"/>
        <v>25.345868365051576</v>
      </c>
      <c r="U85" s="459">
        <f t="shared" si="17"/>
        <v>5.2410811342124847E-3</v>
      </c>
      <c r="V85" s="457">
        <f>+'TABELLA FB2'!W89</f>
        <v>386490</v>
      </c>
      <c r="W85" s="451">
        <f t="shared" si="18"/>
        <v>3.3970713037386546</v>
      </c>
      <c r="X85" s="470">
        <f t="shared" si="19"/>
        <v>8.7895451466756057E-6</v>
      </c>
      <c r="Y85" s="478"/>
      <c r="AC85" s="438"/>
    </row>
    <row r="86" spans="1:29" ht="14.25">
      <c r="A86" s="444" t="s">
        <v>410</v>
      </c>
      <c r="B86" s="445">
        <f>+('TABELLA FB4'!C90+'TABELLA FB4'!H90+'TABELLA FB4'!M90)/(365*86.4)</f>
        <v>27.919129892356786</v>
      </c>
      <c r="C86" s="451">
        <f>+'TABELLA FB4'!R90/(365*86.4)</f>
        <v>0.52359208523592082</v>
      </c>
      <c r="D86" s="445">
        <v>5.6885443955185417</v>
      </c>
      <c r="E86" s="438"/>
      <c r="F86" s="438"/>
      <c r="G86" s="444" t="s">
        <v>410</v>
      </c>
      <c r="H86" s="445">
        <f t="shared" si="10"/>
        <v>27.919129892356786</v>
      </c>
      <c r="I86" s="449">
        <v>1.5</v>
      </c>
      <c r="J86" s="445">
        <f t="shared" si="11"/>
        <v>41.878694838535182</v>
      </c>
      <c r="L86" s="444" t="s">
        <v>410</v>
      </c>
      <c r="M86" s="452">
        <f t="shared" si="12"/>
        <v>41.878694838535182</v>
      </c>
      <c r="N86" s="451">
        <f t="shared" si="13"/>
        <v>0.52359208523592082</v>
      </c>
      <c r="O86" s="451">
        <f t="shared" si="14"/>
        <v>5.6885443955185417</v>
      </c>
      <c r="P86" s="451">
        <f t="shared" si="15"/>
        <v>48.090831319289641</v>
      </c>
      <c r="R86" s="444" t="s">
        <v>410</v>
      </c>
      <c r="S86" s="457">
        <v>7446</v>
      </c>
      <c r="T86" s="451">
        <f t="shared" si="16"/>
        <v>42.402286923771101</v>
      </c>
      <c r="U86" s="459">
        <f t="shared" si="17"/>
        <v>5.6946396620697155E-3</v>
      </c>
      <c r="V86" s="457">
        <f>+'TABELLA FB2'!W90</f>
        <v>979075</v>
      </c>
      <c r="W86" s="451">
        <f t="shared" si="18"/>
        <v>5.6885443955185417</v>
      </c>
      <c r="X86" s="470">
        <f t="shared" si="19"/>
        <v>5.8101211812359031E-6</v>
      </c>
      <c r="Y86" s="478"/>
      <c r="AC86" s="438"/>
    </row>
    <row r="87" spans="1:29" ht="14.25">
      <c r="A87" s="444" t="s">
        <v>411</v>
      </c>
      <c r="B87" s="445">
        <f>+('TABELLA FB4'!C91+'TABELLA FB4'!H91+'TABELLA FB4'!M91)/(365*86.4)</f>
        <v>6.4307728978098391</v>
      </c>
      <c r="C87" s="451">
        <f>+'TABELLA FB4'!R91/(365*86.4)</f>
        <v>0.1111111111111111</v>
      </c>
      <c r="D87" s="445">
        <v>1.3083768017841904</v>
      </c>
      <c r="E87" s="438"/>
      <c r="F87" s="438"/>
      <c r="G87" s="444" t="s">
        <v>411</v>
      </c>
      <c r="H87" s="445">
        <f t="shared" si="10"/>
        <v>6.4307728978098391</v>
      </c>
      <c r="I87" s="449">
        <v>1.5</v>
      </c>
      <c r="J87" s="445">
        <f t="shared" si="11"/>
        <v>9.6461593467147591</v>
      </c>
      <c r="L87" s="444" t="s">
        <v>411</v>
      </c>
      <c r="M87" s="452">
        <f t="shared" si="12"/>
        <v>9.6461593467147591</v>
      </c>
      <c r="N87" s="451">
        <f t="shared" si="13"/>
        <v>0.1111111111111111</v>
      </c>
      <c r="O87" s="451">
        <f t="shared" si="14"/>
        <v>1.3083768017841904</v>
      </c>
      <c r="P87" s="451">
        <f t="shared" si="15"/>
        <v>11.06564725961006</v>
      </c>
      <c r="R87" s="444" t="s">
        <v>411</v>
      </c>
      <c r="S87" s="457">
        <v>1901</v>
      </c>
      <c r="T87" s="451">
        <f t="shared" si="16"/>
        <v>9.7572704578258698</v>
      </c>
      <c r="U87" s="459">
        <f t="shared" si="17"/>
        <v>5.1327040809183953E-3</v>
      </c>
      <c r="V87" s="457">
        <f>+'TABELLA FB2'!W91</f>
        <v>310883</v>
      </c>
      <c r="W87" s="451">
        <f t="shared" si="18"/>
        <v>1.3083768017841904</v>
      </c>
      <c r="X87" s="470">
        <f t="shared" si="19"/>
        <v>4.2085826558035989E-6</v>
      </c>
      <c r="Y87" s="478"/>
      <c r="AC87" s="438"/>
    </row>
    <row r="88" spans="1:29" ht="14.25">
      <c r="A88" s="444" t="s">
        <v>412</v>
      </c>
      <c r="B88" s="445">
        <f>+('TABELLA FB4'!C92+'TABELLA FB4'!H92+'TABELLA FB4'!M92)/(365*86.4)</f>
        <v>4.0105782182886713</v>
      </c>
      <c r="C88" s="451">
        <f>+'TABELLA FB4'!R92/(365*86.4)</f>
        <v>4.5154743784880769E-2</v>
      </c>
      <c r="D88" s="445">
        <v>0.81114659241471043</v>
      </c>
      <c r="E88" s="438"/>
      <c r="F88" s="438"/>
      <c r="G88" s="444" t="s">
        <v>412</v>
      </c>
      <c r="H88" s="445">
        <f t="shared" si="10"/>
        <v>4.0105782182886713</v>
      </c>
      <c r="I88" s="449">
        <v>1.5</v>
      </c>
      <c r="J88" s="445">
        <f t="shared" si="11"/>
        <v>6.015867327433007</v>
      </c>
      <c r="L88" s="444" t="s">
        <v>412</v>
      </c>
      <c r="M88" s="452">
        <f t="shared" si="12"/>
        <v>6.015867327433007</v>
      </c>
      <c r="N88" s="451">
        <f t="shared" si="13"/>
        <v>4.5154743784880769E-2</v>
      </c>
      <c r="O88" s="451">
        <f t="shared" si="14"/>
        <v>0.81114659241471043</v>
      </c>
      <c r="P88" s="451">
        <f t="shared" si="15"/>
        <v>6.872168663632598</v>
      </c>
      <c r="R88" s="444" t="s">
        <v>412</v>
      </c>
      <c r="S88" s="457">
        <v>1190</v>
      </c>
      <c r="T88" s="451">
        <f t="shared" si="16"/>
        <v>6.0610220712178879</v>
      </c>
      <c r="U88" s="459">
        <f t="shared" si="17"/>
        <v>5.0932958581662927E-3</v>
      </c>
      <c r="V88" s="457">
        <f>+'TABELLA FB2'!W92</f>
        <v>80296</v>
      </c>
      <c r="W88" s="451">
        <f t="shared" si="18"/>
        <v>0.81114659241471043</v>
      </c>
      <c r="X88" s="470">
        <f t="shared" si="19"/>
        <v>1.0101955171050992E-5</v>
      </c>
      <c r="Y88" s="478"/>
      <c r="AC88" s="438"/>
    </row>
    <row r="89" spans="1:29" ht="14.25">
      <c r="A89" s="444" t="s">
        <v>413</v>
      </c>
      <c r="B89" s="445">
        <f>+('TABELLA FB4'!C93+'TABELLA FB4'!H93+'TABELLA FB4'!M93)/(365*86.4)</f>
        <v>2.9441592325429955</v>
      </c>
      <c r="C89" s="451">
        <f>+'TABELLA FB4'!R93/(365*86.4)</f>
        <v>2.7904616945712835E-2</v>
      </c>
      <c r="D89" s="445">
        <v>0.59441276989774161</v>
      </c>
      <c r="E89" s="438"/>
      <c r="F89" s="438"/>
      <c r="G89" s="444" t="s">
        <v>413</v>
      </c>
      <c r="H89" s="445">
        <f t="shared" si="10"/>
        <v>2.9441592325429955</v>
      </c>
      <c r="I89" s="449">
        <v>1.5</v>
      </c>
      <c r="J89" s="445">
        <f t="shared" si="11"/>
        <v>4.4162388488144932</v>
      </c>
      <c r="L89" s="444" t="s">
        <v>413</v>
      </c>
      <c r="M89" s="452">
        <f t="shared" si="12"/>
        <v>4.4162388488144932</v>
      </c>
      <c r="N89" s="451">
        <f t="shared" si="13"/>
        <v>2.7904616945712835E-2</v>
      </c>
      <c r="O89" s="451">
        <f t="shared" si="14"/>
        <v>0.59441276989774161</v>
      </c>
      <c r="P89" s="451">
        <f t="shared" si="15"/>
        <v>5.0385562356579472</v>
      </c>
      <c r="R89" s="444" t="s">
        <v>413</v>
      </c>
      <c r="S89" s="457">
        <v>805</v>
      </c>
      <c r="T89" s="451">
        <f t="shared" si="16"/>
        <v>4.4441434657602059</v>
      </c>
      <c r="U89" s="459">
        <f t="shared" si="17"/>
        <v>5.5206751127455976E-3</v>
      </c>
      <c r="V89" s="457">
        <f>+'TABELLA FB2'!W93</f>
        <v>79924</v>
      </c>
      <c r="W89" s="451">
        <f t="shared" si="18"/>
        <v>0.59441276989774161</v>
      </c>
      <c r="X89" s="470">
        <f t="shared" si="19"/>
        <v>7.4372249874598574E-6</v>
      </c>
      <c r="Y89" s="478"/>
      <c r="AC89" s="438"/>
    </row>
    <row r="90" spans="1:29" ht="14.25">
      <c r="A90" s="444" t="s">
        <v>414</v>
      </c>
      <c r="B90" s="445">
        <f>+('TABELLA FB4'!C94+'TABELLA FB4'!H94+'TABELLA FB4'!M94)/(365*86.4)</f>
        <v>36.357128521658481</v>
      </c>
      <c r="C90" s="451">
        <f>+'TABELLA FB4'!R94/(365*86.4)</f>
        <v>0.65702688990360214</v>
      </c>
      <c r="D90" s="445">
        <v>7.4028310823124164</v>
      </c>
      <c r="E90" s="438"/>
      <c r="F90" s="438"/>
      <c r="G90" s="444" t="s">
        <v>414</v>
      </c>
      <c r="H90" s="445">
        <f t="shared" si="10"/>
        <v>36.357128521658481</v>
      </c>
      <c r="I90" s="449">
        <v>1.5</v>
      </c>
      <c r="J90" s="445">
        <f t="shared" si="11"/>
        <v>54.535692782487722</v>
      </c>
      <c r="L90" s="444" t="s">
        <v>414</v>
      </c>
      <c r="M90" s="452">
        <f t="shared" si="12"/>
        <v>54.535692782487722</v>
      </c>
      <c r="N90" s="451">
        <f t="shared" si="13"/>
        <v>0.65702688990360214</v>
      </c>
      <c r="O90" s="451">
        <f t="shared" si="14"/>
        <v>7.4028310823124164</v>
      </c>
      <c r="P90" s="451">
        <f t="shared" si="15"/>
        <v>62.595550754703744</v>
      </c>
      <c r="R90" s="444" t="s">
        <v>414</v>
      </c>
      <c r="S90" s="457">
        <v>9810</v>
      </c>
      <c r="T90" s="451">
        <f t="shared" si="16"/>
        <v>55.192719672391327</v>
      </c>
      <c r="U90" s="459">
        <f t="shared" si="17"/>
        <v>5.6261691816912665E-3</v>
      </c>
      <c r="V90" s="457">
        <f>+'TABELLA FB2'!W94</f>
        <v>465899</v>
      </c>
      <c r="W90" s="451">
        <f t="shared" si="18"/>
        <v>7.4028310823124164</v>
      </c>
      <c r="X90" s="470">
        <f t="shared" si="19"/>
        <v>1.5889347438634588E-5</v>
      </c>
      <c r="Y90" s="478"/>
      <c r="AC90" s="438"/>
    </row>
    <row r="91" spans="1:29" ht="14.25">
      <c r="A91" s="444" t="s">
        <v>415</v>
      </c>
      <c r="B91" s="445">
        <f>+('TABELLA FB4'!C95+'TABELLA FB4'!H95+'TABELLA FB4'!M95)/(365*86.4)</f>
        <v>17.621983202182179</v>
      </c>
      <c r="C91" s="451">
        <f>+'TABELLA FB4'!R95/(365*86.4)</f>
        <v>0.39624556062912225</v>
      </c>
      <c r="D91" s="445">
        <v>3.6036457525622603</v>
      </c>
      <c r="E91" s="438"/>
      <c r="F91" s="438"/>
      <c r="G91" s="444" t="s">
        <v>415</v>
      </c>
      <c r="H91" s="445">
        <f t="shared" si="10"/>
        <v>17.621983202182179</v>
      </c>
      <c r="I91" s="449">
        <v>1.5</v>
      </c>
      <c r="J91" s="445">
        <f t="shared" si="11"/>
        <v>26.432974803273268</v>
      </c>
      <c r="L91" s="444" t="s">
        <v>415</v>
      </c>
      <c r="M91" s="452">
        <f t="shared" si="12"/>
        <v>26.432974803273268</v>
      </c>
      <c r="N91" s="451">
        <f t="shared" si="13"/>
        <v>0.39624556062912225</v>
      </c>
      <c r="O91" s="451">
        <f t="shared" si="14"/>
        <v>3.6036457525622603</v>
      </c>
      <c r="P91" s="451">
        <f t="shared" si="15"/>
        <v>30.432866116464652</v>
      </c>
      <c r="R91" s="444" t="s">
        <v>415</v>
      </c>
      <c r="S91" s="457">
        <v>4686</v>
      </c>
      <c r="T91" s="451">
        <f t="shared" si="16"/>
        <v>26.82922036390239</v>
      </c>
      <c r="U91" s="459">
        <f t="shared" si="17"/>
        <v>5.7253991386902242E-3</v>
      </c>
      <c r="V91" s="457">
        <f>+'TABELLA FB2'!W95</f>
        <v>160687</v>
      </c>
      <c r="W91" s="451">
        <f t="shared" si="18"/>
        <v>3.6036457525622603</v>
      </c>
      <c r="X91" s="470">
        <f t="shared" si="19"/>
        <v>2.2426492202619132E-5</v>
      </c>
      <c r="Y91" s="478"/>
      <c r="AC91" s="438"/>
    </row>
    <row r="92" spans="1:29" ht="14.25">
      <c r="A92" s="444" t="s">
        <v>416</v>
      </c>
      <c r="B92" s="445">
        <f>+('TABELLA FB4'!C96+'TABELLA FB4'!H96+'TABELLA FB4'!M96)/(365*86.4)</f>
        <v>16.571829655395657</v>
      </c>
      <c r="C92" s="451">
        <f>+'TABELLA FB4'!R96/(365*86.4)</f>
        <v>0.23997970573313035</v>
      </c>
      <c r="D92" s="445">
        <v>3.3623618722257578</v>
      </c>
      <c r="E92" s="438"/>
      <c r="F92" s="438"/>
      <c r="G92" s="444" t="s">
        <v>416</v>
      </c>
      <c r="H92" s="445">
        <f t="shared" si="10"/>
        <v>16.571829655395657</v>
      </c>
      <c r="I92" s="449">
        <v>1.5</v>
      </c>
      <c r="J92" s="445">
        <f t="shared" si="11"/>
        <v>24.857744483093484</v>
      </c>
      <c r="L92" s="444" t="s">
        <v>416</v>
      </c>
      <c r="M92" s="452">
        <f t="shared" si="12"/>
        <v>24.857744483093484</v>
      </c>
      <c r="N92" s="451">
        <f t="shared" si="13"/>
        <v>0.23997970573313035</v>
      </c>
      <c r="O92" s="451">
        <f t="shared" si="14"/>
        <v>3.3623618722257578</v>
      </c>
      <c r="P92" s="451">
        <f t="shared" si="15"/>
        <v>28.460086061052372</v>
      </c>
      <c r="R92" s="444" t="s">
        <v>416</v>
      </c>
      <c r="S92" s="457">
        <v>4688</v>
      </c>
      <c r="T92" s="451">
        <f t="shared" si="16"/>
        <v>25.097724188826614</v>
      </c>
      <c r="U92" s="459">
        <f t="shared" si="17"/>
        <v>5.3536101085381003E-3</v>
      </c>
      <c r="V92" s="457">
        <f>+'TABELLA FB2'!W96</f>
        <v>358071</v>
      </c>
      <c r="W92" s="451">
        <f t="shared" si="18"/>
        <v>3.3623618722257578</v>
      </c>
      <c r="X92" s="470">
        <f t="shared" si="19"/>
        <v>9.3902099645761819E-6</v>
      </c>
      <c r="Y92" s="478"/>
      <c r="AC92" s="438"/>
    </row>
    <row r="93" spans="1:29" ht="14.25">
      <c r="A93" s="444" t="s">
        <v>417</v>
      </c>
      <c r="B93" s="445">
        <f>+('TABELLA FB4'!C97+'TABELLA FB4'!H97+'TABELLA FB4'!M97)/(365*86.4)</f>
        <v>18.560974397615361</v>
      </c>
      <c r="C93" s="451">
        <f>+'TABELLA FB4'!R97/(365*86.4)</f>
        <v>0.54337899543378987</v>
      </c>
      <c r="D93" s="445">
        <v>0.16172602739726025</v>
      </c>
      <c r="E93" s="438"/>
      <c r="F93" s="438"/>
      <c r="G93" s="444" t="s">
        <v>417</v>
      </c>
      <c r="H93" s="445">
        <f t="shared" si="10"/>
        <v>18.560974397615361</v>
      </c>
      <c r="I93" s="449">
        <v>1.5</v>
      </c>
      <c r="J93" s="445">
        <f t="shared" si="11"/>
        <v>27.841461596423041</v>
      </c>
      <c r="L93" s="444" t="s">
        <v>417</v>
      </c>
      <c r="M93" s="452">
        <f t="shared" si="12"/>
        <v>27.841461596423041</v>
      </c>
      <c r="N93" s="451">
        <f t="shared" si="13"/>
        <v>0.54337899543378987</v>
      </c>
      <c r="O93" s="451">
        <f t="shared" si="14"/>
        <v>0.16172602739726025</v>
      </c>
      <c r="P93" s="451">
        <f t="shared" si="15"/>
        <v>28.546566619254094</v>
      </c>
      <c r="R93" s="444" t="s">
        <v>417</v>
      </c>
      <c r="S93" s="457">
        <v>5227</v>
      </c>
      <c r="T93" s="451">
        <f t="shared" si="16"/>
        <v>28.384840591856833</v>
      </c>
      <c r="U93" s="459">
        <f t="shared" si="17"/>
        <v>5.4304267441853517E-3</v>
      </c>
      <c r="V93" s="457">
        <f>+'TABELLA FB2'!W97</f>
        <v>5903</v>
      </c>
      <c r="W93" s="451">
        <f t="shared" si="18"/>
        <v>0.16172602739726025</v>
      </c>
      <c r="X93" s="470">
        <f t="shared" si="19"/>
        <v>2.7397260273972597E-5</v>
      </c>
      <c r="Y93" s="478"/>
      <c r="AC93" s="438"/>
    </row>
    <row r="94" spans="1:29" ht="14.25">
      <c r="A94" s="444" t="s">
        <v>418</v>
      </c>
      <c r="B94" s="445">
        <f>+('TABELLA FB4'!C98+'TABELLA FB4'!H98+'TABELLA FB4'!M98)/(365*86.4)</f>
        <v>30.807291926613594</v>
      </c>
      <c r="C94" s="451">
        <f>+'TABELLA FB4'!R98/(365*86.4)</f>
        <v>0.8198883815322171</v>
      </c>
      <c r="D94" s="445">
        <v>6.3254360616291629</v>
      </c>
      <c r="E94" s="438"/>
      <c r="F94" s="438"/>
      <c r="G94" s="444" t="s">
        <v>418</v>
      </c>
      <c r="H94" s="445">
        <f t="shared" si="10"/>
        <v>30.807291926613594</v>
      </c>
      <c r="I94" s="449">
        <v>1.5</v>
      </c>
      <c r="J94" s="445">
        <f t="shared" si="11"/>
        <v>46.210937889920388</v>
      </c>
      <c r="L94" s="444" t="s">
        <v>418</v>
      </c>
      <c r="M94" s="452">
        <f t="shared" si="12"/>
        <v>46.210937889920388</v>
      </c>
      <c r="N94" s="451">
        <f t="shared" si="13"/>
        <v>0.8198883815322171</v>
      </c>
      <c r="O94" s="451">
        <f t="shared" si="14"/>
        <v>6.3254360616291629</v>
      </c>
      <c r="P94" s="451">
        <f t="shared" si="15"/>
        <v>53.356262333081766</v>
      </c>
      <c r="R94" s="444" t="s">
        <v>418</v>
      </c>
      <c r="S94" s="457">
        <v>8736</v>
      </c>
      <c r="T94" s="451">
        <f t="shared" si="16"/>
        <v>47.030826271452604</v>
      </c>
      <c r="U94" s="459">
        <f t="shared" si="17"/>
        <v>5.3835652783256185E-3</v>
      </c>
      <c r="V94" s="457">
        <f>+'TABELLA FB2'!W98</f>
        <v>379015</v>
      </c>
      <c r="W94" s="451">
        <f t="shared" si="18"/>
        <v>6.3254360616291629</v>
      </c>
      <c r="X94" s="470">
        <f t="shared" si="19"/>
        <v>1.6689144391723712E-5</v>
      </c>
      <c r="Y94" s="478"/>
      <c r="AC94" s="438"/>
    </row>
    <row r="95" spans="1:29" ht="14.25">
      <c r="A95" s="444" t="s">
        <v>419</v>
      </c>
      <c r="B95" s="445">
        <f>+('TABELLA FB4'!C99+'TABELLA FB4'!H99+'TABELLA FB4'!M99)/(365*86.4)</f>
        <v>10.573898544475897</v>
      </c>
      <c r="C95" s="451">
        <f>+'TABELLA FB4'!R99/(365*86.4)</f>
        <v>0.14205986808726534</v>
      </c>
      <c r="D95" s="445">
        <v>1.486986301369863</v>
      </c>
      <c r="E95" s="438"/>
      <c r="F95" s="438"/>
      <c r="G95" s="444" t="s">
        <v>419</v>
      </c>
      <c r="H95" s="445">
        <f t="shared" si="10"/>
        <v>10.573898544475897</v>
      </c>
      <c r="I95" s="449">
        <v>1.5</v>
      </c>
      <c r="J95" s="445">
        <f t="shared" si="11"/>
        <v>15.860847816713846</v>
      </c>
      <c r="L95" s="444" t="s">
        <v>419</v>
      </c>
      <c r="M95" s="452">
        <f t="shared" si="12"/>
        <v>15.860847816713846</v>
      </c>
      <c r="N95" s="451">
        <f t="shared" si="13"/>
        <v>0.14205986808726534</v>
      </c>
      <c r="O95" s="451">
        <f t="shared" si="14"/>
        <v>1.486986301369863</v>
      </c>
      <c r="P95" s="451">
        <f t="shared" si="15"/>
        <v>17.489893986170976</v>
      </c>
      <c r="R95" s="444" t="s">
        <v>419</v>
      </c>
      <c r="S95" s="457">
        <v>2863</v>
      </c>
      <c r="T95" s="451">
        <f t="shared" si="16"/>
        <v>16.002907684801112</v>
      </c>
      <c r="U95" s="459">
        <f t="shared" si="17"/>
        <v>5.5895590935386352E-3</v>
      </c>
      <c r="V95" s="457">
        <f>+'TABELLA FB2'!W99</f>
        <v>54275</v>
      </c>
      <c r="W95" s="451">
        <f t="shared" si="18"/>
        <v>1.486986301369863</v>
      </c>
      <c r="X95" s="470">
        <f t="shared" si="19"/>
        <v>2.7397260273972603E-5</v>
      </c>
      <c r="Y95" s="478"/>
      <c r="AC95" s="438"/>
    </row>
    <row r="96" spans="1:29" ht="14.25">
      <c r="A96" s="444" t="s">
        <v>420</v>
      </c>
      <c r="B96" s="445">
        <f>+('TABELLA FB4'!C100+'TABELLA FB4'!H100+'TABELLA FB4'!M100)/(365*86.4)</f>
        <v>14.213697044136179</v>
      </c>
      <c r="C96" s="451">
        <f>+'TABELLA FB4'!R100/(365*86.4)</f>
        <v>0.16133942161339421</v>
      </c>
      <c r="D96" s="445">
        <v>2.8750072931499151</v>
      </c>
      <c r="E96" s="438"/>
      <c r="F96" s="438"/>
      <c r="G96" s="444" t="s">
        <v>420</v>
      </c>
      <c r="H96" s="445">
        <f t="shared" si="10"/>
        <v>14.213697044136179</v>
      </c>
      <c r="I96" s="449">
        <v>1.5</v>
      </c>
      <c r="J96" s="445">
        <f t="shared" si="11"/>
        <v>21.320545566204267</v>
      </c>
      <c r="L96" s="444" t="s">
        <v>420</v>
      </c>
      <c r="M96" s="452">
        <f t="shared" si="12"/>
        <v>21.320545566204267</v>
      </c>
      <c r="N96" s="451">
        <f t="shared" si="13"/>
        <v>0.16133942161339421</v>
      </c>
      <c r="O96" s="451">
        <f t="shared" si="14"/>
        <v>2.8750072931499151</v>
      </c>
      <c r="P96" s="451">
        <f t="shared" si="15"/>
        <v>24.356892280967578</v>
      </c>
      <c r="R96" s="444" t="s">
        <v>420</v>
      </c>
      <c r="S96" s="457">
        <v>4068</v>
      </c>
      <c r="T96" s="451">
        <f t="shared" si="16"/>
        <v>21.481884987817661</v>
      </c>
      <c r="U96" s="459">
        <f t="shared" si="17"/>
        <v>5.2806993578706149E-3</v>
      </c>
      <c r="V96" s="457">
        <f>+'TABELLA FB2'!W100</f>
        <v>427155</v>
      </c>
      <c r="W96" s="451">
        <f t="shared" si="18"/>
        <v>2.8750072931499151</v>
      </c>
      <c r="X96" s="470">
        <f t="shared" si="19"/>
        <v>6.7305949670492326E-6</v>
      </c>
      <c r="Y96" s="478"/>
      <c r="AC96" s="438"/>
    </row>
    <row r="97" spans="1:29" ht="14.25">
      <c r="A97" s="444" t="s">
        <v>421</v>
      </c>
      <c r="B97" s="445">
        <f>+('TABELLA FB4'!C101+'TABELLA FB4'!H101+'TABELLA FB4'!M101)/(365*86.4)</f>
        <v>43.090732957284146</v>
      </c>
      <c r="C97" s="451">
        <f>+'TABELLA FB4'!R101/(365*86.4)</f>
        <v>0.8411973617453069</v>
      </c>
      <c r="D97" s="445">
        <v>8.7863860638058906</v>
      </c>
      <c r="E97" s="438"/>
      <c r="F97" s="438"/>
      <c r="G97" s="444" t="s">
        <v>421</v>
      </c>
      <c r="H97" s="445">
        <f t="shared" si="10"/>
        <v>43.090732957284146</v>
      </c>
      <c r="I97" s="449">
        <v>1.5</v>
      </c>
      <c r="J97" s="445">
        <f t="shared" si="11"/>
        <v>64.636099435926212</v>
      </c>
      <c r="L97" s="444" t="s">
        <v>421</v>
      </c>
      <c r="M97" s="452">
        <f t="shared" si="12"/>
        <v>64.636099435926212</v>
      </c>
      <c r="N97" s="451">
        <f t="shared" si="13"/>
        <v>0.8411973617453069</v>
      </c>
      <c r="O97" s="451">
        <f t="shared" si="14"/>
        <v>8.7863860638058906</v>
      </c>
      <c r="P97" s="451">
        <f t="shared" si="15"/>
        <v>74.263682861477406</v>
      </c>
      <c r="R97" s="444" t="s">
        <v>421</v>
      </c>
      <c r="S97" s="457">
        <v>11480</v>
      </c>
      <c r="T97" s="451">
        <f t="shared" si="16"/>
        <v>65.477296797671514</v>
      </c>
      <c r="U97" s="459">
        <f t="shared" si="17"/>
        <v>5.7035972820271355E-3</v>
      </c>
      <c r="V97" s="457">
        <f>+'TABELLA FB2'!W101</f>
        <v>1217887</v>
      </c>
      <c r="W97" s="451">
        <f t="shared" si="18"/>
        <v>8.7863860638058906</v>
      </c>
      <c r="X97" s="470">
        <f t="shared" si="19"/>
        <v>7.2144509825672584E-6</v>
      </c>
      <c r="Y97" s="478"/>
      <c r="AC97" s="438"/>
    </row>
    <row r="98" spans="1:29" ht="14.25">
      <c r="A98" s="444" t="s">
        <v>422</v>
      </c>
      <c r="B98" s="445">
        <f>+('TABELLA FB4'!C102+'TABELLA FB4'!H102+'TABELLA FB4'!M102)/(365*86.4)</f>
        <v>3.7316874471806334</v>
      </c>
      <c r="C98" s="451">
        <f>+'TABELLA FB4'!R102/(365*86.4)</f>
        <v>0.11922881785895482</v>
      </c>
      <c r="D98" s="445">
        <v>0.77018325300791768</v>
      </c>
      <c r="E98" s="438"/>
      <c r="F98" s="438"/>
      <c r="G98" s="444" t="s">
        <v>422</v>
      </c>
      <c r="H98" s="445">
        <f t="shared" si="10"/>
        <v>3.7316874471806334</v>
      </c>
      <c r="I98" s="449">
        <v>1.5</v>
      </c>
      <c r="J98" s="445">
        <f t="shared" si="11"/>
        <v>5.5975311707709503</v>
      </c>
      <c r="L98" s="444" t="s">
        <v>422</v>
      </c>
      <c r="M98" s="452">
        <f t="shared" si="12"/>
        <v>5.5975311707709503</v>
      </c>
      <c r="N98" s="451">
        <f t="shared" si="13"/>
        <v>0.11922881785895482</v>
      </c>
      <c r="O98" s="451">
        <f t="shared" si="14"/>
        <v>0.77018325300791768</v>
      </c>
      <c r="P98" s="451">
        <f t="shared" si="15"/>
        <v>6.4869432416378228</v>
      </c>
      <c r="R98" s="444" t="s">
        <v>422</v>
      </c>
      <c r="S98" s="457">
        <v>951</v>
      </c>
      <c r="T98" s="451">
        <f t="shared" si="16"/>
        <v>5.7167599886299048</v>
      </c>
      <c r="U98" s="459">
        <f t="shared" si="17"/>
        <v>6.0113143939326021E-3</v>
      </c>
      <c r="V98" s="457">
        <f>+'TABELLA FB2'!W102</f>
        <v>178188</v>
      </c>
      <c r="W98" s="451">
        <f t="shared" si="18"/>
        <v>0.77018325300791768</v>
      </c>
      <c r="X98" s="470">
        <f t="shared" si="19"/>
        <v>4.3223070745949095E-6</v>
      </c>
      <c r="Y98" s="478"/>
      <c r="AC98" s="438"/>
    </row>
    <row r="99" spans="1:29" ht="14.25">
      <c r="A99" s="444" t="s">
        <v>423</v>
      </c>
      <c r="B99" s="445">
        <f>+('TABELLA FB4'!C103+'TABELLA FB4'!H103+'TABELLA FB4'!M103)/(365*86.4)</f>
        <v>50.553300858268685</v>
      </c>
      <c r="C99" s="451">
        <f>+'TABELLA FB4'!R103/(365*86.4)</f>
        <v>2.3013698630136985</v>
      </c>
      <c r="D99" s="445">
        <v>9.7933972602739718</v>
      </c>
      <c r="E99" s="438"/>
      <c r="F99" s="438"/>
      <c r="G99" s="444" t="s">
        <v>423</v>
      </c>
      <c r="H99" s="445">
        <f t="shared" si="10"/>
        <v>50.553300858268685</v>
      </c>
      <c r="I99" s="449">
        <v>1.5</v>
      </c>
      <c r="J99" s="445">
        <f t="shared" si="11"/>
        <v>75.82995128740302</v>
      </c>
      <c r="L99" s="444" t="s">
        <v>423</v>
      </c>
      <c r="M99" s="452">
        <f t="shared" si="12"/>
        <v>75.82995128740302</v>
      </c>
      <c r="N99" s="451">
        <f t="shared" si="13"/>
        <v>2.3013698630136985</v>
      </c>
      <c r="O99" s="451">
        <f t="shared" si="14"/>
        <v>9.7933972602739718</v>
      </c>
      <c r="P99" s="451">
        <f t="shared" si="15"/>
        <v>87.924718410690701</v>
      </c>
      <c r="R99" s="444" t="s">
        <v>423</v>
      </c>
      <c r="S99" s="457">
        <v>14234</v>
      </c>
      <c r="T99" s="451">
        <f t="shared" si="16"/>
        <v>78.131321150416724</v>
      </c>
      <c r="U99" s="459">
        <f t="shared" si="17"/>
        <v>5.4890628881843978E-3</v>
      </c>
      <c r="V99" s="486">
        <f>+'TABELLA FB2'!W103</f>
        <v>326544</v>
      </c>
      <c r="W99" s="487">
        <f t="shared" si="18"/>
        <v>9.7933972602739718</v>
      </c>
      <c r="X99" s="470">
        <f t="shared" si="19"/>
        <v>2.9991049476560501E-5</v>
      </c>
      <c r="Y99" s="478"/>
      <c r="AC99" s="438"/>
    </row>
    <row r="100" spans="1:29" ht="14.25">
      <c r="A100" s="444" t="s">
        <v>424</v>
      </c>
      <c r="B100" s="445">
        <f>+('TABELLA FB4'!C104+'TABELLA FB4'!H104+'TABELLA FB4'!M104)/(365*86.4)</f>
        <v>4.3925157983349283</v>
      </c>
      <c r="C100" s="451">
        <f>+'TABELLA FB4'!R104/(365*86.4)</f>
        <v>8.2699137493658037E-2</v>
      </c>
      <c r="D100" s="445">
        <v>0.8950429871657174</v>
      </c>
      <c r="E100" s="438"/>
      <c r="F100" s="438"/>
      <c r="G100" s="444" t="s">
        <v>424</v>
      </c>
      <c r="H100" s="445">
        <f t="shared" si="10"/>
        <v>4.3925157983349283</v>
      </c>
      <c r="I100" s="449">
        <v>1.5</v>
      </c>
      <c r="J100" s="445">
        <f t="shared" si="11"/>
        <v>6.5887736975023925</v>
      </c>
      <c r="L100" s="444" t="s">
        <v>424</v>
      </c>
      <c r="M100" s="452">
        <f t="shared" si="12"/>
        <v>6.5887736975023925</v>
      </c>
      <c r="N100" s="451">
        <f t="shared" si="13"/>
        <v>8.2699137493658037E-2</v>
      </c>
      <c r="O100" s="451">
        <f t="shared" si="14"/>
        <v>0.8950429871657174</v>
      </c>
      <c r="P100" s="451">
        <f t="shared" si="15"/>
        <v>7.5665158221617679</v>
      </c>
      <c r="R100" s="444" t="s">
        <v>424</v>
      </c>
      <c r="S100" s="457">
        <v>1386</v>
      </c>
      <c r="T100" s="451">
        <f t="shared" si="16"/>
        <v>6.6714728349960506</v>
      </c>
      <c r="U100" s="459">
        <f t="shared" si="17"/>
        <v>4.8134724639221143E-3</v>
      </c>
      <c r="V100" s="457">
        <f>+'TABELLA FB2'!W104</f>
        <v>320146</v>
      </c>
      <c r="W100" s="451">
        <f t="shared" si="18"/>
        <v>0.8950429871657174</v>
      </c>
      <c r="X100" s="470">
        <f t="shared" si="19"/>
        <v>2.7957337813551234E-6</v>
      </c>
      <c r="Y100" s="478"/>
      <c r="AC100" s="438"/>
    </row>
    <row r="101" spans="1:29" ht="14.25">
      <c r="A101" s="444" t="s">
        <v>425</v>
      </c>
      <c r="B101" s="445">
        <f>+('TABELLA FB4'!C105+'TABELLA FB4'!H105+'TABELLA FB4'!M105)/(365*86.4)</f>
        <v>7.0732607507746321</v>
      </c>
      <c r="C101" s="451">
        <f>+'TABELLA FB4'!R105/(365*86.4)</f>
        <v>0.11516996448503297</v>
      </c>
      <c r="D101" s="445">
        <v>0.27605479452054793</v>
      </c>
      <c r="E101" s="438"/>
      <c r="F101" s="438"/>
      <c r="G101" s="444" t="s">
        <v>425</v>
      </c>
      <c r="H101" s="445">
        <f t="shared" si="10"/>
        <v>7.0732607507746321</v>
      </c>
      <c r="I101" s="449">
        <v>1.5</v>
      </c>
      <c r="J101" s="445">
        <f t="shared" si="11"/>
        <v>10.609891126161948</v>
      </c>
      <c r="L101" s="444" t="s">
        <v>425</v>
      </c>
      <c r="M101" s="452">
        <f t="shared" si="12"/>
        <v>10.609891126161948</v>
      </c>
      <c r="N101" s="451">
        <f t="shared" si="13"/>
        <v>0.11516996448503297</v>
      </c>
      <c r="O101" s="451">
        <f t="shared" si="14"/>
        <v>0.27605479452054793</v>
      </c>
      <c r="P101" s="451">
        <f t="shared" si="15"/>
        <v>11.001115885167527</v>
      </c>
      <c r="R101" s="444" t="s">
        <v>425</v>
      </c>
      <c r="S101" s="457">
        <v>2004</v>
      </c>
      <c r="T101" s="451">
        <f t="shared" si="16"/>
        <v>10.72506109064698</v>
      </c>
      <c r="U101" s="459">
        <f t="shared" si="17"/>
        <v>5.3518268915404088E-3</v>
      </c>
      <c r="V101" s="486">
        <f>+'TABELLA FB2'!W105</f>
        <v>5197</v>
      </c>
      <c r="W101" s="487">
        <f t="shared" si="18"/>
        <v>0.27605479452054793</v>
      </c>
      <c r="X101" s="470">
        <f t="shared" si="19"/>
        <v>5.3118105545612454E-5</v>
      </c>
      <c r="Y101" s="478"/>
      <c r="AC101" s="438"/>
    </row>
    <row r="102" spans="1:29" ht="14.25">
      <c r="A102" s="444" t="s">
        <v>426</v>
      </c>
      <c r="B102" s="445">
        <f>+('TABELLA FB4'!C106+'TABELLA FB4'!H106+'TABELLA FB4'!M106)/(365*86.4)</f>
        <v>4.0839563432668173</v>
      </c>
      <c r="C102" s="451">
        <f>+'TABELLA FB4'!R106/(365*86.4)</f>
        <v>4.8198883815322169E-2</v>
      </c>
      <c r="D102" s="445">
        <v>0.82643104541642798</v>
      </c>
      <c r="E102" s="438"/>
      <c r="F102" s="438"/>
      <c r="G102" s="444" t="s">
        <v>426</v>
      </c>
      <c r="H102" s="445">
        <f t="shared" si="10"/>
        <v>4.0839563432668173</v>
      </c>
      <c r="I102" s="449">
        <v>1.5</v>
      </c>
      <c r="J102" s="445">
        <f t="shared" si="11"/>
        <v>6.1259345149002264</v>
      </c>
      <c r="L102" s="444" t="s">
        <v>426</v>
      </c>
      <c r="M102" s="452">
        <f t="shared" si="12"/>
        <v>6.1259345149002264</v>
      </c>
      <c r="N102" s="451">
        <f t="shared" si="13"/>
        <v>4.8198883815322169E-2</v>
      </c>
      <c r="O102" s="451">
        <f t="shared" si="14"/>
        <v>0.82643104541642798</v>
      </c>
      <c r="P102" s="451">
        <f t="shared" si="15"/>
        <v>7.0005644441319772</v>
      </c>
      <c r="R102" s="444" t="s">
        <v>426</v>
      </c>
      <c r="S102" s="457">
        <v>1113</v>
      </c>
      <c r="T102" s="451">
        <f t="shared" si="16"/>
        <v>6.1741333987155489</v>
      </c>
      <c r="U102" s="459">
        <f t="shared" si="17"/>
        <v>5.5472896664110951E-3</v>
      </c>
      <c r="V102" s="457">
        <f>+'TABELLA FB2'!W106</f>
        <v>120138</v>
      </c>
      <c r="W102" s="451">
        <f t="shared" si="18"/>
        <v>0.82643104541642798</v>
      </c>
      <c r="X102" s="470">
        <f t="shared" si="19"/>
        <v>6.8790145117816839E-6</v>
      </c>
      <c r="Y102" s="478"/>
      <c r="AC102" s="438"/>
    </row>
    <row r="103" spans="1:29" ht="14.25">
      <c r="A103" s="444" t="s">
        <v>427</v>
      </c>
      <c r="B103" s="445">
        <f>+('TABELLA FB4'!C107+'TABELLA FB4'!H107+'TABELLA FB4'!M107)/(365*86.4)</f>
        <v>59.176638294300844</v>
      </c>
      <c r="C103" s="451">
        <f>+'TABELLA FB4'!R107/(365*86.4)</f>
        <v>1.0943683409436833</v>
      </c>
      <c r="D103" s="445">
        <v>12.054201327048906</v>
      </c>
      <c r="E103" s="438"/>
      <c r="F103" s="438"/>
      <c r="G103" s="444" t="s">
        <v>427</v>
      </c>
      <c r="H103" s="445">
        <f t="shared" si="10"/>
        <v>59.176638294300844</v>
      </c>
      <c r="I103" s="449">
        <v>1.5</v>
      </c>
      <c r="J103" s="445">
        <f t="shared" si="11"/>
        <v>88.764957441451259</v>
      </c>
      <c r="L103" s="444" t="s">
        <v>427</v>
      </c>
      <c r="M103" s="452">
        <f t="shared" si="12"/>
        <v>88.764957441451259</v>
      </c>
      <c r="N103" s="451">
        <f t="shared" si="13"/>
        <v>1.0943683409436833</v>
      </c>
      <c r="O103" s="451">
        <f t="shared" si="14"/>
        <v>12.054201327048906</v>
      </c>
      <c r="P103" s="451">
        <f t="shared" si="15"/>
        <v>101.91352710944385</v>
      </c>
      <c r="R103" s="444" t="s">
        <v>427</v>
      </c>
      <c r="S103" s="457">
        <v>15192</v>
      </c>
      <c r="T103" s="451">
        <f t="shared" si="16"/>
        <v>89.859325782394947</v>
      </c>
      <c r="U103" s="459">
        <f t="shared" si="17"/>
        <v>5.9149108598206259E-3</v>
      </c>
      <c r="V103" s="457">
        <f>+'TABELLA FB2'!W107</f>
        <v>540042</v>
      </c>
      <c r="W103" s="451">
        <f t="shared" si="18"/>
        <v>12.054201327048906</v>
      </c>
      <c r="X103" s="470">
        <f t="shared" si="19"/>
        <v>2.2320858983280755E-5</v>
      </c>
      <c r="Y103" s="478"/>
      <c r="AC103" s="438"/>
    </row>
    <row r="104" spans="1:29" ht="14.25">
      <c r="A104" s="444" t="s">
        <v>428</v>
      </c>
      <c r="B104" s="445">
        <f>+('TABELLA FB4'!C108+'TABELLA FB4'!H108+'TABELLA FB4'!M108)/(365*86.4)</f>
        <v>11.208993724750274</v>
      </c>
      <c r="C104" s="451">
        <f>+'TABELLA FB4'!R108/(365*86.4)</f>
        <v>0.18264840182648401</v>
      </c>
      <c r="D104" s="445">
        <v>0.19361643835616435</v>
      </c>
      <c r="E104" s="438"/>
      <c r="F104" s="438"/>
      <c r="G104" s="444" t="s">
        <v>428</v>
      </c>
      <c r="H104" s="445">
        <f t="shared" si="10"/>
        <v>11.208993724750274</v>
      </c>
      <c r="I104" s="449">
        <v>1.5</v>
      </c>
      <c r="J104" s="445">
        <f t="shared" si="11"/>
        <v>16.813490587125411</v>
      </c>
      <c r="L104" s="444" t="s">
        <v>428</v>
      </c>
      <c r="M104" s="452">
        <f t="shared" si="12"/>
        <v>16.813490587125411</v>
      </c>
      <c r="N104" s="451">
        <f t="shared" si="13"/>
        <v>0.18264840182648401</v>
      </c>
      <c r="O104" s="451">
        <f t="shared" si="14"/>
        <v>0.19361643835616435</v>
      </c>
      <c r="P104" s="451">
        <f t="shared" si="15"/>
        <v>17.189755427308061</v>
      </c>
      <c r="R104" s="444" t="s">
        <v>428</v>
      </c>
      <c r="S104" s="457">
        <v>3153</v>
      </c>
      <c r="T104" s="451">
        <f t="shared" si="16"/>
        <v>16.996138988951895</v>
      </c>
      <c r="U104" s="459">
        <f t="shared" si="17"/>
        <v>5.3904659019828405E-3</v>
      </c>
      <c r="V104" s="457">
        <f>+'TABELLA FB2'!W108</f>
        <v>7067</v>
      </c>
      <c r="W104" s="451">
        <f t="shared" si="18"/>
        <v>0.19361643835616435</v>
      </c>
      <c r="X104" s="470">
        <f t="shared" si="19"/>
        <v>2.7397260273972597E-5</v>
      </c>
      <c r="Y104" s="478"/>
      <c r="AC104" s="438"/>
    </row>
    <row r="105" spans="1:29" ht="14.25">
      <c r="A105" s="444" t="s">
        <v>429</v>
      </c>
      <c r="B105" s="445">
        <f>+('TABELLA FB4'!C109+'TABELLA FB4'!H109+'TABELLA FB4'!M109)/(365*86.4)</f>
        <v>21.67397377750779</v>
      </c>
      <c r="C105" s="451">
        <f>+'TABELLA FB4'!R109/(365*86.4)</f>
        <v>0.28056823947234905</v>
      </c>
      <c r="D105" s="445">
        <v>4.3909084033960282</v>
      </c>
      <c r="E105" s="438"/>
      <c r="F105" s="438"/>
      <c r="G105" s="444" t="s">
        <v>429</v>
      </c>
      <c r="H105" s="445">
        <f t="shared" si="10"/>
        <v>21.67397377750779</v>
      </c>
      <c r="I105" s="449">
        <v>1.5</v>
      </c>
      <c r="J105" s="445">
        <f t="shared" si="11"/>
        <v>32.510960666261681</v>
      </c>
      <c r="L105" s="444" t="s">
        <v>429</v>
      </c>
      <c r="M105" s="452">
        <f t="shared" si="12"/>
        <v>32.510960666261681</v>
      </c>
      <c r="N105" s="451">
        <f t="shared" si="13"/>
        <v>0.28056823947234905</v>
      </c>
      <c r="O105" s="451">
        <f t="shared" si="14"/>
        <v>4.3909084033960282</v>
      </c>
      <c r="P105" s="451">
        <f t="shared" si="15"/>
        <v>37.182437309130059</v>
      </c>
      <c r="R105" s="444" t="s">
        <v>429</v>
      </c>
      <c r="S105" s="457">
        <v>5967</v>
      </c>
      <c r="T105" s="451">
        <f t="shared" si="16"/>
        <v>32.791528905734033</v>
      </c>
      <c r="U105" s="459">
        <f t="shared" si="17"/>
        <v>5.4954799573879729E-3</v>
      </c>
      <c r="V105" s="457">
        <f>+'TABELLA FB2'!W109</f>
        <v>645184</v>
      </c>
      <c r="W105" s="451">
        <f t="shared" si="18"/>
        <v>4.3909084033960282</v>
      </c>
      <c r="X105" s="470">
        <f t="shared" si="19"/>
        <v>6.80566846573385E-6</v>
      </c>
      <c r="Y105" s="478"/>
      <c r="AC105" s="438"/>
    </row>
    <row r="106" spans="1:29" ht="14.25">
      <c r="A106" s="444" t="s">
        <v>430</v>
      </c>
      <c r="B106" s="445">
        <f>+('TABELLA FB4'!C110+'TABELLA FB4'!H110+'TABELLA FB4'!M110)/(365*86.4)</f>
        <v>1.1382579431761353</v>
      </c>
      <c r="C106" s="451">
        <f>+'TABELLA FB4'!R110/(365*86.4)</f>
        <v>9.6397767630644338E-3</v>
      </c>
      <c r="D106" s="445">
        <v>0</v>
      </c>
      <c r="E106" s="438"/>
      <c r="F106" s="438"/>
      <c r="G106" s="444" t="s">
        <v>430</v>
      </c>
      <c r="H106" s="445">
        <f t="shared" si="10"/>
        <v>1.1382579431761353</v>
      </c>
      <c r="I106" s="449">
        <v>1.5</v>
      </c>
      <c r="J106" s="445">
        <f t="shared" si="11"/>
        <v>1.7073869147642029</v>
      </c>
      <c r="L106" s="444" t="s">
        <v>430</v>
      </c>
      <c r="M106" s="452">
        <f t="shared" si="12"/>
        <v>1.7073869147642029</v>
      </c>
      <c r="N106" s="451">
        <f t="shared" si="13"/>
        <v>9.6397767630644338E-3</v>
      </c>
      <c r="O106" s="451">
        <f t="shared" si="14"/>
        <v>0</v>
      </c>
      <c r="P106" s="451">
        <f t="shared" si="15"/>
        <v>1.7170266915272674</v>
      </c>
      <c r="R106" s="444" t="s">
        <v>430</v>
      </c>
      <c r="S106" s="457">
        <v>287</v>
      </c>
      <c r="T106" s="451">
        <f t="shared" si="16"/>
        <v>1.7170266915272674</v>
      </c>
      <c r="U106" s="459">
        <f t="shared" si="17"/>
        <v>5.9826713990497118E-3</v>
      </c>
      <c r="V106" s="457">
        <f>+'TABELLA FB2'!W110</f>
        <v>0</v>
      </c>
      <c r="W106" s="451">
        <f t="shared" si="18"/>
        <v>0</v>
      </c>
      <c r="X106" s="470"/>
      <c r="Y106" s="478"/>
      <c r="AC106" s="438"/>
    </row>
    <row r="107" spans="1:29" ht="14.25">
      <c r="A107" s="444" t="s">
        <v>431</v>
      </c>
      <c r="B107" s="445">
        <f>+('TABELLA FB4'!C111+'TABELLA FB4'!H111+'TABELLA FB4'!M111)/(365*86.4)</f>
        <v>0.93071532084443465</v>
      </c>
      <c r="C107" s="451">
        <f>+'TABELLA FB4'!R111/(365*86.4)</f>
        <v>1.2683916793505834E-2</v>
      </c>
      <c r="D107" s="445">
        <v>0.1886798475275881</v>
      </c>
      <c r="E107" s="438"/>
      <c r="F107" s="438"/>
      <c r="G107" s="444" t="s">
        <v>431</v>
      </c>
      <c r="H107" s="445">
        <f t="shared" si="10"/>
        <v>0.93071532084443465</v>
      </c>
      <c r="I107" s="449">
        <v>1.5</v>
      </c>
      <c r="J107" s="445">
        <f t="shared" si="11"/>
        <v>1.3960729812666519</v>
      </c>
      <c r="L107" s="444" t="s">
        <v>431</v>
      </c>
      <c r="M107" s="452">
        <f t="shared" si="12"/>
        <v>1.3960729812666519</v>
      </c>
      <c r="N107" s="451">
        <f t="shared" si="13"/>
        <v>1.2683916793505834E-2</v>
      </c>
      <c r="O107" s="451">
        <f t="shared" si="14"/>
        <v>0.1886798475275881</v>
      </c>
      <c r="P107" s="451">
        <f t="shared" si="15"/>
        <v>1.5974367455877458</v>
      </c>
      <c r="R107" s="444" t="s">
        <v>431</v>
      </c>
      <c r="S107" s="457">
        <v>272</v>
      </c>
      <c r="T107" s="451">
        <f t="shared" si="16"/>
        <v>1.4087568980601577</v>
      </c>
      <c r="U107" s="459">
        <f t="shared" si="17"/>
        <v>5.1792533016917566E-3</v>
      </c>
      <c r="V107" s="457">
        <f>+'TABELLA FB2'!W111</f>
        <v>10605</v>
      </c>
      <c r="W107" s="451">
        <f t="shared" si="18"/>
        <v>0.1886798475275881</v>
      </c>
      <c r="X107" s="470">
        <f t="shared" si="19"/>
        <v>1.7791593354793785E-5</v>
      </c>
      <c r="Y107" s="478"/>
      <c r="AC107" s="438"/>
    </row>
    <row r="108" spans="1:29" ht="14.25">
      <c r="A108" s="444" t="s">
        <v>432</v>
      </c>
      <c r="B108" s="445">
        <f>+('TABELLA FB4'!C112+'TABELLA FB4'!H112+'TABELLA FB4'!M112)/(365*86.4)</f>
        <v>5.5414513281224584</v>
      </c>
      <c r="C108" s="451">
        <f>+'TABELLA FB4'!R112/(365*86.4)</f>
        <v>6.494165398274987E-2</v>
      </c>
      <c r="D108" s="445">
        <v>1.1212785964210419</v>
      </c>
      <c r="E108" s="438"/>
      <c r="F108" s="438"/>
      <c r="G108" s="444" t="s">
        <v>432</v>
      </c>
      <c r="H108" s="445">
        <f t="shared" si="10"/>
        <v>5.5414513281224584</v>
      </c>
      <c r="I108" s="449">
        <v>1.5</v>
      </c>
      <c r="J108" s="445">
        <f t="shared" si="11"/>
        <v>8.3121769921836872</v>
      </c>
      <c r="L108" s="444" t="s">
        <v>432</v>
      </c>
      <c r="M108" s="452">
        <f t="shared" si="12"/>
        <v>8.3121769921836872</v>
      </c>
      <c r="N108" s="451">
        <f t="shared" si="13"/>
        <v>6.494165398274987E-2</v>
      </c>
      <c r="O108" s="451">
        <f t="shared" si="14"/>
        <v>1.1212785964210419</v>
      </c>
      <c r="P108" s="451">
        <f t="shared" si="15"/>
        <v>9.4983972425874796</v>
      </c>
      <c r="R108" s="444" t="s">
        <v>432</v>
      </c>
      <c r="S108" s="457">
        <v>1679</v>
      </c>
      <c r="T108" s="451">
        <f t="shared" si="16"/>
        <v>8.3771186461664371</v>
      </c>
      <c r="U108" s="459">
        <f t="shared" si="17"/>
        <v>4.9893499977167579E-3</v>
      </c>
      <c r="V108" s="457">
        <f>+'TABELLA FB2'!W112</f>
        <v>45815</v>
      </c>
      <c r="W108" s="451">
        <f t="shared" si="18"/>
        <v>1.1212785964210419</v>
      </c>
      <c r="X108" s="470">
        <f t="shared" si="19"/>
        <v>2.4474049905512211E-5</v>
      </c>
      <c r="Y108" s="478"/>
      <c r="AC108" s="438"/>
    </row>
    <row r="109" spans="1:29" ht="14.25">
      <c r="A109" s="444" t="s">
        <v>433</v>
      </c>
      <c r="B109" s="445">
        <f>+('TABELLA FB4'!C113+'TABELLA FB4'!H113+'TABELLA FB4'!M113)/(365*86.4)</f>
        <v>4.2207074444774717</v>
      </c>
      <c r="C109" s="451">
        <f>+'TABELLA FB4'!R113/(365*86.4)</f>
        <v>0.12988330796549974</v>
      </c>
      <c r="D109" s="445">
        <v>0.87011815048859431</v>
      </c>
      <c r="E109" s="438"/>
      <c r="F109" s="438"/>
      <c r="G109" s="444" t="s">
        <v>433</v>
      </c>
      <c r="H109" s="445">
        <f t="shared" si="10"/>
        <v>4.2207074444774717</v>
      </c>
      <c r="I109" s="449">
        <v>1.5</v>
      </c>
      <c r="J109" s="445">
        <f t="shared" si="11"/>
        <v>6.3310611667162071</v>
      </c>
      <c r="L109" s="444" t="s">
        <v>433</v>
      </c>
      <c r="M109" s="452">
        <f t="shared" si="12"/>
        <v>6.3310611667162071</v>
      </c>
      <c r="N109" s="451">
        <f t="shared" si="13"/>
        <v>0.12988330796549974</v>
      </c>
      <c r="O109" s="451">
        <f t="shared" si="14"/>
        <v>0.87011815048859431</v>
      </c>
      <c r="P109" s="451">
        <f t="shared" si="15"/>
        <v>7.3310626251703015</v>
      </c>
      <c r="R109" s="444" t="s">
        <v>433</v>
      </c>
      <c r="S109" s="457">
        <v>1231</v>
      </c>
      <c r="T109" s="451">
        <f t="shared" si="16"/>
        <v>6.4609444746817069</v>
      </c>
      <c r="U109" s="459">
        <f t="shared" si="17"/>
        <v>5.2485332856878203E-3</v>
      </c>
      <c r="V109" s="457">
        <f>+'TABELLA FB2'!W113</f>
        <v>56795</v>
      </c>
      <c r="W109" s="451">
        <f t="shared" si="18"/>
        <v>0.87011815048859431</v>
      </c>
      <c r="X109" s="470">
        <f t="shared" si="19"/>
        <v>1.5320330143297726E-5</v>
      </c>
      <c r="Y109" s="478"/>
      <c r="AC109" s="438"/>
    </row>
    <row r="110" spans="1:29" ht="14.25">
      <c r="A110" s="444" t="s">
        <v>434</v>
      </c>
      <c r="B110" s="445">
        <f>+('TABELLA FB4'!C114+'TABELLA FB4'!H114+'TABELLA FB4'!M114)/(365*86.4)</f>
        <v>4.3223341438673435</v>
      </c>
      <c r="C110" s="451">
        <f>+'TABELLA FB4'!R114/(365*86.4)</f>
        <v>3.2978183663115168E-2</v>
      </c>
      <c r="D110" s="445">
        <v>0.59608219178082178</v>
      </c>
      <c r="E110" s="438"/>
      <c r="F110" s="438"/>
      <c r="G110" s="444" t="s">
        <v>434</v>
      </c>
      <c r="H110" s="445">
        <f t="shared" si="10"/>
        <v>4.3223341438673435</v>
      </c>
      <c r="I110" s="449">
        <v>1.5</v>
      </c>
      <c r="J110" s="445">
        <f t="shared" si="11"/>
        <v>6.4835012158010148</v>
      </c>
      <c r="L110" s="444" t="s">
        <v>434</v>
      </c>
      <c r="M110" s="452">
        <f t="shared" si="12"/>
        <v>6.4835012158010148</v>
      </c>
      <c r="N110" s="451">
        <f t="shared" si="13"/>
        <v>3.2978183663115168E-2</v>
      </c>
      <c r="O110" s="451">
        <f t="shared" si="14"/>
        <v>0.59608219178082178</v>
      </c>
      <c r="P110" s="451">
        <f t="shared" si="15"/>
        <v>7.1125615912449511</v>
      </c>
      <c r="R110" s="444" t="s">
        <v>434</v>
      </c>
      <c r="S110" s="457">
        <v>1183</v>
      </c>
      <c r="T110" s="451">
        <f t="shared" si="16"/>
        <v>6.5164793994641297</v>
      </c>
      <c r="U110" s="459">
        <f t="shared" si="17"/>
        <v>5.5084356715673121E-3</v>
      </c>
      <c r="V110" s="486">
        <f>+'TABELLA FB2'!W114</f>
        <v>16272</v>
      </c>
      <c r="W110" s="487">
        <f t="shared" si="18"/>
        <v>0.59608219178082178</v>
      </c>
      <c r="X110" s="470">
        <f t="shared" si="19"/>
        <v>3.6632386417208809E-5</v>
      </c>
      <c r="Y110" s="478"/>
      <c r="AC110" s="438"/>
    </row>
    <row r="111" spans="1:29" ht="14.25">
      <c r="A111" s="444" t="s">
        <v>435</v>
      </c>
      <c r="B111" s="445">
        <f>+('TABELLA FB4'!C115+'TABELLA FB4'!H115+'TABELLA FB4'!M115)/(365*86.4)</f>
        <v>6.0324470083051063</v>
      </c>
      <c r="C111" s="451">
        <f>+'TABELLA FB4'!R115/(365*86.4)</f>
        <v>7.3566717402333837E-2</v>
      </c>
      <c r="D111" s="445">
        <v>1.221202745141488</v>
      </c>
      <c r="E111" s="438"/>
      <c r="F111" s="438"/>
      <c r="G111" s="444" t="s">
        <v>435</v>
      </c>
      <c r="H111" s="445">
        <f t="shared" si="10"/>
        <v>6.0324470083051063</v>
      </c>
      <c r="I111" s="449">
        <v>1.5</v>
      </c>
      <c r="J111" s="445">
        <f t="shared" si="11"/>
        <v>9.0486705124576599</v>
      </c>
      <c r="L111" s="444" t="s">
        <v>435</v>
      </c>
      <c r="M111" s="452">
        <f t="shared" si="12"/>
        <v>9.0486705124576599</v>
      </c>
      <c r="N111" s="451">
        <f t="shared" si="13"/>
        <v>7.3566717402333837E-2</v>
      </c>
      <c r="O111" s="451">
        <f t="shared" si="14"/>
        <v>1.221202745141488</v>
      </c>
      <c r="P111" s="451">
        <f t="shared" si="15"/>
        <v>10.343439975001482</v>
      </c>
      <c r="R111" s="444" t="s">
        <v>435</v>
      </c>
      <c r="S111" s="457">
        <v>1720</v>
      </c>
      <c r="T111" s="451">
        <f t="shared" si="16"/>
        <v>9.1222372298599943</v>
      </c>
      <c r="U111" s="459">
        <f t="shared" si="17"/>
        <v>5.303626296430229E-3</v>
      </c>
      <c r="V111" s="457">
        <f>+'TABELLA FB2'!W115</f>
        <v>99995</v>
      </c>
      <c r="W111" s="451">
        <f t="shared" si="18"/>
        <v>1.221202745141488</v>
      </c>
      <c r="X111" s="470">
        <f t="shared" si="19"/>
        <v>1.2212638083319046E-5</v>
      </c>
      <c r="Y111" s="478"/>
      <c r="AC111" s="438"/>
    </row>
    <row r="112" spans="1:29" ht="14.25">
      <c r="A112" s="444" t="s">
        <v>436</v>
      </c>
      <c r="B112" s="445">
        <f>+('TABELLA FB4'!C116+'TABELLA FB4'!H116+'TABELLA FB4'!M116)/(365*86.4)</f>
        <v>13.203862261479536</v>
      </c>
      <c r="C112" s="451">
        <f>+'TABELLA FB4'!R116/(365*86.4)</f>
        <v>0.20040588533739218</v>
      </c>
      <c r="D112" s="445">
        <v>2.6808536293633858</v>
      </c>
      <c r="E112" s="438"/>
      <c r="F112" s="438"/>
      <c r="G112" s="444" t="s">
        <v>436</v>
      </c>
      <c r="H112" s="445">
        <f t="shared" si="10"/>
        <v>13.203862261479536</v>
      </c>
      <c r="I112" s="449">
        <v>1.5</v>
      </c>
      <c r="J112" s="445">
        <f t="shared" si="11"/>
        <v>19.805793392219304</v>
      </c>
      <c r="L112" s="444" t="s">
        <v>436</v>
      </c>
      <c r="M112" s="452">
        <f t="shared" si="12"/>
        <v>19.805793392219304</v>
      </c>
      <c r="N112" s="451">
        <f t="shared" si="13"/>
        <v>0.20040588533739218</v>
      </c>
      <c r="O112" s="451">
        <f t="shared" si="14"/>
        <v>2.6808536293633858</v>
      </c>
      <c r="P112" s="451">
        <f t="shared" si="15"/>
        <v>22.687052906920083</v>
      </c>
      <c r="R112" s="444" t="s">
        <v>436</v>
      </c>
      <c r="S112" s="457">
        <v>4187</v>
      </c>
      <c r="T112" s="451">
        <f t="shared" si="16"/>
        <v>20.006199277556696</v>
      </c>
      <c r="U112" s="459">
        <f t="shared" si="17"/>
        <v>4.7781703552798411E-3</v>
      </c>
      <c r="V112" s="457">
        <f>+'TABELLA FB2'!W116</f>
        <v>278264</v>
      </c>
      <c r="W112" s="451">
        <f t="shared" si="18"/>
        <v>2.6808536293633858</v>
      </c>
      <c r="X112" s="470">
        <f t="shared" si="19"/>
        <v>9.6342093456695291E-6</v>
      </c>
      <c r="Y112" s="478"/>
      <c r="AC112" s="438"/>
    </row>
    <row r="113" spans="1:29" ht="14.25">
      <c r="A113" s="444" t="s">
        <v>437</v>
      </c>
      <c r="B113" s="445">
        <f>+('TABELLA FB4'!C117+'TABELLA FB4'!H117+'TABELLA FB4'!M117)/(365*86.4)</f>
        <v>14.477468733299407</v>
      </c>
      <c r="C113" s="451">
        <f>+'TABELLA FB4'!R117/(365*86.4)</f>
        <v>0.20852359208523591</v>
      </c>
      <c r="D113" s="445">
        <v>2.9371984650769289</v>
      </c>
      <c r="E113" s="438"/>
      <c r="F113" s="438"/>
      <c r="G113" s="444" t="s">
        <v>437</v>
      </c>
      <c r="H113" s="445">
        <f t="shared" si="10"/>
        <v>14.477468733299407</v>
      </c>
      <c r="I113" s="449">
        <v>1.5</v>
      </c>
      <c r="J113" s="445">
        <f t="shared" si="11"/>
        <v>21.716203099949112</v>
      </c>
      <c r="L113" s="444" t="s">
        <v>437</v>
      </c>
      <c r="M113" s="452">
        <f t="shared" si="12"/>
        <v>21.716203099949112</v>
      </c>
      <c r="N113" s="451">
        <f t="shared" si="13"/>
        <v>0.20852359208523591</v>
      </c>
      <c r="O113" s="451">
        <f t="shared" si="14"/>
        <v>2.9371984650769289</v>
      </c>
      <c r="P113" s="451">
        <f t="shared" si="15"/>
        <v>24.861925157111276</v>
      </c>
      <c r="R113" s="444" t="s">
        <v>437</v>
      </c>
      <c r="S113" s="457">
        <v>4163</v>
      </c>
      <c r="T113" s="451">
        <f t="shared" si="16"/>
        <v>21.924726692034348</v>
      </c>
      <c r="U113" s="459">
        <f t="shared" si="17"/>
        <v>5.2665689867966246E-3</v>
      </c>
      <c r="V113" s="457">
        <f>+'TABELLA FB2'!W117</f>
        <v>536215</v>
      </c>
      <c r="W113" s="451">
        <f t="shared" si="18"/>
        <v>2.9371984650769289</v>
      </c>
      <c r="X113" s="470">
        <f t="shared" si="19"/>
        <v>5.4776506906314238E-6</v>
      </c>
      <c r="Y113" s="478"/>
      <c r="AC113" s="438"/>
    </row>
    <row r="114" spans="1:29" ht="14.25">
      <c r="A114" s="444" t="s">
        <v>438</v>
      </c>
      <c r="B114" s="445">
        <f>+('TABELLA FB4'!C118+'TABELLA FB4'!H118+'TABELLA FB4'!M118)/(365*86.4)</f>
        <v>13.618535420598846</v>
      </c>
      <c r="C114" s="451">
        <f>+'TABELLA FB4'!R118/(365*86.4)</f>
        <v>0.20345002536783358</v>
      </c>
      <c r="D114" s="445">
        <v>2.7643970891933365</v>
      </c>
      <c r="E114" s="438"/>
      <c r="F114" s="438"/>
      <c r="G114" s="444" t="s">
        <v>438</v>
      </c>
      <c r="H114" s="445">
        <f t="shared" si="10"/>
        <v>13.618535420598846</v>
      </c>
      <c r="I114" s="449">
        <v>1.5</v>
      </c>
      <c r="J114" s="445">
        <f t="shared" si="11"/>
        <v>20.427803130898269</v>
      </c>
      <c r="L114" s="444" t="s">
        <v>438</v>
      </c>
      <c r="M114" s="452">
        <f t="shared" si="12"/>
        <v>20.427803130898269</v>
      </c>
      <c r="N114" s="451">
        <f t="shared" si="13"/>
        <v>0.20345002536783358</v>
      </c>
      <c r="O114" s="451">
        <f t="shared" si="14"/>
        <v>2.7643970891933365</v>
      </c>
      <c r="P114" s="451">
        <f t="shared" si="15"/>
        <v>23.395650245459439</v>
      </c>
      <c r="R114" s="444" t="s">
        <v>438</v>
      </c>
      <c r="S114" s="457">
        <v>4276</v>
      </c>
      <c r="T114" s="451">
        <f t="shared" si="16"/>
        <v>20.631253156266101</v>
      </c>
      <c r="U114" s="459">
        <f t="shared" si="17"/>
        <v>4.8248954995945047E-3</v>
      </c>
      <c r="V114" s="457">
        <f>+'TABELLA FB2'!W118</f>
        <v>493405</v>
      </c>
      <c r="W114" s="451">
        <f t="shared" si="18"/>
        <v>2.7643970891933365</v>
      </c>
      <c r="X114" s="470">
        <f t="shared" si="19"/>
        <v>5.6026937084004748E-6</v>
      </c>
      <c r="Y114" s="478"/>
      <c r="AC114" s="438"/>
    </row>
    <row r="115" spans="1:29" ht="14.25">
      <c r="A115" s="444" t="s">
        <v>439</v>
      </c>
      <c r="B115" s="445">
        <f>+('TABELLA FB4'!C119+'TABELLA FB4'!H119+'TABELLA FB4'!M119)/(365*86.4)</f>
        <v>42.103196076855603</v>
      </c>
      <c r="C115" s="451">
        <f>+'TABELLA FB4'!R119/(365*86.4)</f>
        <v>0.92288178589548442</v>
      </c>
      <c r="D115" s="445">
        <v>8.6052155725502182</v>
      </c>
      <c r="E115" s="438"/>
      <c r="F115" s="438"/>
      <c r="G115" s="444" t="s">
        <v>439</v>
      </c>
      <c r="H115" s="445">
        <f t="shared" si="10"/>
        <v>42.103196076855603</v>
      </c>
      <c r="I115" s="449">
        <v>1.5</v>
      </c>
      <c r="J115" s="445">
        <f t="shared" si="11"/>
        <v>63.154794115283408</v>
      </c>
      <c r="L115" s="444" t="s">
        <v>439</v>
      </c>
      <c r="M115" s="452">
        <f t="shared" si="12"/>
        <v>63.154794115283408</v>
      </c>
      <c r="N115" s="451">
        <f t="shared" si="13"/>
        <v>0.92288178589548442</v>
      </c>
      <c r="O115" s="451">
        <f t="shared" si="14"/>
        <v>8.6052155725502182</v>
      </c>
      <c r="P115" s="451">
        <f t="shared" si="15"/>
        <v>72.682891473729114</v>
      </c>
      <c r="R115" s="444" t="s">
        <v>439</v>
      </c>
      <c r="S115" s="457">
        <v>10801</v>
      </c>
      <c r="T115" s="451">
        <f t="shared" si="16"/>
        <v>64.077675901178893</v>
      </c>
      <c r="U115" s="459">
        <f t="shared" si="17"/>
        <v>5.9325688270696134E-3</v>
      </c>
      <c r="V115" s="457">
        <f>+'TABELLA FB2'!W119</f>
        <v>1212346</v>
      </c>
      <c r="W115" s="451">
        <f t="shared" si="18"/>
        <v>8.6052155725502182</v>
      </c>
      <c r="X115" s="470">
        <f t="shared" si="19"/>
        <v>7.0979865257527292E-6</v>
      </c>
      <c r="Y115" s="478"/>
      <c r="AC115" s="438"/>
    </row>
    <row r="116" spans="1:29" ht="14.25">
      <c r="A116" s="444" t="s">
        <v>440</v>
      </c>
      <c r="B116" s="445">
        <f>+('TABELLA FB4'!C120+'TABELLA FB4'!H120+'TABELLA FB4'!M120)/(365*86.4)</f>
        <v>23.10216233194944</v>
      </c>
      <c r="C116" s="451">
        <f>+'TABELLA FB4'!R120/(365*86.4)</f>
        <v>0.58396752917300854</v>
      </c>
      <c r="D116" s="445">
        <v>4.7372259722244898</v>
      </c>
      <c r="E116" s="438"/>
      <c r="F116" s="438"/>
      <c r="G116" s="444" t="s">
        <v>440</v>
      </c>
      <c r="H116" s="445">
        <f t="shared" si="10"/>
        <v>23.10216233194944</v>
      </c>
      <c r="I116" s="449">
        <v>1.5</v>
      </c>
      <c r="J116" s="445">
        <f t="shared" si="11"/>
        <v>34.653243497924159</v>
      </c>
      <c r="L116" s="444" t="s">
        <v>440</v>
      </c>
      <c r="M116" s="452">
        <f t="shared" si="12"/>
        <v>34.653243497924159</v>
      </c>
      <c r="N116" s="451">
        <f t="shared" si="13"/>
        <v>0.58396752917300854</v>
      </c>
      <c r="O116" s="451">
        <f t="shared" si="14"/>
        <v>4.7372259722244898</v>
      </c>
      <c r="P116" s="451">
        <f t="shared" si="15"/>
        <v>39.974436999321654</v>
      </c>
      <c r="R116" s="444" t="s">
        <v>440</v>
      </c>
      <c r="S116" s="457">
        <v>6379</v>
      </c>
      <c r="T116" s="451">
        <f t="shared" si="16"/>
        <v>35.237211027097167</v>
      </c>
      <c r="U116" s="459">
        <f t="shared" si="17"/>
        <v>5.5239396499603645E-3</v>
      </c>
      <c r="V116" s="457">
        <f>+'TABELLA FB2'!W120</f>
        <v>1368569</v>
      </c>
      <c r="W116" s="451">
        <f t="shared" si="18"/>
        <v>4.7372259722244898</v>
      </c>
      <c r="X116" s="470">
        <f t="shared" si="19"/>
        <v>3.46144474427266E-6</v>
      </c>
      <c r="Y116" s="478"/>
      <c r="AC116" s="438"/>
    </row>
    <row r="117" spans="1:29" ht="14.25">
      <c r="A117" s="444" t="s">
        <v>441</v>
      </c>
      <c r="B117" s="445">
        <f>+('TABELLA FB4'!C121+'TABELLA FB4'!H121+'TABELLA FB4'!M121)/(365*86.4)</f>
        <v>2.8194325916785288</v>
      </c>
      <c r="C117" s="451">
        <f>+'TABELLA FB4'!R121/(365*86.4)</f>
        <v>2.4860476915271434E-2</v>
      </c>
      <c r="D117" s="445">
        <v>6.7506849315068493E-2</v>
      </c>
      <c r="E117" s="438"/>
      <c r="F117" s="438"/>
      <c r="G117" s="444" t="s">
        <v>441</v>
      </c>
      <c r="H117" s="445">
        <f t="shared" si="10"/>
        <v>2.8194325916785288</v>
      </c>
      <c r="I117" s="449">
        <v>1.5</v>
      </c>
      <c r="J117" s="445">
        <f t="shared" si="11"/>
        <v>4.2291488875177929</v>
      </c>
      <c r="L117" s="444" t="s">
        <v>441</v>
      </c>
      <c r="M117" s="452">
        <f t="shared" si="12"/>
        <v>4.2291488875177929</v>
      </c>
      <c r="N117" s="451">
        <f t="shared" si="13"/>
        <v>2.4860476915271434E-2</v>
      </c>
      <c r="O117" s="451">
        <f t="shared" si="14"/>
        <v>6.7506849315068493E-2</v>
      </c>
      <c r="P117" s="451">
        <f t="shared" si="15"/>
        <v>4.3215162137481329</v>
      </c>
      <c r="R117" s="444" t="s">
        <v>441</v>
      </c>
      <c r="S117" s="457">
        <v>779</v>
      </c>
      <c r="T117" s="451">
        <f t="shared" si="16"/>
        <v>4.2540093644330641</v>
      </c>
      <c r="U117" s="459">
        <f t="shared" si="17"/>
        <v>5.4608592611464241E-3</v>
      </c>
      <c r="V117" s="457">
        <f>+'TABELLA FB2'!W121</f>
        <v>2464</v>
      </c>
      <c r="W117" s="451">
        <f t="shared" si="18"/>
        <v>6.7506849315068493E-2</v>
      </c>
      <c r="X117" s="470">
        <f t="shared" si="19"/>
        <v>2.7397260273972603E-5</v>
      </c>
      <c r="Y117" s="478"/>
      <c r="AC117" s="438"/>
    </row>
    <row r="118" spans="1:29" ht="14.25">
      <c r="A118" s="444" t="s">
        <v>442</v>
      </c>
      <c r="B118" s="445">
        <f>+('TABELLA FB4'!C122+'TABELLA FB4'!H122+'TABELLA FB4'!M122)/(365*86.4)</f>
        <v>2.1441320486258233</v>
      </c>
      <c r="C118" s="451">
        <f>+'TABELLA FB4'!R122/(365*86.4)</f>
        <v>1.5220700152206999E-2</v>
      </c>
      <c r="D118" s="445">
        <v>0.43187054975560607</v>
      </c>
      <c r="E118" s="438"/>
      <c r="F118" s="438"/>
      <c r="G118" s="444" t="s">
        <v>442</v>
      </c>
      <c r="H118" s="445">
        <f t="shared" si="10"/>
        <v>2.1441320486258233</v>
      </c>
      <c r="I118" s="449">
        <v>1.5</v>
      </c>
      <c r="J118" s="445">
        <f t="shared" si="11"/>
        <v>3.2161980729387349</v>
      </c>
      <c r="L118" s="444" t="s">
        <v>442</v>
      </c>
      <c r="M118" s="452">
        <f t="shared" si="12"/>
        <v>3.2161980729387349</v>
      </c>
      <c r="N118" s="451">
        <f t="shared" si="13"/>
        <v>1.5220700152206999E-2</v>
      </c>
      <c r="O118" s="451">
        <f t="shared" si="14"/>
        <v>0.43187054975560607</v>
      </c>
      <c r="P118" s="451">
        <f t="shared" si="15"/>
        <v>3.663289322846548</v>
      </c>
      <c r="R118" s="444" t="s">
        <v>442</v>
      </c>
      <c r="S118" s="457">
        <v>447</v>
      </c>
      <c r="T118" s="451">
        <f t="shared" si="16"/>
        <v>3.2314187730909421</v>
      </c>
      <c r="U118" s="459">
        <f t="shared" si="17"/>
        <v>7.2291247720155305E-3</v>
      </c>
      <c r="V118" s="457">
        <f>+'TABELLA FB2'!W122</f>
        <v>38257</v>
      </c>
      <c r="W118" s="451">
        <f t="shared" si="18"/>
        <v>0.43187054975560607</v>
      </c>
      <c r="X118" s="470">
        <f t="shared" si="19"/>
        <v>1.1288667427022664E-5</v>
      </c>
      <c r="Y118" s="478"/>
      <c r="AC118" s="438"/>
    </row>
    <row r="119" spans="1:29" ht="14.25">
      <c r="A119" s="444" t="s">
        <v>443</v>
      </c>
      <c r="B119" s="445">
        <f>+('TABELLA FB4'!C123+'TABELLA FB4'!H123+'TABELLA FB4'!M123)/(365*86.4)</f>
        <v>0.90533298914293769</v>
      </c>
      <c r="C119" s="451">
        <f>+'TABELLA FB4'!R123/(365*86.4)</f>
        <v>1.6742770167427701E-2</v>
      </c>
      <c r="D119" s="445">
        <v>0</v>
      </c>
      <c r="E119" s="438"/>
      <c r="F119" s="438"/>
      <c r="G119" s="444" t="s">
        <v>443</v>
      </c>
      <c r="H119" s="445">
        <f t="shared" si="10"/>
        <v>0.90533298914293769</v>
      </c>
      <c r="I119" s="449">
        <v>1.5</v>
      </c>
      <c r="J119" s="445">
        <f t="shared" si="11"/>
        <v>1.3579994837144065</v>
      </c>
      <c r="L119" s="444" t="s">
        <v>443</v>
      </c>
      <c r="M119" s="452">
        <f t="shared" si="12"/>
        <v>1.3579994837144065</v>
      </c>
      <c r="N119" s="451">
        <f t="shared" si="13"/>
        <v>1.6742770167427701E-2</v>
      </c>
      <c r="O119" s="451">
        <f t="shared" si="14"/>
        <v>0</v>
      </c>
      <c r="P119" s="451">
        <f t="shared" si="15"/>
        <v>1.3747422538818341</v>
      </c>
      <c r="R119" s="444" t="s">
        <v>443</v>
      </c>
      <c r="S119" s="457">
        <v>247</v>
      </c>
      <c r="T119" s="451">
        <f t="shared" si="16"/>
        <v>1.3747422538818341</v>
      </c>
      <c r="U119" s="459">
        <f t="shared" si="17"/>
        <v>5.5657581128819196E-3</v>
      </c>
      <c r="V119" s="457">
        <f>+'TABELLA FB2'!W123</f>
        <v>0</v>
      </c>
      <c r="W119" s="451">
        <f t="shared" si="18"/>
        <v>0</v>
      </c>
      <c r="X119" s="470"/>
      <c r="Y119" s="478"/>
      <c r="AC119" s="438"/>
    </row>
    <row r="120" spans="1:29" ht="14.25">
      <c r="A120" s="444" t="s">
        <v>444</v>
      </c>
      <c r="B120" s="445">
        <f>+('TABELLA FB4'!C124+'TABELLA FB4'!H124+'TABELLA FB4'!M124)/(365*86.4)</f>
        <v>9.6574016580088795</v>
      </c>
      <c r="C120" s="451">
        <f>+'TABELLA FB4'!R124/(365*86.4)</f>
        <v>0.23236935565702685</v>
      </c>
      <c r="D120" s="445">
        <v>0.25613698630136983</v>
      </c>
      <c r="E120" s="438"/>
      <c r="F120" s="438"/>
      <c r="G120" s="444" t="s">
        <v>444</v>
      </c>
      <c r="H120" s="445">
        <f t="shared" si="10"/>
        <v>9.6574016580088795</v>
      </c>
      <c r="I120" s="449">
        <v>1.5</v>
      </c>
      <c r="J120" s="445">
        <f t="shared" si="11"/>
        <v>14.486102487013319</v>
      </c>
      <c r="L120" s="444" t="s">
        <v>444</v>
      </c>
      <c r="M120" s="452">
        <f t="shared" si="12"/>
        <v>14.486102487013319</v>
      </c>
      <c r="N120" s="451">
        <f t="shared" si="13"/>
        <v>0.23236935565702685</v>
      </c>
      <c r="O120" s="451">
        <f t="shared" si="14"/>
        <v>0.25613698630136983</v>
      </c>
      <c r="P120" s="451">
        <f t="shared" si="15"/>
        <v>14.974608828971716</v>
      </c>
      <c r="R120" s="444" t="s">
        <v>444</v>
      </c>
      <c r="S120" s="457">
        <v>3068</v>
      </c>
      <c r="T120" s="451">
        <f t="shared" si="16"/>
        <v>14.718471842670347</v>
      </c>
      <c r="U120" s="459">
        <f t="shared" si="17"/>
        <v>4.7974158548469191E-3</v>
      </c>
      <c r="V120" s="457">
        <f>+'TABELLA FB2'!W124</f>
        <v>9349</v>
      </c>
      <c r="W120" s="451">
        <f t="shared" si="18"/>
        <v>0.25613698630136983</v>
      </c>
      <c r="X120" s="470">
        <f t="shared" si="19"/>
        <v>2.73972602739726E-5</v>
      </c>
      <c r="Y120" s="478"/>
      <c r="AC120" s="438"/>
    </row>
    <row r="121" spans="1:29" ht="14.25">
      <c r="A121" s="444" t="s">
        <v>445</v>
      </c>
      <c r="B121" s="445">
        <f>+('TABELLA FB4'!C125+'TABELLA FB4'!H125+'TABELLA FB4'!M125)/(365*86.4)</f>
        <v>8.26083360349425</v>
      </c>
      <c r="C121" s="451">
        <f>+'TABELLA FB4'!R125/(365*86.4)</f>
        <v>0.1050228310502283</v>
      </c>
      <c r="D121" s="445">
        <v>1.6731712869088957</v>
      </c>
      <c r="E121" s="438"/>
      <c r="F121" s="438"/>
      <c r="G121" s="444" t="s">
        <v>445</v>
      </c>
      <c r="H121" s="445">
        <f t="shared" si="10"/>
        <v>8.26083360349425</v>
      </c>
      <c r="I121" s="449">
        <v>1.5</v>
      </c>
      <c r="J121" s="445">
        <f t="shared" si="11"/>
        <v>12.391250405241376</v>
      </c>
      <c r="L121" s="444" t="s">
        <v>445</v>
      </c>
      <c r="M121" s="452">
        <f t="shared" si="12"/>
        <v>12.391250405241376</v>
      </c>
      <c r="N121" s="451">
        <f t="shared" si="13"/>
        <v>0.1050228310502283</v>
      </c>
      <c r="O121" s="451">
        <f t="shared" si="14"/>
        <v>1.6731712869088957</v>
      </c>
      <c r="P121" s="451">
        <f t="shared" si="15"/>
        <v>14.1694445232005</v>
      </c>
      <c r="R121" s="444" t="s">
        <v>445</v>
      </c>
      <c r="S121" s="457">
        <v>2387</v>
      </c>
      <c r="T121" s="451">
        <f t="shared" si="16"/>
        <v>12.496273236291604</v>
      </c>
      <c r="U121" s="459">
        <f t="shared" si="17"/>
        <v>5.235137509967157E-3</v>
      </c>
      <c r="V121" s="457">
        <f>+'TABELLA FB2'!W125</f>
        <v>66409</v>
      </c>
      <c r="W121" s="451">
        <f t="shared" si="18"/>
        <v>1.6731712869088957</v>
      </c>
      <c r="X121" s="470">
        <f t="shared" si="19"/>
        <v>2.5194947776790731E-5</v>
      </c>
      <c r="Y121" s="478"/>
      <c r="AC121" s="438"/>
    </row>
    <row r="122" spans="1:29" ht="14.25">
      <c r="A122" s="444" t="s">
        <v>446</v>
      </c>
      <c r="B122" s="445">
        <f>+('TABELLA FB4'!C126+'TABELLA FB4'!H126+'TABELLA FB4'!M126)/(365*86.4)</f>
        <v>3.0955518125471175</v>
      </c>
      <c r="C122" s="451">
        <f>+'TABELLA FB4'!R126/(365*86.4)</f>
        <v>4.6676813800101469E-2</v>
      </c>
      <c r="D122" s="445">
        <v>0.62844572526944387</v>
      </c>
      <c r="E122" s="438"/>
      <c r="F122" s="438"/>
      <c r="G122" s="444" t="s">
        <v>446</v>
      </c>
      <c r="H122" s="445">
        <f t="shared" si="10"/>
        <v>3.0955518125471175</v>
      </c>
      <c r="I122" s="449">
        <v>1.5</v>
      </c>
      <c r="J122" s="445">
        <f t="shared" si="11"/>
        <v>4.6433277188206761</v>
      </c>
      <c r="L122" s="444" t="s">
        <v>446</v>
      </c>
      <c r="M122" s="452">
        <f t="shared" si="12"/>
        <v>4.6433277188206761</v>
      </c>
      <c r="N122" s="451">
        <f t="shared" si="13"/>
        <v>4.6676813800101469E-2</v>
      </c>
      <c r="O122" s="451">
        <f t="shared" si="14"/>
        <v>0.62844572526944387</v>
      </c>
      <c r="P122" s="451">
        <f t="shared" si="15"/>
        <v>5.3184502578902215</v>
      </c>
      <c r="R122" s="444" t="s">
        <v>446</v>
      </c>
      <c r="S122" s="457">
        <v>867</v>
      </c>
      <c r="T122" s="451">
        <f t="shared" si="16"/>
        <v>4.6900045326207778</v>
      </c>
      <c r="U122" s="459">
        <f t="shared" si="17"/>
        <v>5.4094631287436882E-3</v>
      </c>
      <c r="V122" s="457">
        <f>+'TABELLA FB2'!W126</f>
        <v>62727</v>
      </c>
      <c r="W122" s="451">
        <f t="shared" si="18"/>
        <v>0.62844572526944387</v>
      </c>
      <c r="X122" s="470">
        <f t="shared" si="19"/>
        <v>1.0018743527818066E-5</v>
      </c>
      <c r="Y122" s="478"/>
      <c r="AC122" s="438"/>
    </row>
    <row r="123" spans="1:29" ht="14.25">
      <c r="A123" s="444" t="s">
        <v>447</v>
      </c>
      <c r="B123" s="445">
        <f>+('TABELLA FB4'!C127+'TABELLA FB4'!H127+'TABELLA FB4'!M127)/(365*86.4)</f>
        <v>4.2680927784608418</v>
      </c>
      <c r="C123" s="451">
        <f>+'TABELLA FB4'!R127/(365*86.4)</f>
        <v>4.9720953830542869E-2</v>
      </c>
      <c r="D123" s="445">
        <v>0.17756164383561643</v>
      </c>
      <c r="E123" s="438"/>
      <c r="F123" s="438"/>
      <c r="G123" s="444" t="s">
        <v>447</v>
      </c>
      <c r="H123" s="445">
        <f t="shared" si="10"/>
        <v>4.2680927784608418</v>
      </c>
      <c r="I123" s="449">
        <v>1.5</v>
      </c>
      <c r="J123" s="445">
        <f t="shared" si="11"/>
        <v>6.4021391676912627</v>
      </c>
      <c r="L123" s="444" t="s">
        <v>447</v>
      </c>
      <c r="M123" s="452">
        <f t="shared" si="12"/>
        <v>6.4021391676912627</v>
      </c>
      <c r="N123" s="451">
        <f t="shared" si="13"/>
        <v>4.9720953830542869E-2</v>
      </c>
      <c r="O123" s="451">
        <f t="shared" si="14"/>
        <v>0.17756164383561643</v>
      </c>
      <c r="P123" s="451">
        <f t="shared" si="15"/>
        <v>6.6294217653574226</v>
      </c>
      <c r="R123" s="444" t="s">
        <v>447</v>
      </c>
      <c r="S123" s="457">
        <v>1108</v>
      </c>
      <c r="T123" s="451">
        <f t="shared" si="16"/>
        <v>6.4518601215218059</v>
      </c>
      <c r="U123" s="459">
        <f t="shared" si="17"/>
        <v>5.8229784490269002E-3</v>
      </c>
      <c r="V123" s="482">
        <f>+'TABELLA FB2'!AB127</f>
        <v>6481</v>
      </c>
      <c r="W123" s="474">
        <f t="shared" si="18"/>
        <v>0.17756164383561643</v>
      </c>
      <c r="X123" s="470">
        <f t="shared" si="19"/>
        <v>2.73972602739726E-5</v>
      </c>
      <c r="Y123" s="478"/>
      <c r="AC123" s="438"/>
    </row>
    <row r="124" spans="1:29" ht="14.25">
      <c r="A124" s="444" t="s">
        <v>448</v>
      </c>
      <c r="B124" s="445">
        <f>+('TABELLA FB4'!C128+'TABELLA FB4'!H128+'TABELLA FB4'!M128)/(365*86.4)</f>
        <v>9.2027142955837853</v>
      </c>
      <c r="C124" s="451">
        <f>+'TABELLA FB4'!R128/(365*86.4)</f>
        <v>0.10096397767630644</v>
      </c>
      <c r="D124" s="445">
        <v>1.1455342465753424</v>
      </c>
      <c r="E124" s="438"/>
      <c r="F124" s="438"/>
      <c r="G124" s="444" t="s">
        <v>448</v>
      </c>
      <c r="H124" s="445">
        <f t="shared" si="10"/>
        <v>9.2027142955837853</v>
      </c>
      <c r="I124" s="449">
        <v>1.5</v>
      </c>
      <c r="J124" s="445">
        <f t="shared" si="11"/>
        <v>13.804071443375678</v>
      </c>
      <c r="L124" s="444" t="s">
        <v>448</v>
      </c>
      <c r="M124" s="452">
        <f t="shared" si="12"/>
        <v>13.804071443375678</v>
      </c>
      <c r="N124" s="451">
        <f t="shared" si="13"/>
        <v>0.10096397767630644</v>
      </c>
      <c r="O124" s="451">
        <f t="shared" si="14"/>
        <v>1.1455342465753424</v>
      </c>
      <c r="P124" s="451">
        <f t="shared" si="15"/>
        <v>15.050569667627327</v>
      </c>
      <c r="R124" s="444" t="s">
        <v>448</v>
      </c>
      <c r="S124" s="457">
        <v>2857</v>
      </c>
      <c r="T124" s="451">
        <f t="shared" si="16"/>
        <v>13.905035421051984</v>
      </c>
      <c r="U124" s="459">
        <f t="shared" si="17"/>
        <v>4.867005747655577E-3</v>
      </c>
      <c r="V124" s="486">
        <f>+'TABELLA FB2'!W128</f>
        <v>39194</v>
      </c>
      <c r="W124" s="487">
        <f t="shared" si="18"/>
        <v>1.1455342465753424</v>
      </c>
      <c r="X124" s="470">
        <f t="shared" si="19"/>
        <v>2.9227285976816412E-5</v>
      </c>
      <c r="Y124" s="478"/>
      <c r="AC124" s="438"/>
    </row>
    <row r="125" spans="1:29" ht="14.25">
      <c r="A125" s="444" t="s">
        <v>449</v>
      </c>
      <c r="B125" s="445">
        <f>+('TABELLA FB4'!C129+'TABELLA FB4'!H129+'TABELLA FB4'!M129)/(365*86.4)</f>
        <v>57.541253242090981</v>
      </c>
      <c r="C125" s="451">
        <f>+'TABELLA FB4'!R129/(365*86.4)</f>
        <v>0.80314561136478935</v>
      </c>
      <c r="D125" s="445">
        <v>11.668879770691154</v>
      </c>
      <c r="E125" s="438"/>
      <c r="F125" s="438"/>
      <c r="G125" s="444" t="s">
        <v>449</v>
      </c>
      <c r="H125" s="445">
        <f t="shared" si="10"/>
        <v>57.541253242090981</v>
      </c>
      <c r="I125" s="449">
        <v>1.5</v>
      </c>
      <c r="J125" s="445">
        <f t="shared" si="11"/>
        <v>86.311879863136468</v>
      </c>
      <c r="L125" s="444" t="s">
        <v>449</v>
      </c>
      <c r="M125" s="452">
        <f t="shared" si="12"/>
        <v>86.311879863136468</v>
      </c>
      <c r="N125" s="451">
        <f t="shared" si="13"/>
        <v>0.80314561136478935</v>
      </c>
      <c r="O125" s="451">
        <f t="shared" si="14"/>
        <v>11.668879770691154</v>
      </c>
      <c r="P125" s="451">
        <f t="shared" si="15"/>
        <v>98.7839052451924</v>
      </c>
      <c r="R125" s="444" t="s">
        <v>449</v>
      </c>
      <c r="S125" s="457">
        <v>15350</v>
      </c>
      <c r="T125" s="451">
        <f t="shared" si="16"/>
        <v>87.115025474501252</v>
      </c>
      <c r="U125" s="459">
        <f t="shared" si="17"/>
        <v>5.6752459592508955E-3</v>
      </c>
      <c r="V125" s="457">
        <f>+'TABELLA FB2'!W129</f>
        <v>667164</v>
      </c>
      <c r="W125" s="451">
        <f t="shared" si="18"/>
        <v>11.668879770691154</v>
      </c>
      <c r="X125" s="470">
        <f t="shared" si="19"/>
        <v>1.7490271913189492E-5</v>
      </c>
      <c r="Y125" s="478"/>
      <c r="AC125" s="438"/>
    </row>
    <row r="126" spans="1:29" ht="14.25">
      <c r="A126" s="444" t="s">
        <v>450</v>
      </c>
      <c r="B126" s="445">
        <f>+('TABELLA FB4'!C130+'TABELLA FB4'!H130+'TABELLA FB4'!M130)/(365*86.4)</f>
        <v>136.41240805985544</v>
      </c>
      <c r="C126" s="451">
        <f>+'TABELLA FB4'!R130/(365*86.4)</f>
        <v>8.3561643835616426</v>
      </c>
      <c r="D126" s="445">
        <v>28.953714488683413</v>
      </c>
      <c r="E126" s="438"/>
      <c r="F126" s="438"/>
      <c r="G126" s="444" t="s">
        <v>450</v>
      </c>
      <c r="H126" s="445">
        <f t="shared" si="10"/>
        <v>136.41240805985544</v>
      </c>
      <c r="I126" s="449">
        <v>1.5</v>
      </c>
      <c r="J126" s="445">
        <f t="shared" si="11"/>
        <v>204.61861208978314</v>
      </c>
      <c r="L126" s="444" t="s">
        <v>450</v>
      </c>
      <c r="M126" s="452">
        <f t="shared" si="12"/>
        <v>204.61861208978314</v>
      </c>
      <c r="N126" s="451">
        <f t="shared" si="13"/>
        <v>8.3561643835616426</v>
      </c>
      <c r="O126" s="451">
        <f t="shared" si="14"/>
        <v>28.953714488683413</v>
      </c>
      <c r="P126" s="451">
        <f t="shared" si="15"/>
        <v>241.92849096202818</v>
      </c>
      <c r="R126" s="444" t="s">
        <v>450</v>
      </c>
      <c r="S126" s="457">
        <v>36895</v>
      </c>
      <c r="T126" s="451">
        <f t="shared" si="16"/>
        <v>212.97477647334478</v>
      </c>
      <c r="U126" s="459">
        <f t="shared" si="17"/>
        <v>5.7724563348243605E-3</v>
      </c>
      <c r="V126" s="457">
        <f>+'TABELLA FB2'!W130</f>
        <v>1842281</v>
      </c>
      <c r="W126" s="451">
        <f t="shared" si="18"/>
        <v>28.953714488683413</v>
      </c>
      <c r="X126" s="470">
        <f t="shared" si="19"/>
        <v>1.5716231393953155E-5</v>
      </c>
      <c r="Y126" s="478"/>
      <c r="AC126" s="438"/>
    </row>
    <row r="127" spans="1:29" ht="14.25">
      <c r="A127" s="444" t="s">
        <v>451</v>
      </c>
      <c r="B127" s="445">
        <f>+('TABELLA FB4'!C131+'TABELLA FB4'!H131+'TABELLA FB4'!M131)/(365*86.4)</f>
        <v>39.383874081598115</v>
      </c>
      <c r="C127" s="451">
        <f>+'TABELLA FB4'!R131/(365*86.4)</f>
        <v>1.3967529173008624</v>
      </c>
      <c r="D127" s="445">
        <v>8.1561253997797962</v>
      </c>
      <c r="E127" s="438"/>
      <c r="F127" s="438"/>
      <c r="G127" s="444" t="s">
        <v>451</v>
      </c>
      <c r="H127" s="445">
        <f t="shared" si="10"/>
        <v>39.383874081598115</v>
      </c>
      <c r="I127" s="449">
        <v>1.5</v>
      </c>
      <c r="J127" s="445">
        <f t="shared" si="11"/>
        <v>59.07581112239717</v>
      </c>
      <c r="L127" s="444" t="s">
        <v>451</v>
      </c>
      <c r="M127" s="452">
        <f t="shared" si="12"/>
        <v>59.07581112239717</v>
      </c>
      <c r="N127" s="451">
        <f t="shared" si="13"/>
        <v>1.3967529173008624</v>
      </c>
      <c r="O127" s="451">
        <f t="shared" si="14"/>
        <v>8.1561253997797962</v>
      </c>
      <c r="P127" s="451">
        <f t="shared" si="15"/>
        <v>68.628689439477824</v>
      </c>
      <c r="R127" s="444" t="s">
        <v>451</v>
      </c>
      <c r="S127" s="457">
        <v>9806</v>
      </c>
      <c r="T127" s="451">
        <f t="shared" si="16"/>
        <v>60.472564039698035</v>
      </c>
      <c r="U127" s="459">
        <f t="shared" si="17"/>
        <v>6.1668941504892955E-3</v>
      </c>
      <c r="V127" s="457">
        <f>+'TABELLA FB2'!W131</f>
        <v>550324</v>
      </c>
      <c r="W127" s="451">
        <f t="shared" si="18"/>
        <v>8.1561253997797962</v>
      </c>
      <c r="X127" s="470">
        <f t="shared" si="19"/>
        <v>1.4820588234893983E-5</v>
      </c>
      <c r="Y127" s="478"/>
      <c r="AC127" s="438"/>
    </row>
    <row r="128" spans="1:29" ht="14.25">
      <c r="A128" s="444" t="s">
        <v>452</v>
      </c>
      <c r="B128" s="445">
        <f>+('TABELLA FB4'!C132+'TABELLA FB4'!H132+'TABELLA FB4'!M132)/(365*86.4)</f>
        <v>13.248598364636509</v>
      </c>
      <c r="C128" s="451">
        <f>+'TABELLA FB4'!R132/(365*86.4)</f>
        <v>0.35007610350076102</v>
      </c>
      <c r="D128" s="445">
        <v>2.7197348936274541</v>
      </c>
      <c r="E128" s="438"/>
      <c r="F128" s="438"/>
      <c r="G128" s="444" t="s">
        <v>452</v>
      </c>
      <c r="H128" s="445">
        <f t="shared" si="10"/>
        <v>13.248598364636509</v>
      </c>
      <c r="I128" s="449">
        <v>1.5</v>
      </c>
      <c r="J128" s="445">
        <f t="shared" si="11"/>
        <v>19.872897546954764</v>
      </c>
      <c r="L128" s="444" t="s">
        <v>452</v>
      </c>
      <c r="M128" s="452">
        <f t="shared" si="12"/>
        <v>19.872897546954764</v>
      </c>
      <c r="N128" s="451">
        <f t="shared" si="13"/>
        <v>0.35007610350076102</v>
      </c>
      <c r="O128" s="451">
        <f t="shared" si="14"/>
        <v>2.7197348936274541</v>
      </c>
      <c r="P128" s="451">
        <f t="shared" si="15"/>
        <v>22.942708544082979</v>
      </c>
      <c r="R128" s="444" t="s">
        <v>452</v>
      </c>
      <c r="S128" s="457">
        <v>4027</v>
      </c>
      <c r="T128" s="451">
        <f t="shared" si="16"/>
        <v>20.222973650455526</v>
      </c>
      <c r="U128" s="459">
        <f t="shared" si="17"/>
        <v>5.0218459524349456E-3</v>
      </c>
      <c r="V128" s="457">
        <f>+'TABELLA FB2'!W132</f>
        <v>830877</v>
      </c>
      <c r="W128" s="451">
        <f t="shared" si="18"/>
        <v>2.7197348936274541</v>
      </c>
      <c r="X128" s="470">
        <f t="shared" si="19"/>
        <v>3.2733303408656808E-6</v>
      </c>
      <c r="Y128" s="478"/>
      <c r="AC128" s="438"/>
    </row>
    <row r="129" spans="1:29" ht="14.25">
      <c r="A129" s="444" t="s">
        <v>453</v>
      </c>
      <c r="B129" s="445">
        <f>+('TABELLA FB4'!C133+'TABELLA FB4'!H133+'TABELLA FB4'!M133)/(365*86.4)</f>
        <v>19.020137070009344</v>
      </c>
      <c r="C129" s="451">
        <f>+'TABELLA FB4'!R133/(365*86.4)</f>
        <v>0.32775240994419075</v>
      </c>
      <c r="D129" s="445">
        <v>3.869577895990707</v>
      </c>
      <c r="E129" s="438"/>
      <c r="F129" s="438"/>
      <c r="G129" s="444" t="s">
        <v>453</v>
      </c>
      <c r="H129" s="445">
        <f t="shared" si="10"/>
        <v>19.020137070009344</v>
      </c>
      <c r="I129" s="449">
        <v>1.5</v>
      </c>
      <c r="J129" s="445">
        <f t="shared" si="11"/>
        <v>28.530205605014018</v>
      </c>
      <c r="L129" s="444" t="s">
        <v>453</v>
      </c>
      <c r="M129" s="452">
        <f t="shared" si="12"/>
        <v>28.530205605014018</v>
      </c>
      <c r="N129" s="451">
        <f t="shared" si="13"/>
        <v>0.32775240994419075</v>
      </c>
      <c r="O129" s="451">
        <f t="shared" si="14"/>
        <v>3.869577895990707</v>
      </c>
      <c r="P129" s="451">
        <f t="shared" si="15"/>
        <v>32.727535910948916</v>
      </c>
      <c r="R129" s="444" t="s">
        <v>453</v>
      </c>
      <c r="S129" s="457">
        <v>5594</v>
      </c>
      <c r="T129" s="451">
        <f t="shared" si="16"/>
        <v>28.857958014958207</v>
      </c>
      <c r="U129" s="459">
        <f t="shared" si="17"/>
        <v>5.1587340033890251E-3</v>
      </c>
      <c r="V129" s="457">
        <f>+'TABELLA FB2'!W133</f>
        <v>716539</v>
      </c>
      <c r="W129" s="451">
        <f t="shared" si="18"/>
        <v>3.869577895990707</v>
      </c>
      <c r="X129" s="470">
        <f t="shared" si="19"/>
        <v>5.4003730376025686E-6</v>
      </c>
      <c r="Y129" s="478"/>
      <c r="AC129" s="438"/>
    </row>
    <row r="130" spans="1:29" ht="14.25">
      <c r="A130" s="444" t="s">
        <v>454</v>
      </c>
      <c r="B130" s="445">
        <f>+('TABELLA FB4'!C134+'TABELLA FB4'!H134+'TABELLA FB4'!M134)/(365*86.4)</f>
        <v>61.077371896691794</v>
      </c>
      <c r="C130" s="451">
        <f>+'TABELLA FB4'!R134/(365*86.4)</f>
        <v>5.2176560121765592</v>
      </c>
      <c r="D130" s="445">
        <v>13.259005581773673</v>
      </c>
      <c r="E130" s="438"/>
      <c r="F130" s="438"/>
      <c r="G130" s="444" t="s">
        <v>454</v>
      </c>
      <c r="H130" s="445">
        <f t="shared" si="10"/>
        <v>61.077371896691794</v>
      </c>
      <c r="I130" s="449">
        <v>1.5</v>
      </c>
      <c r="J130" s="445">
        <f t="shared" si="11"/>
        <v>91.616057845037687</v>
      </c>
      <c r="L130" s="444" t="s">
        <v>454</v>
      </c>
      <c r="M130" s="452">
        <f t="shared" si="12"/>
        <v>91.616057845037687</v>
      </c>
      <c r="N130" s="451">
        <f t="shared" si="13"/>
        <v>5.2176560121765592</v>
      </c>
      <c r="O130" s="451">
        <f t="shared" si="14"/>
        <v>13.259005581773673</v>
      </c>
      <c r="P130" s="451">
        <f t="shared" si="15"/>
        <v>110.09271943898793</v>
      </c>
      <c r="R130" s="444" t="s">
        <v>454</v>
      </c>
      <c r="S130" s="457">
        <v>16247</v>
      </c>
      <c r="T130" s="451">
        <f t="shared" si="16"/>
        <v>96.833713857214249</v>
      </c>
      <c r="U130" s="459">
        <f t="shared" si="17"/>
        <v>5.9600981016319473E-3</v>
      </c>
      <c r="V130" s="457">
        <f>+'TABELLA FB2'!W134</f>
        <v>1052705</v>
      </c>
      <c r="W130" s="451">
        <f t="shared" si="18"/>
        <v>13.259005581773673</v>
      </c>
      <c r="X130" s="470">
        <f t="shared" si="19"/>
        <v>1.2595176789103949E-5</v>
      </c>
      <c r="Y130" s="478"/>
      <c r="AC130" s="438"/>
    </row>
    <row r="131" spans="1:29" ht="14.25">
      <c r="A131" s="444" t="s">
        <v>455</v>
      </c>
      <c r="B131" s="445">
        <f>+('TABELLA FB4'!C135+'TABELLA FB4'!H135+'TABELLA FB4'!M135)/(365*86.4)</f>
        <v>20.457893310011642</v>
      </c>
      <c r="C131" s="451">
        <f>+'TABELLA FB4'!R135/(365*86.4)</f>
        <v>0.26484018264840181</v>
      </c>
      <c r="D131" s="445">
        <v>4.1445466985320092</v>
      </c>
      <c r="E131" s="438"/>
      <c r="F131" s="438"/>
      <c r="G131" s="444" t="s">
        <v>455</v>
      </c>
      <c r="H131" s="445">
        <f t="shared" si="10"/>
        <v>20.457893310011642</v>
      </c>
      <c r="I131" s="449">
        <v>1.5</v>
      </c>
      <c r="J131" s="445">
        <f t="shared" si="11"/>
        <v>30.686839965017462</v>
      </c>
      <c r="L131" s="444" t="s">
        <v>455</v>
      </c>
      <c r="M131" s="452">
        <f t="shared" si="12"/>
        <v>30.686839965017462</v>
      </c>
      <c r="N131" s="451">
        <f t="shared" si="13"/>
        <v>0.26484018264840181</v>
      </c>
      <c r="O131" s="451">
        <f t="shared" si="14"/>
        <v>4.1445466985320092</v>
      </c>
      <c r="P131" s="451">
        <f t="shared" si="15"/>
        <v>35.096226846197872</v>
      </c>
      <c r="R131" s="444" t="s">
        <v>455</v>
      </c>
      <c r="S131" s="457">
        <v>5849</v>
      </c>
      <c r="T131" s="451">
        <f t="shared" si="16"/>
        <v>30.951680147665865</v>
      </c>
      <c r="U131" s="459">
        <f t="shared" si="17"/>
        <v>5.2917900748274691E-3</v>
      </c>
      <c r="V131" s="457">
        <f>+'TABELLA FB2'!W135</f>
        <v>438737</v>
      </c>
      <c r="W131" s="451">
        <f t="shared" si="18"/>
        <v>4.1445466985320092</v>
      </c>
      <c r="X131" s="470">
        <f t="shared" si="19"/>
        <v>9.4465401790412228E-6</v>
      </c>
      <c r="Y131" s="478"/>
      <c r="AC131" s="438"/>
    </row>
    <row r="132" spans="1:29" ht="14.25">
      <c r="A132" s="444" t="s">
        <v>456</v>
      </c>
      <c r="B132" s="445">
        <f>+('TABELLA FB4'!C136+'TABELLA FB4'!H136+'TABELLA FB4'!M136)/(365*86.4)</f>
        <v>11.285287129628342</v>
      </c>
      <c r="C132" s="451">
        <f>+'TABELLA FB4'!R136/(365*86.4)</f>
        <v>0.14662607813292744</v>
      </c>
      <c r="D132" s="445">
        <v>2.2863826415522541</v>
      </c>
      <c r="E132" s="438"/>
      <c r="F132" s="438"/>
      <c r="G132" s="444" t="s">
        <v>456</v>
      </c>
      <c r="H132" s="445">
        <f t="shared" si="10"/>
        <v>11.285287129628342</v>
      </c>
      <c r="I132" s="449">
        <v>1.5</v>
      </c>
      <c r="J132" s="445">
        <f t="shared" si="11"/>
        <v>16.927930694442512</v>
      </c>
      <c r="L132" s="444" t="s">
        <v>456</v>
      </c>
      <c r="M132" s="452">
        <f t="shared" si="12"/>
        <v>16.927930694442512</v>
      </c>
      <c r="N132" s="451">
        <f t="shared" si="13"/>
        <v>0.14662607813292744</v>
      </c>
      <c r="O132" s="451">
        <f t="shared" si="14"/>
        <v>2.2863826415522541</v>
      </c>
      <c r="P132" s="451">
        <f t="shared" si="15"/>
        <v>19.360939414127696</v>
      </c>
      <c r="R132" s="444" t="s">
        <v>456</v>
      </c>
      <c r="S132" s="457">
        <v>3185</v>
      </c>
      <c r="T132" s="451">
        <f t="shared" si="16"/>
        <v>17.074556772575441</v>
      </c>
      <c r="U132" s="459">
        <f t="shared" si="17"/>
        <v>5.3609283430378152E-3</v>
      </c>
      <c r="V132" s="457">
        <f>+'TABELLA FB2'!W136</f>
        <v>189699</v>
      </c>
      <c r="W132" s="451">
        <f t="shared" si="18"/>
        <v>2.2863826415522541</v>
      </c>
      <c r="X132" s="470">
        <f t="shared" si="19"/>
        <v>1.2052686843643109E-5</v>
      </c>
      <c r="Y132" s="478"/>
      <c r="AC132" s="438"/>
    </row>
    <row r="133" spans="1:29" ht="14.25">
      <c r="A133" s="444" t="s">
        <v>457</v>
      </c>
      <c r="B133" s="445">
        <f>+('TABELLA FB4'!C137+'TABELLA FB4'!H137+'TABELLA FB4'!M137)/(365*86.4)</f>
        <v>7.3107369971600153</v>
      </c>
      <c r="C133" s="451">
        <f>+'TABELLA FB4'!R137/(365*86.4)</f>
        <v>0.1095890410958904</v>
      </c>
      <c r="D133" s="445">
        <v>1.4840652076511813</v>
      </c>
      <c r="E133" s="438"/>
      <c r="F133" s="438"/>
      <c r="G133" s="444" t="s">
        <v>457</v>
      </c>
      <c r="H133" s="445">
        <f t="shared" si="10"/>
        <v>7.3107369971600153</v>
      </c>
      <c r="I133" s="449">
        <v>1.5</v>
      </c>
      <c r="J133" s="445">
        <f t="shared" si="11"/>
        <v>10.966105495740024</v>
      </c>
      <c r="L133" s="444" t="s">
        <v>457</v>
      </c>
      <c r="M133" s="452">
        <f t="shared" si="12"/>
        <v>10.966105495740024</v>
      </c>
      <c r="N133" s="451">
        <f t="shared" si="13"/>
        <v>0.1095890410958904</v>
      </c>
      <c r="O133" s="451">
        <f t="shared" si="14"/>
        <v>1.4840652076511813</v>
      </c>
      <c r="P133" s="451">
        <f t="shared" si="15"/>
        <v>12.559759744487096</v>
      </c>
      <c r="R133" s="444" t="s">
        <v>457</v>
      </c>
      <c r="S133" s="457">
        <v>2254</v>
      </c>
      <c r="T133" s="451">
        <f t="shared" si="16"/>
        <v>11.075694536835915</v>
      </c>
      <c r="U133" s="459">
        <f t="shared" si="17"/>
        <v>4.9137952692262267E-3</v>
      </c>
      <c r="V133" s="457">
        <f>+'TABELLA FB2'!W137</f>
        <v>942299</v>
      </c>
      <c r="W133" s="451">
        <f t="shared" si="18"/>
        <v>1.4840652076511813</v>
      </c>
      <c r="X133" s="470">
        <f t="shared" si="19"/>
        <v>1.5749408708394907E-6</v>
      </c>
      <c r="Y133" s="478"/>
      <c r="AC133" s="438"/>
    </row>
    <row r="134" spans="1:29" ht="14.25">
      <c r="A134" s="444" t="s">
        <v>458</v>
      </c>
      <c r="B134" s="445">
        <f>+('TABELLA FB4'!C138+'TABELLA FB4'!H138+'TABELLA FB4'!M138)/(365*86.4)</f>
        <v>59.973203616446703</v>
      </c>
      <c r="C134" s="451">
        <f>+'TABELLA FB4'!R138/(365*86.4)</f>
        <v>3.0339928970065952</v>
      </c>
      <c r="D134" s="445">
        <v>12.601439302690659</v>
      </c>
      <c r="E134" s="438"/>
      <c r="F134" s="438"/>
      <c r="G134" s="444" t="s">
        <v>458</v>
      </c>
      <c r="H134" s="445">
        <f t="shared" si="10"/>
        <v>59.973203616446703</v>
      </c>
      <c r="I134" s="449">
        <v>1.5</v>
      </c>
      <c r="J134" s="445">
        <f t="shared" si="11"/>
        <v>89.959805424670051</v>
      </c>
      <c r="L134" s="444" t="s">
        <v>458</v>
      </c>
      <c r="M134" s="452">
        <f t="shared" si="12"/>
        <v>89.959805424670051</v>
      </c>
      <c r="N134" s="451">
        <f t="shared" si="13"/>
        <v>3.0339928970065952</v>
      </c>
      <c r="O134" s="451">
        <f t="shared" si="14"/>
        <v>12.601439302690659</v>
      </c>
      <c r="P134" s="451">
        <f t="shared" si="15"/>
        <v>105.59523762436731</v>
      </c>
      <c r="R134" s="444" t="s">
        <v>458</v>
      </c>
      <c r="S134" s="457">
        <v>15960</v>
      </c>
      <c r="T134" s="451">
        <f t="shared" si="16"/>
        <v>92.99379832167665</v>
      </c>
      <c r="U134" s="459">
        <f t="shared" si="17"/>
        <v>5.8266790928368827E-3</v>
      </c>
      <c r="V134" s="457">
        <f>+'TABELLA FB2'!W138</f>
        <v>1004901</v>
      </c>
      <c r="W134" s="451">
        <f t="shared" si="18"/>
        <v>12.601439302690659</v>
      </c>
      <c r="X134" s="470">
        <f t="shared" si="19"/>
        <v>1.253998085651289E-5</v>
      </c>
      <c r="Y134" s="478"/>
      <c r="AC134" s="438"/>
    </row>
    <row r="135" spans="1:29" ht="14.25">
      <c r="A135" s="444" t="s">
        <v>459</v>
      </c>
      <c r="B135" s="445">
        <f>+('TABELLA FB4'!C139+'TABELLA FB4'!H139+'TABELLA FB4'!M139)/(365*86.4)</f>
        <v>11.649462451750891</v>
      </c>
      <c r="C135" s="451">
        <f>+'TABELLA FB4'!R139/(365*86.4)</f>
        <v>0.18619989852866564</v>
      </c>
      <c r="D135" s="445">
        <v>2.3671324700559109</v>
      </c>
      <c r="E135" s="438"/>
      <c r="F135" s="438"/>
      <c r="G135" s="444" t="s">
        <v>459</v>
      </c>
      <c r="H135" s="445">
        <f t="shared" si="10"/>
        <v>11.649462451750891</v>
      </c>
      <c r="I135" s="449">
        <v>1.5</v>
      </c>
      <c r="J135" s="445">
        <f t="shared" si="11"/>
        <v>17.474193677626335</v>
      </c>
      <c r="L135" s="444" t="s">
        <v>459</v>
      </c>
      <c r="M135" s="452">
        <f t="shared" si="12"/>
        <v>17.474193677626335</v>
      </c>
      <c r="N135" s="451">
        <f t="shared" si="13"/>
        <v>0.18619989852866564</v>
      </c>
      <c r="O135" s="451">
        <f t="shared" si="14"/>
        <v>2.3671324700559109</v>
      </c>
      <c r="P135" s="451">
        <f t="shared" si="15"/>
        <v>20.027526046210912</v>
      </c>
      <c r="R135" s="444" t="s">
        <v>459</v>
      </c>
      <c r="S135" s="457">
        <v>3337</v>
      </c>
      <c r="T135" s="451">
        <f t="shared" si="16"/>
        <v>17.660393576155002</v>
      </c>
      <c r="U135" s="459">
        <f t="shared" si="17"/>
        <v>5.2922965466451911E-3</v>
      </c>
      <c r="V135" s="457">
        <f>+'TABELLA FB2'!W139</f>
        <v>88172</v>
      </c>
      <c r="W135" s="451">
        <f t="shared" si="18"/>
        <v>2.3671324700559109</v>
      </c>
      <c r="X135" s="470">
        <f t="shared" si="19"/>
        <v>2.6846759402711867E-5</v>
      </c>
      <c r="Y135" s="478"/>
      <c r="AC135" s="438"/>
    </row>
    <row r="136" spans="1:29" ht="14.25">
      <c r="A136" s="444" t="s">
        <v>460</v>
      </c>
      <c r="B136" s="445">
        <f>+('TABELLA FB4'!C140+'TABELLA FB4'!H140+'TABELLA FB4'!M140)/(365*86.4)</f>
        <v>0.96423360469587815</v>
      </c>
      <c r="C136" s="451">
        <f>+'TABELLA FB4'!R140/(365*86.4)</f>
        <v>1.1669203450025367E-2</v>
      </c>
      <c r="D136" s="445">
        <v>0</v>
      </c>
      <c r="E136" s="438"/>
      <c r="F136" s="438"/>
      <c r="G136" s="444" t="s">
        <v>460</v>
      </c>
      <c r="H136" s="445">
        <f t="shared" si="10"/>
        <v>0.96423360469587815</v>
      </c>
      <c r="I136" s="449">
        <v>1.5</v>
      </c>
      <c r="J136" s="445">
        <f t="shared" si="11"/>
        <v>1.4463504070438171</v>
      </c>
      <c r="L136" s="444" t="s">
        <v>460</v>
      </c>
      <c r="M136" s="452">
        <f t="shared" si="12"/>
        <v>1.4463504070438171</v>
      </c>
      <c r="N136" s="451">
        <f t="shared" si="13"/>
        <v>1.1669203450025367E-2</v>
      </c>
      <c r="O136" s="451">
        <f t="shared" si="14"/>
        <v>0</v>
      </c>
      <c r="P136" s="451">
        <f t="shared" si="15"/>
        <v>1.4580196104938425</v>
      </c>
      <c r="R136" s="444" t="s">
        <v>460</v>
      </c>
      <c r="S136" s="457">
        <v>257</v>
      </c>
      <c r="T136" s="451">
        <f t="shared" si="16"/>
        <v>1.4580196104938425</v>
      </c>
      <c r="U136" s="459">
        <f t="shared" si="17"/>
        <v>5.6732280563962746E-3</v>
      </c>
      <c r="V136" s="457">
        <f>+'TABELLA FB2'!W140</f>
        <v>0</v>
      </c>
      <c r="W136" s="451">
        <f t="shared" si="18"/>
        <v>0</v>
      </c>
      <c r="X136" s="470"/>
      <c r="Y136" s="478"/>
      <c r="AC136" s="438"/>
    </row>
    <row r="137" spans="1:29" ht="14.25">
      <c r="A137" s="444" t="s">
        <v>461</v>
      </c>
      <c r="B137" s="445">
        <f>+('TABELLA FB4'!C141+'TABELLA FB4'!H141+'TABELLA FB4'!M141)/(365*86.4)</f>
        <v>36.233080502272799</v>
      </c>
      <c r="C137" s="451">
        <f>+'TABELLA FB4'!R141/(365*86.4)</f>
        <v>0.5332318619989852</v>
      </c>
      <c r="D137" s="445">
        <v>7.3532624728543565</v>
      </c>
      <c r="E137" s="438"/>
      <c r="F137" s="438"/>
      <c r="G137" s="444" t="s">
        <v>461</v>
      </c>
      <c r="H137" s="445">
        <f t="shared" ref="H137:H148" si="20">+B137</f>
        <v>36.233080502272799</v>
      </c>
      <c r="I137" s="449">
        <v>1.5</v>
      </c>
      <c r="J137" s="445">
        <f t="shared" ref="J137:J148" si="21">+H137*I137</f>
        <v>54.349620753409198</v>
      </c>
      <c r="L137" s="444" t="s">
        <v>461</v>
      </c>
      <c r="M137" s="452">
        <f t="shared" ref="M137:M148" si="22">+J137</f>
        <v>54.349620753409198</v>
      </c>
      <c r="N137" s="451">
        <f t="shared" ref="N137:N148" si="23">+C137</f>
        <v>0.5332318619989852</v>
      </c>
      <c r="O137" s="451">
        <f t="shared" ref="O137:O148" si="24">+D137</f>
        <v>7.3532624728543565</v>
      </c>
      <c r="P137" s="451">
        <f t="shared" ref="P137:P148" si="25">+M137+N137+O137</f>
        <v>62.236115088262537</v>
      </c>
      <c r="R137" s="444" t="s">
        <v>461</v>
      </c>
      <c r="S137" s="457">
        <v>9493</v>
      </c>
      <c r="T137" s="451">
        <f t="shared" ref="T137:T148" si="26">+M137+N137</f>
        <v>54.882852615408183</v>
      </c>
      <c r="U137" s="459">
        <f t="shared" ref="U137:U148" si="27">+T137/S137</f>
        <v>5.7814023612565244E-3</v>
      </c>
      <c r="V137" s="457">
        <f>+'TABELLA FB2'!W141</f>
        <v>578459</v>
      </c>
      <c r="W137" s="451">
        <f t="shared" ref="W137:W148" si="28">+O137</f>
        <v>7.3532624728543565</v>
      </c>
      <c r="X137" s="470">
        <f t="shared" ref="X137:X148" si="29">+W137/V137</f>
        <v>1.2711812717676371E-5</v>
      </c>
      <c r="Y137" s="478"/>
      <c r="AC137" s="438"/>
    </row>
    <row r="138" spans="1:29" ht="14.25">
      <c r="A138" s="444" t="s">
        <v>462</v>
      </c>
      <c r="B138" s="445">
        <f>+('TABELLA FB4'!C142+'TABELLA FB4'!H142+'TABELLA FB4'!M142)/(365*86.4)</f>
        <v>5.1460222233108581</v>
      </c>
      <c r="C138" s="451">
        <f>+'TABELLA FB4'!R142/(365*86.4)</f>
        <v>7.4581430745814303E-2</v>
      </c>
      <c r="D138" s="445">
        <v>0.56879452054794521</v>
      </c>
      <c r="E138" s="438"/>
      <c r="F138" s="438"/>
      <c r="G138" s="444" t="s">
        <v>462</v>
      </c>
      <c r="H138" s="445">
        <f t="shared" si="20"/>
        <v>5.1460222233108581</v>
      </c>
      <c r="I138" s="449">
        <v>1.5</v>
      </c>
      <c r="J138" s="445">
        <f t="shared" si="21"/>
        <v>7.7190333349662872</v>
      </c>
      <c r="L138" s="444" t="s">
        <v>462</v>
      </c>
      <c r="M138" s="452">
        <f t="shared" si="22"/>
        <v>7.7190333349662872</v>
      </c>
      <c r="N138" s="451">
        <f t="shared" si="23"/>
        <v>7.4581430745814303E-2</v>
      </c>
      <c r="O138" s="451">
        <f t="shared" si="24"/>
        <v>0.56879452054794521</v>
      </c>
      <c r="P138" s="451">
        <f t="shared" si="25"/>
        <v>8.3624092862600463</v>
      </c>
      <c r="R138" s="444" t="s">
        <v>462</v>
      </c>
      <c r="S138" s="457">
        <v>1462</v>
      </c>
      <c r="T138" s="451">
        <f t="shared" si="26"/>
        <v>7.7936147657121015</v>
      </c>
      <c r="U138" s="459">
        <f t="shared" si="27"/>
        <v>5.3307898534282498E-3</v>
      </c>
      <c r="V138" s="486">
        <f>+'TABELLA FB2'!W142</f>
        <v>5393</v>
      </c>
      <c r="W138" s="487">
        <f t="shared" si="28"/>
        <v>0.56879452054794521</v>
      </c>
      <c r="X138" s="470">
        <f t="shared" si="29"/>
        <v>1.0546903774299002E-4</v>
      </c>
      <c r="Y138" s="478"/>
      <c r="AC138" s="438"/>
    </row>
    <row r="139" spans="1:29" ht="14.25">
      <c r="A139" s="444" t="s">
        <v>463</v>
      </c>
      <c r="B139" s="445">
        <f>+('TABELLA FB4'!C143+'TABELLA FB4'!H143+'TABELLA FB4'!M143)/(365*86.4)</f>
        <v>7.3101238415661181</v>
      </c>
      <c r="C139" s="451">
        <f>+'TABELLA FB4'!R143/(365*86.4)</f>
        <v>0.1004566210045662</v>
      </c>
      <c r="D139" s="445">
        <v>1.482116092514137</v>
      </c>
      <c r="E139" s="438"/>
      <c r="F139" s="438"/>
      <c r="G139" s="444" t="s">
        <v>463</v>
      </c>
      <c r="H139" s="445">
        <f t="shared" si="20"/>
        <v>7.3101238415661181</v>
      </c>
      <c r="I139" s="449">
        <v>1.5</v>
      </c>
      <c r="J139" s="445">
        <f t="shared" si="21"/>
        <v>10.965185762349178</v>
      </c>
      <c r="L139" s="444" t="s">
        <v>463</v>
      </c>
      <c r="M139" s="452">
        <f t="shared" si="22"/>
        <v>10.965185762349178</v>
      </c>
      <c r="N139" s="451">
        <f t="shared" si="23"/>
        <v>0.1004566210045662</v>
      </c>
      <c r="O139" s="451">
        <f t="shared" si="24"/>
        <v>1.482116092514137</v>
      </c>
      <c r="P139" s="451">
        <f t="shared" si="25"/>
        <v>12.54775847586788</v>
      </c>
      <c r="R139" s="444" t="s">
        <v>463</v>
      </c>
      <c r="S139" s="457">
        <v>2194</v>
      </c>
      <c r="T139" s="451">
        <f t="shared" si="26"/>
        <v>11.065642383353744</v>
      </c>
      <c r="U139" s="459">
        <f t="shared" si="27"/>
        <v>5.0435926997966013E-3</v>
      </c>
      <c r="V139" s="457">
        <f>+'TABELLA FB2'!W143</f>
        <v>248728</v>
      </c>
      <c r="W139" s="451">
        <f t="shared" si="28"/>
        <v>1.482116092514137</v>
      </c>
      <c r="X139" s="470">
        <f t="shared" si="29"/>
        <v>5.958782656211351E-6</v>
      </c>
      <c r="Y139" s="478"/>
      <c r="AC139" s="438"/>
    </row>
    <row r="140" spans="1:29" ht="14.25">
      <c r="A140" s="444" t="s">
        <v>464</v>
      </c>
      <c r="B140" s="445">
        <f>+('TABELLA FB4'!C144+'TABELLA FB4'!H144+'TABELLA FB4'!M144)/(365*86.4)</f>
        <v>321.01916073001507</v>
      </c>
      <c r="C140" s="451">
        <f>+'TABELLA FB4'!R144/(365*86.4)</f>
        <v>21.729071537290714</v>
      </c>
      <c r="D140" s="445">
        <v>64.473178082191779</v>
      </c>
      <c r="E140" s="438"/>
      <c r="F140" s="438"/>
      <c r="G140" s="444" t="s">
        <v>464</v>
      </c>
      <c r="H140" s="445">
        <f t="shared" si="20"/>
        <v>321.01916073001507</v>
      </c>
      <c r="I140" s="449">
        <v>1.4</v>
      </c>
      <c r="J140" s="445">
        <f t="shared" si="21"/>
        <v>449.42682502202109</v>
      </c>
      <c r="L140" s="444" t="s">
        <v>464</v>
      </c>
      <c r="M140" s="452">
        <f t="shared" si="22"/>
        <v>449.42682502202109</v>
      </c>
      <c r="N140" s="451">
        <f t="shared" si="23"/>
        <v>21.729071537290714</v>
      </c>
      <c r="O140" s="451">
        <f t="shared" si="24"/>
        <v>64.473178082191779</v>
      </c>
      <c r="P140" s="451">
        <f t="shared" si="25"/>
        <v>535.62907464150362</v>
      </c>
      <c r="R140" s="444" t="s">
        <v>464</v>
      </c>
      <c r="S140" s="457">
        <v>80511</v>
      </c>
      <c r="T140" s="451">
        <f t="shared" si="26"/>
        <v>471.15589655931183</v>
      </c>
      <c r="U140" s="459">
        <f t="shared" si="27"/>
        <v>5.8520686186895182E-3</v>
      </c>
      <c r="V140" s="486">
        <f>+'TABELLA FB2'!W144</f>
        <v>2254867</v>
      </c>
      <c r="W140" s="487">
        <f t="shared" si="28"/>
        <v>64.473178082191779</v>
      </c>
      <c r="X140" s="470">
        <f t="shared" si="29"/>
        <v>2.8592896202832266E-5</v>
      </c>
      <c r="Y140" s="478"/>
      <c r="AC140" s="438"/>
    </row>
    <row r="141" spans="1:29" ht="14.25">
      <c r="A141" s="444" t="s">
        <v>465</v>
      </c>
      <c r="B141" s="445">
        <f>+('TABELLA FB4'!C145+'TABELLA FB4'!H145+'TABELLA FB4'!M145)/(365*86.4)</f>
        <v>25.473979743164403</v>
      </c>
      <c r="C141" s="451">
        <f>+'TABELLA FB4'!R145/(365*86.4)</f>
        <v>0.508878741755454</v>
      </c>
      <c r="D141" s="445">
        <v>5.1965716969839724</v>
      </c>
      <c r="E141" s="438"/>
      <c r="F141" s="438"/>
      <c r="G141" s="444" t="s">
        <v>465</v>
      </c>
      <c r="H141" s="445">
        <f t="shared" si="20"/>
        <v>25.473979743164403</v>
      </c>
      <c r="I141" s="449">
        <v>1.5</v>
      </c>
      <c r="J141" s="445">
        <f t="shared" si="21"/>
        <v>38.210969614746602</v>
      </c>
      <c r="L141" s="444" t="s">
        <v>465</v>
      </c>
      <c r="M141" s="452">
        <f t="shared" si="22"/>
        <v>38.210969614746602</v>
      </c>
      <c r="N141" s="451">
        <f t="shared" si="23"/>
        <v>0.508878741755454</v>
      </c>
      <c r="O141" s="451">
        <f t="shared" si="24"/>
        <v>5.1965716969839724</v>
      </c>
      <c r="P141" s="451">
        <f t="shared" si="25"/>
        <v>43.916420053486029</v>
      </c>
      <c r="R141" s="444" t="s">
        <v>465</v>
      </c>
      <c r="S141" s="457">
        <v>6994</v>
      </c>
      <c r="T141" s="451">
        <f t="shared" si="26"/>
        <v>38.719848356502055</v>
      </c>
      <c r="U141" s="459">
        <f t="shared" si="27"/>
        <v>5.5361521813700396E-3</v>
      </c>
      <c r="V141" s="457">
        <f>+'TABELLA FB2'!W145</f>
        <v>446425</v>
      </c>
      <c r="W141" s="451">
        <f t="shared" si="28"/>
        <v>5.1965716969839724</v>
      </c>
      <c r="X141" s="470">
        <f t="shared" si="29"/>
        <v>1.1640413724553894E-5</v>
      </c>
      <c r="Y141" s="478"/>
      <c r="AC141" s="438"/>
    </row>
    <row r="142" spans="1:29" ht="14.25">
      <c r="A142" s="444" t="s">
        <v>466</v>
      </c>
      <c r="B142" s="445">
        <f>+('TABELLA FB4'!C146+'TABELLA FB4'!H146+'TABELLA FB4'!M146)/(365*86.4)</f>
        <v>0.98177534570537106</v>
      </c>
      <c r="C142" s="451">
        <f>+'TABELLA FB4'!R146/(365*86.4)</f>
        <v>1.1669203450025367E-2</v>
      </c>
      <c r="D142" s="445">
        <v>0.19701369863013696</v>
      </c>
      <c r="E142" s="438"/>
      <c r="F142" s="438"/>
      <c r="G142" s="444" t="s">
        <v>466</v>
      </c>
      <c r="H142" s="445">
        <f t="shared" si="20"/>
        <v>0.98177534570537106</v>
      </c>
      <c r="I142" s="449">
        <v>1.5</v>
      </c>
      <c r="J142" s="445">
        <f t="shared" si="21"/>
        <v>1.4726630185580567</v>
      </c>
      <c r="L142" s="444" t="s">
        <v>466</v>
      </c>
      <c r="M142" s="452">
        <f t="shared" si="22"/>
        <v>1.4726630185580567</v>
      </c>
      <c r="N142" s="451">
        <f t="shared" si="23"/>
        <v>1.1669203450025367E-2</v>
      </c>
      <c r="O142" s="451">
        <f t="shared" si="24"/>
        <v>0.19701369863013696</v>
      </c>
      <c r="P142" s="451">
        <f t="shared" si="25"/>
        <v>1.6813459206382191</v>
      </c>
      <c r="R142" s="444" t="s">
        <v>466</v>
      </c>
      <c r="S142" s="457">
        <v>346</v>
      </c>
      <c r="T142" s="451">
        <f t="shared" si="26"/>
        <v>1.4843322220080821</v>
      </c>
      <c r="U142" s="459">
        <f t="shared" si="27"/>
        <v>4.2899775202545724E-3</v>
      </c>
      <c r="V142" s="482">
        <f>+'TABELLA FB2'!AB146</f>
        <v>7191</v>
      </c>
      <c r="W142" s="474">
        <f t="shared" si="28"/>
        <v>0.19701369863013696</v>
      </c>
      <c r="X142" s="470">
        <f t="shared" si="29"/>
        <v>2.73972602739726E-5</v>
      </c>
      <c r="Y142" s="478"/>
      <c r="AC142" s="438"/>
    </row>
    <row r="143" spans="1:29" ht="14.25">
      <c r="A143" s="444" t="s">
        <v>467</v>
      </c>
      <c r="B143" s="445">
        <f>+('TABELLA FB4'!C147+'TABELLA FB4'!H147+'TABELLA FB4'!M147)/(365*86.4)</f>
        <v>21.336537354430803</v>
      </c>
      <c r="C143" s="451">
        <f>+'TABELLA FB4'!R147/(365*86.4)</f>
        <v>0.44951801116184675</v>
      </c>
      <c r="D143" s="445">
        <v>4.3572110731185303</v>
      </c>
      <c r="E143" s="438"/>
      <c r="F143" s="438"/>
      <c r="G143" s="444" t="s">
        <v>467</v>
      </c>
      <c r="H143" s="445">
        <f t="shared" si="20"/>
        <v>21.336537354430803</v>
      </c>
      <c r="I143" s="449">
        <v>1.5</v>
      </c>
      <c r="J143" s="445">
        <f t="shared" si="21"/>
        <v>32.004806031646204</v>
      </c>
      <c r="L143" s="444" t="s">
        <v>467</v>
      </c>
      <c r="M143" s="452">
        <f t="shared" si="22"/>
        <v>32.004806031646204</v>
      </c>
      <c r="N143" s="451">
        <f t="shared" si="23"/>
        <v>0.44951801116184675</v>
      </c>
      <c r="O143" s="451">
        <f t="shared" si="24"/>
        <v>4.3572110731185303</v>
      </c>
      <c r="P143" s="451">
        <f t="shared" si="25"/>
        <v>36.811535115926581</v>
      </c>
      <c r="R143" s="444" t="s">
        <v>467</v>
      </c>
      <c r="S143" s="457">
        <v>5746</v>
      </c>
      <c r="T143" s="451">
        <f t="shared" si="26"/>
        <v>32.454324042808054</v>
      </c>
      <c r="U143" s="459">
        <f t="shared" si="27"/>
        <v>5.6481594226954496E-3</v>
      </c>
      <c r="V143" s="457">
        <f>+'TABELLA FB2'!W147</f>
        <v>531685</v>
      </c>
      <c r="W143" s="451">
        <f t="shared" si="28"/>
        <v>4.3572110731185303</v>
      </c>
      <c r="X143" s="470">
        <f t="shared" si="29"/>
        <v>8.1950987391378922E-6</v>
      </c>
      <c r="Y143" s="478"/>
      <c r="AC143" s="438"/>
    </row>
    <row r="144" spans="1:29" ht="14.25">
      <c r="A144" s="444" t="s">
        <v>468</v>
      </c>
      <c r="B144" s="445">
        <f>+('TABELLA FB4'!C148+'TABELLA FB4'!H148+'TABELLA FB4'!M148)/(365*86.4)</f>
        <v>23.102649423016615</v>
      </c>
      <c r="C144" s="451">
        <f>+'TABELLA FB4'!R148/(365*86.4)</f>
        <v>0.29426686960933535</v>
      </c>
      <c r="D144" s="445">
        <v>4.6793832585251902</v>
      </c>
      <c r="E144" s="438"/>
      <c r="F144" s="438"/>
      <c r="G144" s="444" t="s">
        <v>468</v>
      </c>
      <c r="H144" s="445">
        <f t="shared" si="20"/>
        <v>23.102649423016615</v>
      </c>
      <c r="I144" s="449">
        <v>1.5</v>
      </c>
      <c r="J144" s="445">
        <f t="shared" si="21"/>
        <v>34.653974134524923</v>
      </c>
      <c r="L144" s="444" t="s">
        <v>468</v>
      </c>
      <c r="M144" s="452">
        <f t="shared" si="22"/>
        <v>34.653974134524923</v>
      </c>
      <c r="N144" s="451">
        <f t="shared" si="23"/>
        <v>0.29426686960933535</v>
      </c>
      <c r="O144" s="451">
        <f t="shared" si="24"/>
        <v>4.6793832585251902</v>
      </c>
      <c r="P144" s="451">
        <f t="shared" si="25"/>
        <v>39.627624262659452</v>
      </c>
      <c r="R144" s="444" t="s">
        <v>468</v>
      </c>
      <c r="S144" s="457">
        <v>6730</v>
      </c>
      <c r="T144" s="451">
        <f t="shared" si="26"/>
        <v>34.94824100413426</v>
      </c>
      <c r="U144" s="459">
        <f t="shared" si="27"/>
        <v>5.1929035667361454E-3</v>
      </c>
      <c r="V144" s="457">
        <f>+'TABELLA FB2'!W148</f>
        <v>233050</v>
      </c>
      <c r="W144" s="451">
        <f t="shared" si="28"/>
        <v>4.6793832585251902</v>
      </c>
      <c r="X144" s="470">
        <f t="shared" si="29"/>
        <v>2.0078881177966918E-5</v>
      </c>
      <c r="Y144" s="478"/>
      <c r="AC144" s="438"/>
    </row>
    <row r="145" spans="1:29" ht="14.25">
      <c r="A145" s="444" t="s">
        <v>469</v>
      </c>
      <c r="B145" s="445">
        <f>+('TABELLA FB4'!C149+'TABELLA FB4'!H149+'TABELLA FB4'!M149)/(365*86.4)</f>
        <v>29.911835186938792</v>
      </c>
      <c r="C145" s="451">
        <f>+'TABELLA FB4'!R149/(365*86.4)</f>
        <v>0.83409436834094364</v>
      </c>
      <c r="D145" s="445">
        <v>6.1491859110559464</v>
      </c>
      <c r="E145" s="438"/>
      <c r="F145" s="438"/>
      <c r="G145" s="444" t="s">
        <v>469</v>
      </c>
      <c r="H145" s="445">
        <f t="shared" si="20"/>
        <v>29.911835186938792</v>
      </c>
      <c r="I145" s="449">
        <v>1.5</v>
      </c>
      <c r="J145" s="445">
        <f t="shared" si="21"/>
        <v>44.867752780408189</v>
      </c>
      <c r="L145" s="444" t="s">
        <v>469</v>
      </c>
      <c r="M145" s="452">
        <f t="shared" si="22"/>
        <v>44.867752780408189</v>
      </c>
      <c r="N145" s="451">
        <f t="shared" si="23"/>
        <v>0.83409436834094364</v>
      </c>
      <c r="O145" s="451">
        <f t="shared" si="24"/>
        <v>6.1491859110559464</v>
      </c>
      <c r="P145" s="451">
        <f t="shared" si="25"/>
        <v>51.851033059805076</v>
      </c>
      <c r="R145" s="444" t="s">
        <v>469</v>
      </c>
      <c r="S145" s="457">
        <v>8414</v>
      </c>
      <c r="T145" s="451">
        <f t="shared" si="26"/>
        <v>45.701847148749131</v>
      </c>
      <c r="U145" s="459">
        <f t="shared" si="27"/>
        <v>5.431643350219768E-3</v>
      </c>
      <c r="V145" s="457">
        <f>+'TABELLA FB2'!W149</f>
        <v>582219</v>
      </c>
      <c r="W145" s="451">
        <f t="shared" si="28"/>
        <v>6.1491859110559464</v>
      </c>
      <c r="X145" s="470">
        <f t="shared" si="29"/>
        <v>1.0561637306676605E-5</v>
      </c>
      <c r="Y145" s="478"/>
      <c r="AC145" s="438"/>
    </row>
    <row r="146" spans="1:29" ht="14.25">
      <c r="A146" s="444" t="s">
        <v>470</v>
      </c>
      <c r="B146" s="445">
        <f>+('TABELLA FB4'!C150+'TABELLA FB4'!H150+'TABELLA FB4'!M150)/(365*86.4)</f>
        <v>17.370622128203895</v>
      </c>
      <c r="C146" s="451">
        <f>+'TABELLA FB4'!R150/(365*86.4)</f>
        <v>0.29629629629629628</v>
      </c>
      <c r="D146" s="445">
        <v>1.3201369863013699</v>
      </c>
      <c r="E146" s="438"/>
      <c r="F146" s="438"/>
      <c r="G146" s="444" t="s">
        <v>470</v>
      </c>
      <c r="H146" s="445">
        <f t="shared" si="20"/>
        <v>17.370622128203895</v>
      </c>
      <c r="I146" s="449">
        <v>1.5</v>
      </c>
      <c r="J146" s="445">
        <f t="shared" si="21"/>
        <v>26.055933192305844</v>
      </c>
      <c r="L146" s="444" t="s">
        <v>470</v>
      </c>
      <c r="M146" s="452">
        <f t="shared" si="22"/>
        <v>26.055933192305844</v>
      </c>
      <c r="N146" s="451">
        <f t="shared" si="23"/>
        <v>0.29629629629629628</v>
      </c>
      <c r="O146" s="451">
        <f t="shared" si="24"/>
        <v>1.3201369863013699</v>
      </c>
      <c r="P146" s="451">
        <f t="shared" si="25"/>
        <v>27.672366474903512</v>
      </c>
      <c r="R146" s="444" t="s">
        <v>470</v>
      </c>
      <c r="S146" s="457">
        <v>4968</v>
      </c>
      <c r="T146" s="451">
        <f>+M146+N146</f>
        <v>26.352229488602141</v>
      </c>
      <c r="U146" s="459">
        <f t="shared" si="27"/>
        <v>5.3043940194448759E-3</v>
      </c>
      <c r="V146" s="486">
        <f>+'TABELLA FB2'!W150</f>
        <v>31030</v>
      </c>
      <c r="W146" s="487">
        <f t="shared" si="28"/>
        <v>1.3201369863013699</v>
      </c>
      <c r="X146" s="470">
        <f t="shared" si="29"/>
        <v>4.2543892565303571E-5</v>
      </c>
      <c r="Y146" s="478"/>
      <c r="AC146" s="438"/>
    </row>
    <row r="147" spans="1:29" ht="14.25">
      <c r="A147" s="444" t="s">
        <v>471</v>
      </c>
      <c r="B147" s="445">
        <f>+('TABELLA FB4'!C151+'TABELLA FB4'!H151+'TABELLA FB4'!M151)/(365*86.4)</f>
        <v>1.9369466145000809</v>
      </c>
      <c r="C147" s="451">
        <f>+'TABELLA FB4'!R151/(365*86.4)</f>
        <v>0.31659056316590561</v>
      </c>
      <c r="D147" s="445">
        <v>0.45070743553319736</v>
      </c>
      <c r="E147" s="438"/>
      <c r="F147" s="438"/>
      <c r="G147" s="444" t="s">
        <v>471</v>
      </c>
      <c r="H147" s="445">
        <f t="shared" si="20"/>
        <v>1.9369466145000809</v>
      </c>
      <c r="I147" s="449">
        <v>1.5</v>
      </c>
      <c r="J147" s="445">
        <f t="shared" si="21"/>
        <v>2.9054199217501213</v>
      </c>
      <c r="L147" s="444" t="s">
        <v>471</v>
      </c>
      <c r="M147" s="452">
        <f t="shared" si="22"/>
        <v>2.9054199217501213</v>
      </c>
      <c r="N147" s="451">
        <f t="shared" si="23"/>
        <v>0.31659056316590561</v>
      </c>
      <c r="O147" s="451">
        <f t="shared" si="24"/>
        <v>0.45070743553319736</v>
      </c>
      <c r="P147" s="451">
        <f t="shared" si="25"/>
        <v>3.6727179204492244</v>
      </c>
      <c r="R147" s="444" t="s">
        <v>471</v>
      </c>
      <c r="S147" s="457">
        <v>428</v>
      </c>
      <c r="T147" s="451">
        <f t="shared" si="26"/>
        <v>3.2220104849160269</v>
      </c>
      <c r="U147" s="459">
        <f t="shared" si="27"/>
        <v>7.5280618806449224E-3</v>
      </c>
      <c r="V147" s="457">
        <f>+'TABELLA FB2'!W151</f>
        <v>114063</v>
      </c>
      <c r="W147" s="451">
        <f>+O147</f>
        <v>0.45070743553319736</v>
      </c>
      <c r="X147" s="470">
        <f t="shared" si="29"/>
        <v>3.9513903328265729E-6</v>
      </c>
      <c r="Y147" s="478"/>
      <c r="AC147" s="438"/>
    </row>
    <row r="148" spans="1:29" ht="14.25">
      <c r="A148" s="444" t="s">
        <v>472</v>
      </c>
      <c r="B148" s="445">
        <f>+('TABELLA FB4'!C152+'TABELLA FB4'!H152+'TABELLA FB4'!M152)/(365*86.4)</f>
        <v>4.5376286384353808</v>
      </c>
      <c r="C148" s="451">
        <f>+'TABELLA FB4'!R152/(365*86.4)</f>
        <v>5.0228310502283102E-2</v>
      </c>
      <c r="D148" s="445">
        <v>0.91757138978753283</v>
      </c>
      <c r="E148" s="438"/>
      <c r="F148" s="438"/>
      <c r="G148" s="444" t="s">
        <v>472</v>
      </c>
      <c r="H148" s="445">
        <f t="shared" si="20"/>
        <v>4.5376286384353808</v>
      </c>
      <c r="I148" s="449">
        <v>1.5</v>
      </c>
      <c r="J148" s="445">
        <f t="shared" si="21"/>
        <v>6.8064429576530712</v>
      </c>
      <c r="L148" s="444" t="s">
        <v>472</v>
      </c>
      <c r="M148" s="452">
        <f t="shared" si="22"/>
        <v>6.8064429576530712</v>
      </c>
      <c r="N148" s="451">
        <f t="shared" si="23"/>
        <v>5.0228310502283102E-2</v>
      </c>
      <c r="O148" s="451">
        <f t="shared" si="24"/>
        <v>0.91757138978753283</v>
      </c>
      <c r="P148" s="451">
        <f t="shared" si="25"/>
        <v>7.7742426579428869</v>
      </c>
      <c r="R148" s="444" t="s">
        <v>472</v>
      </c>
      <c r="S148" s="457">
        <v>1247</v>
      </c>
      <c r="T148" s="451">
        <f t="shared" si="26"/>
        <v>6.8566712681553543</v>
      </c>
      <c r="U148" s="459">
        <f t="shared" si="27"/>
        <v>5.4985334949120722E-3</v>
      </c>
      <c r="V148" s="457">
        <f>+'TABELLA FB2'!W152</f>
        <v>58237</v>
      </c>
      <c r="W148" s="451">
        <f t="shared" si="28"/>
        <v>0.91757138978753283</v>
      </c>
      <c r="X148" s="470">
        <f t="shared" si="29"/>
        <v>1.5755814856320431E-5</v>
      </c>
      <c r="Y148" s="478"/>
      <c r="AC148" s="438"/>
    </row>
    <row r="149" spans="1:29" ht="14.25">
      <c r="A149" s="446" t="s">
        <v>491</v>
      </c>
      <c r="B149" s="447">
        <f>SUM(B8:B148)</f>
        <v>3027.3266761596328</v>
      </c>
      <c r="C149" s="447">
        <f>SUM(C8:C148)</f>
        <v>103.84627092846267</v>
      </c>
      <c r="D149" s="447">
        <f>SUM(D8:D148)</f>
        <v>594.49168755349353</v>
      </c>
      <c r="E149" s="447"/>
      <c r="F149" s="447"/>
      <c r="G149" s="446" t="s">
        <v>491</v>
      </c>
      <c r="H149" s="447">
        <f>SUM(H8:H148)</f>
        <v>3027.3266761596328</v>
      </c>
      <c r="I149" s="446"/>
      <c r="J149" s="447">
        <f>SUM(J8:J148)</f>
        <v>4457.9899592080701</v>
      </c>
      <c r="L149" s="446" t="s">
        <v>491</v>
      </c>
      <c r="M149" s="453">
        <f>SUM(M8:M148)</f>
        <v>4457.9899592080701</v>
      </c>
      <c r="N149" s="447">
        <f>SUM(N8:N148)</f>
        <v>103.84627092846267</v>
      </c>
      <c r="O149" s="447">
        <f>SUM(O8:O148)</f>
        <v>594.49168755349353</v>
      </c>
      <c r="P149" s="447">
        <f>SUM(P8:P148)</f>
        <v>5156.3279176900269</v>
      </c>
      <c r="R149" s="446" t="s">
        <v>491</v>
      </c>
      <c r="S149" s="469">
        <f>SUM(S8:S148)</f>
        <v>812477</v>
      </c>
      <c r="T149" s="453">
        <f>SUM(T8:T148)</f>
        <v>4561.8362301365332</v>
      </c>
      <c r="U149" s="459">
        <f>+T149/S149</f>
        <v>5.6147266078135543E-3</v>
      </c>
      <c r="V149" s="458">
        <f>SUM(V8:V148)</f>
        <v>50126073</v>
      </c>
      <c r="W149" s="453">
        <f>SUM(W8:W148)</f>
        <v>594.49168755349353</v>
      </c>
      <c r="X149" s="470">
        <f>+W149/V149</f>
        <v>1.1859929413451031E-5</v>
      </c>
      <c r="Y149" s="478"/>
      <c r="AC149" s="438"/>
    </row>
    <row r="150" spans="1:29" ht="14.25">
      <c r="M150" s="577">
        <f>+M149+N149</f>
        <v>4561.8362301365323</v>
      </c>
      <c r="N150" s="578"/>
      <c r="R150" s="446" t="s">
        <v>511</v>
      </c>
      <c r="S150" s="483"/>
      <c r="T150" s="483"/>
      <c r="U150" s="484">
        <f>AVERAGE(U8:U148)</f>
        <v>5.3965930529462081E-3</v>
      </c>
      <c r="V150" s="483"/>
      <c r="W150" s="483"/>
      <c r="X150" s="485">
        <f>AVERAGE(X8:X148)</f>
        <v>1.5963021329395182E-5</v>
      </c>
    </row>
  </sheetData>
  <mergeCells count="35">
    <mergeCell ref="M150:N150"/>
    <mergeCell ref="D5:D6"/>
    <mergeCell ref="V2:V4"/>
    <mergeCell ref="W2:W4"/>
    <mergeCell ref="X2:X4"/>
    <mergeCell ref="V5:V7"/>
    <mergeCell ref="W5:W6"/>
    <mergeCell ref="X5:X6"/>
    <mergeCell ref="G2:G4"/>
    <mergeCell ref="H2:J2"/>
    <mergeCell ref="H3:J3"/>
    <mergeCell ref="H4:J4"/>
    <mergeCell ref="G5:G7"/>
    <mergeCell ref="H5:H6"/>
    <mergeCell ref="I5:I7"/>
    <mergeCell ref="L2:L4"/>
    <mergeCell ref="L5:L7"/>
    <mergeCell ref="M5:N5"/>
    <mergeCell ref="A2:A4"/>
    <mergeCell ref="B2:C2"/>
    <mergeCell ref="B3:C3"/>
    <mergeCell ref="A5:A7"/>
    <mergeCell ref="B5:B6"/>
    <mergeCell ref="C5:C6"/>
    <mergeCell ref="M2:N2"/>
    <mergeCell ref="M3:N3"/>
    <mergeCell ref="P3:P6"/>
    <mergeCell ref="R2:R4"/>
    <mergeCell ref="R5:R7"/>
    <mergeCell ref="T2:T4"/>
    <mergeCell ref="T5:T6"/>
    <mergeCell ref="U2:U4"/>
    <mergeCell ref="U5:U6"/>
    <mergeCell ref="S2:S4"/>
    <mergeCell ref="S5:S7"/>
  </mergeCells>
  <pageMargins left="0.70866141732283472" right="0.70866141732283472" top="0.74803149606299213" bottom="0.74803149606299213" header="0.31496062992125984" footer="0.31496062992125984"/>
  <pageSetup paperSize="8" scale="3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15</vt:i4>
      </vt:variant>
      <vt:variant>
        <vt:lpstr>Intervalli denominati</vt:lpstr>
      </vt:variant>
      <vt:variant>
        <vt:i4>7</vt:i4>
      </vt:variant>
    </vt:vector>
  </HeadingPairs>
  <TitlesOfParts>
    <vt:vector size="22" baseType="lpstr">
      <vt:lpstr>Elenco tabelle</vt:lpstr>
      <vt:lpstr>aree ins ind_agr</vt:lpstr>
      <vt:lpstr>aree espansion ind</vt:lpstr>
      <vt:lpstr>pop res corretta</vt:lpstr>
      <vt:lpstr>pop res corretta+pres</vt:lpstr>
      <vt:lpstr>pop 2001</vt:lpstr>
      <vt:lpstr>sintesi dati pop</vt:lpstr>
      <vt:lpstr>TABELLA FB1</vt:lpstr>
      <vt:lpstr>TABELLA FB2Varese </vt:lpstr>
      <vt:lpstr>TABELLA FB2</vt:lpstr>
      <vt:lpstr>TABELLA FB3</vt:lpstr>
      <vt:lpstr>TABELLA FB4</vt:lpstr>
      <vt:lpstr>TABELLA FB5_0</vt:lpstr>
      <vt:lpstr>TABELLA FB5</vt:lpstr>
      <vt:lpstr>PORTATE PER EPANET</vt:lpstr>
      <vt:lpstr>'TABELLA FB1'!Area_stampa</vt:lpstr>
      <vt:lpstr>'TABELLA FB2'!Area_stampa</vt:lpstr>
      <vt:lpstr>'TABELLA FB2Varese '!Area_stampa</vt:lpstr>
      <vt:lpstr>'TABELLA FB4'!Area_stampa</vt:lpstr>
      <vt:lpstr>'TABELLA FB5'!Area_stampa</vt:lpstr>
      <vt:lpstr>'TABELLA FB5_0'!Area_stampa</vt:lpstr>
      <vt:lpstr>Database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dimalta</cp:lastModifiedBy>
  <cp:lastPrinted>2011-04-21T11:00:04Z</cp:lastPrinted>
  <dcterms:created xsi:type="dcterms:W3CDTF">2006-03-17T11:18:23Z</dcterms:created>
  <dcterms:modified xsi:type="dcterms:W3CDTF">2012-10-04T12:04:53Z</dcterms:modified>
</cp:coreProperties>
</file>